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15.xml" ContentType="application/vnd.openxmlformats-officedocument.drawingml.chartshap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omments5.xml" ContentType="application/vnd.openxmlformats-officedocument.spreadsheetml.comments+xml"/>
  <Override PartName="/xl/drawings/drawing16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20" yWindow="-60" windowWidth="6705" windowHeight="8250" tabRatio="871" activeTab="3"/>
  </bookViews>
  <sheets>
    <sheet name="Report" sheetId="26" r:id="rId1"/>
    <sheet name="Deformation" sheetId="178" r:id="rId2"/>
    <sheet name="Cv Sheet(t90)" sheetId="61" r:id="rId3"/>
    <sheet name="Data" sheetId="198" r:id="rId4"/>
    <sheet name="19.57" sheetId="143" r:id="rId5"/>
    <sheet name="31.74" sheetId="192" r:id="rId6"/>
    <sheet name="62.27" sheetId="193" r:id="rId7"/>
    <sheet name="125.02" sheetId="194" r:id="rId8"/>
    <sheet name="258.33" sheetId="195" r:id="rId9"/>
    <sheet name="501.87" sheetId="196" r:id="rId10"/>
    <sheet name="1032.38" sheetId="197" r:id="rId11"/>
    <sheet name="ring details" sheetId="144" r:id="rId12"/>
    <sheet name="apparatus details" sheetId="145" r:id="rId13"/>
    <sheet name="compliance" sheetId="155" r:id="rId14"/>
  </sheets>
  <definedNames>
    <definedName name="_xlnm.Print_Area" localSheetId="10">'1032.38'!$A$1:$O$81</definedName>
    <definedName name="_xlnm.Print_Area" localSheetId="7">'125.02'!$A$1:$O$81</definedName>
    <definedName name="_xlnm.Print_Area" localSheetId="4">'19.57'!$A$1:$O$81</definedName>
    <definedName name="_xlnm.Print_Area" localSheetId="8">'258.33'!$A$1:$O$81</definedName>
    <definedName name="_xlnm.Print_Area" localSheetId="5">'31.74'!$A$1:$O$81</definedName>
    <definedName name="_xlnm.Print_Area" localSheetId="9">'501.87'!$A$1:$O$81</definedName>
    <definedName name="_xlnm.Print_Area" localSheetId="6">'62.27'!$A$1:$O$81</definedName>
    <definedName name="_xlnm.Print_Area" localSheetId="13">compliance!$A$1:$K$75</definedName>
    <definedName name="_xlnm.Print_Area" localSheetId="2">'Cv Sheet(t90)'!$B$2:$Q$49</definedName>
    <definedName name="_xlnm.Print_Area" localSheetId="1">Deformation!$B$2:$T$49</definedName>
    <definedName name="_xlnm.Print_Area" localSheetId="0">Report!$A$1:$V$136</definedName>
  </definedNames>
  <calcPr calcId="125725"/>
</workbook>
</file>

<file path=xl/calcChain.xml><?xml version="1.0" encoding="utf-8"?>
<calcChain xmlns="http://schemas.openxmlformats.org/spreadsheetml/2006/main">
  <c r="AD16" i="198"/>
  <c r="AC16"/>
  <c r="U7"/>
  <c r="U5"/>
  <c r="U4"/>
  <c r="U3"/>
  <c r="W22"/>
  <c r="W21"/>
  <c r="W20"/>
  <c r="W19"/>
  <c r="X19" s="1"/>
  <c r="W18"/>
  <c r="W17"/>
  <c r="X15"/>
  <c r="X16"/>
  <c r="U16"/>
  <c r="U17"/>
  <c r="U18"/>
  <c r="U19"/>
  <c r="U20"/>
  <c r="U21"/>
  <c r="U22"/>
  <c r="U15"/>
  <c r="T16"/>
  <c r="T17"/>
  <c r="T18"/>
  <c r="T19"/>
  <c r="T20"/>
  <c r="T21"/>
  <c r="T22"/>
  <c r="T15"/>
  <c r="S17"/>
  <c r="S18"/>
  <c r="S19"/>
  <c r="S20"/>
  <c r="S21"/>
  <c r="S22"/>
  <c r="O6"/>
  <c r="P6" s="1"/>
  <c r="V20"/>
  <c r="AF16"/>
  <c r="AG16"/>
  <c r="AB16"/>
  <c r="V16"/>
  <c r="AH63" i="197"/>
  <c r="AH63" i="196"/>
  <c r="AH63" i="195"/>
  <c r="AH63" i="194"/>
  <c r="AH63" i="193"/>
  <c r="L29" i="61"/>
  <c r="L28"/>
  <c r="L27"/>
  <c r="L26"/>
  <c r="L25"/>
  <c r="L24"/>
  <c r="L23"/>
  <c r="J29"/>
  <c r="I29"/>
  <c r="V21" i="198" l="1"/>
  <c r="V19"/>
  <c r="V17"/>
  <c r="AB17" s="1"/>
  <c r="V18"/>
  <c r="X17"/>
  <c r="AF17" s="1"/>
  <c r="V22"/>
  <c r="X18"/>
  <c r="X20"/>
  <c r="X21"/>
  <c r="U6"/>
  <c r="U8" s="1"/>
  <c r="X22"/>
  <c r="AE16"/>
  <c r="AH16"/>
  <c r="K356" i="143"/>
  <c r="L356" s="1"/>
  <c r="I87" i="197"/>
  <c r="J87" s="1"/>
  <c r="J86"/>
  <c r="F86"/>
  <c r="E86"/>
  <c r="L83"/>
  <c r="J83"/>
  <c r="F83"/>
  <c r="C83"/>
  <c r="Y72"/>
  <c r="T67"/>
  <c r="U66"/>
  <c r="Y66" s="1"/>
  <c r="AD63"/>
  <c r="J5"/>
  <c r="N4"/>
  <c r="J4"/>
  <c r="N3"/>
  <c r="J3"/>
  <c r="J1"/>
  <c r="AB18" i="198" l="1"/>
  <c r="AB19" s="1"/>
  <c r="AC17"/>
  <c r="AI16"/>
  <c r="AG17"/>
  <c r="AH17" s="1"/>
  <c r="AF18"/>
  <c r="N6" i="197"/>
  <c r="I88"/>
  <c r="K86"/>
  <c r="K87"/>
  <c r="K88" s="1"/>
  <c r="K89" s="1"/>
  <c r="K90" s="1"/>
  <c r="D13" i="26"/>
  <c r="D12"/>
  <c r="D11"/>
  <c r="AE17" i="198" l="1"/>
  <c r="AD17"/>
  <c r="AC18"/>
  <c r="AI17"/>
  <c r="AC19"/>
  <c r="AB20"/>
  <c r="AG18"/>
  <c r="AH18" s="1"/>
  <c r="AF19"/>
  <c r="K91" i="197"/>
  <c r="K92" s="1"/>
  <c r="T90"/>
  <c r="R90" s="1"/>
  <c r="T88"/>
  <c r="R88"/>
  <c r="J88"/>
  <c r="I89"/>
  <c r="T89"/>
  <c r="R89" s="1"/>
  <c r="T87"/>
  <c r="R87" s="1"/>
  <c r="AH63" i="143"/>
  <c r="AE19" i="198" l="1"/>
  <c r="AD19"/>
  <c r="AD18"/>
  <c r="AE18" s="1"/>
  <c r="AI18"/>
  <c r="AB21"/>
  <c r="AC20"/>
  <c r="AG19"/>
  <c r="AH19" s="1"/>
  <c r="AF20"/>
  <c r="T91" i="197"/>
  <c r="R91" s="1"/>
  <c r="J89"/>
  <c r="I90"/>
  <c r="K93"/>
  <c r="T92"/>
  <c r="R92" s="1"/>
  <c r="AH63" i="192"/>
  <c r="I12" i="26"/>
  <c r="J86" i="196"/>
  <c r="F86"/>
  <c r="I87" s="1"/>
  <c r="J87" s="1"/>
  <c r="E86"/>
  <c r="F83"/>
  <c r="C83"/>
  <c r="J83" s="1"/>
  <c r="Y72"/>
  <c r="T67"/>
  <c r="U66"/>
  <c r="Y66" s="1"/>
  <c r="AD63"/>
  <c r="N6"/>
  <c r="J5"/>
  <c r="N4"/>
  <c r="J4"/>
  <c r="N3"/>
  <c r="J3"/>
  <c r="J1"/>
  <c r="J86" i="195"/>
  <c r="F86"/>
  <c r="E86"/>
  <c r="N6" s="1"/>
  <c r="C83"/>
  <c r="Y72"/>
  <c r="T67"/>
  <c r="U66"/>
  <c r="Y66" s="1"/>
  <c r="AD63"/>
  <c r="J5"/>
  <c r="N4"/>
  <c r="J4"/>
  <c r="N3"/>
  <c r="J3"/>
  <c r="J1"/>
  <c r="J86" i="194"/>
  <c r="F86"/>
  <c r="E86"/>
  <c r="I87" s="1"/>
  <c r="C83"/>
  <c r="Y72"/>
  <c r="T67"/>
  <c r="U66"/>
  <c r="Y66" s="1"/>
  <c r="AD63"/>
  <c r="J5"/>
  <c r="N4"/>
  <c r="J4"/>
  <c r="N3"/>
  <c r="J3"/>
  <c r="J1"/>
  <c r="J86" i="193"/>
  <c r="F86"/>
  <c r="E86"/>
  <c r="I87" s="1"/>
  <c r="J87" s="1"/>
  <c r="C83"/>
  <c r="Y72"/>
  <c r="T67"/>
  <c r="U66"/>
  <c r="Y66" s="1"/>
  <c r="AD63"/>
  <c r="J5"/>
  <c r="N4"/>
  <c r="J4"/>
  <c r="N3"/>
  <c r="J3"/>
  <c r="J1"/>
  <c r="J86" i="192"/>
  <c r="F86"/>
  <c r="E86"/>
  <c r="N6" s="1"/>
  <c r="C83"/>
  <c r="L83" s="1"/>
  <c r="K86" s="1"/>
  <c r="Y72"/>
  <c r="T67"/>
  <c r="U66"/>
  <c r="Y66" s="1"/>
  <c r="AD63"/>
  <c r="J5"/>
  <c r="N4"/>
  <c r="J4"/>
  <c r="N3"/>
  <c r="J3"/>
  <c r="J1"/>
  <c r="L47" i="61"/>
  <c r="L46"/>
  <c r="L45"/>
  <c r="L44"/>
  <c r="L43"/>
  <c r="L42"/>
  <c r="L41"/>
  <c r="L40"/>
  <c r="L39"/>
  <c r="L38"/>
  <c r="L37"/>
  <c r="AE20" i="198" l="1"/>
  <c r="AD20"/>
  <c r="AI19"/>
  <c r="AF21"/>
  <c r="AG20"/>
  <c r="AH20" s="1"/>
  <c r="AB22"/>
  <c r="AC21"/>
  <c r="AD21" s="1"/>
  <c r="AE21" s="1"/>
  <c r="N6" i="194"/>
  <c r="I87" i="192"/>
  <c r="J87" s="1"/>
  <c r="K94" i="197"/>
  <c r="T93"/>
  <c r="R93" s="1"/>
  <c r="J90"/>
  <c r="I91"/>
  <c r="I88" i="196"/>
  <c r="J88" s="1"/>
  <c r="I88" i="193"/>
  <c r="J88" s="1"/>
  <c r="N6"/>
  <c r="J83"/>
  <c r="F83"/>
  <c r="L83"/>
  <c r="K86" s="1"/>
  <c r="L83" i="196"/>
  <c r="I87" i="195"/>
  <c r="J87" s="1"/>
  <c r="I88" i="192"/>
  <c r="I89" s="1"/>
  <c r="J89" s="1"/>
  <c r="I90"/>
  <c r="I91" s="1"/>
  <c r="J91" s="1"/>
  <c r="I89" i="196"/>
  <c r="J83" i="195"/>
  <c r="L83"/>
  <c r="K86" s="1"/>
  <c r="F83"/>
  <c r="I88"/>
  <c r="L83" i="194"/>
  <c r="K86" s="1"/>
  <c r="J83"/>
  <c r="F83"/>
  <c r="I88"/>
  <c r="J87"/>
  <c r="I89" i="193"/>
  <c r="K87" i="192"/>
  <c r="J90"/>
  <c r="J83"/>
  <c r="F83"/>
  <c r="J88"/>
  <c r="M47" i="61"/>
  <c r="M46"/>
  <c r="M45"/>
  <c r="M44"/>
  <c r="M43"/>
  <c r="M42"/>
  <c r="M41"/>
  <c r="M40"/>
  <c r="M39"/>
  <c r="M38"/>
  <c r="M37"/>
  <c r="M36"/>
  <c r="AI20" i="198" l="1"/>
  <c r="AC22"/>
  <c r="AF22"/>
  <c r="AG21"/>
  <c r="J91" i="197"/>
  <c r="I92"/>
  <c r="K95"/>
  <c r="T94"/>
  <c r="R94" s="1"/>
  <c r="I92" i="192"/>
  <c r="I93" s="1"/>
  <c r="K87" i="193"/>
  <c r="T87" s="1"/>
  <c r="R87" s="1"/>
  <c r="K86" i="196"/>
  <c r="K87" s="1"/>
  <c r="K88" s="1"/>
  <c r="I90"/>
  <c r="J89"/>
  <c r="K87" i="195"/>
  <c r="I89"/>
  <c r="J88"/>
  <c r="I89" i="194"/>
  <c r="J88"/>
  <c r="K87"/>
  <c r="I90" i="193"/>
  <c r="J89"/>
  <c r="K88"/>
  <c r="T87" i="192"/>
  <c r="R87" s="1"/>
  <c r="K88"/>
  <c r="AE22" i="198" l="1"/>
  <c r="AD22"/>
  <c r="AH21"/>
  <c r="AI21" s="1"/>
  <c r="AG22"/>
  <c r="AH22" s="1"/>
  <c r="AI22" s="1"/>
  <c r="K96" i="197"/>
  <c r="T95"/>
  <c r="R95" s="1"/>
  <c r="J92"/>
  <c r="I93"/>
  <c r="T87" i="196"/>
  <c r="R87" s="1"/>
  <c r="J92" i="192"/>
  <c r="J90" i="196"/>
  <c r="I91"/>
  <c r="T88"/>
  <c r="R88" s="1"/>
  <c r="K89"/>
  <c r="J89" i="195"/>
  <c r="I90"/>
  <c r="T87"/>
  <c r="R87" s="1"/>
  <c r="K88"/>
  <c r="T87" i="194"/>
  <c r="R87" s="1"/>
  <c r="K88"/>
  <c r="I90"/>
  <c r="J89"/>
  <c r="T88" i="193"/>
  <c r="R88" s="1"/>
  <c r="K89"/>
  <c r="J90"/>
  <c r="I91"/>
  <c r="T88" i="192"/>
  <c r="R88" s="1"/>
  <c r="K89"/>
  <c r="J93"/>
  <c r="I94"/>
  <c r="Y72" i="143"/>
  <c r="AD63"/>
  <c r="T67"/>
  <c r="U66"/>
  <c r="A27" i="155"/>
  <c r="A26"/>
  <c r="A25"/>
  <c r="A24"/>
  <c r="A23"/>
  <c r="A22"/>
  <c r="A21"/>
  <c r="A20"/>
  <c r="A19"/>
  <c r="A18"/>
  <c r="A17"/>
  <c r="A16"/>
  <c r="N38" i="178"/>
  <c r="H47"/>
  <c r="N47" s="1"/>
  <c r="H46"/>
  <c r="N46" s="1"/>
  <c r="H45"/>
  <c r="H44"/>
  <c r="H43"/>
  <c r="N43" s="1"/>
  <c r="H42"/>
  <c r="N42" s="1"/>
  <c r="H41"/>
  <c r="N41" s="1"/>
  <c r="H40"/>
  <c r="H39"/>
  <c r="N39" s="1"/>
  <c r="H38"/>
  <c r="H37"/>
  <c r="N37" s="1"/>
  <c r="H36"/>
  <c r="H35"/>
  <c r="H34"/>
  <c r="H33"/>
  <c r="H32"/>
  <c r="H31"/>
  <c r="H30"/>
  <c r="H29"/>
  <c r="H28"/>
  <c r="H27"/>
  <c r="H26"/>
  <c r="H25"/>
  <c r="H24"/>
  <c r="H23"/>
  <c r="Q22"/>
  <c r="K22" s="1"/>
  <c r="H22"/>
  <c r="P22" s="1"/>
  <c r="Q21"/>
  <c r="K21" s="1"/>
  <c r="H21"/>
  <c r="P21" s="1"/>
  <c r="J93" i="197" l="1"/>
  <c r="I94"/>
  <c r="T96"/>
  <c r="R96" s="1"/>
  <c r="K97"/>
  <c r="K90" i="196"/>
  <c r="T89"/>
  <c r="R89" s="1"/>
  <c r="I92"/>
  <c r="J91"/>
  <c r="I91" i="195"/>
  <c r="J90"/>
  <c r="K89"/>
  <c r="T88"/>
  <c r="R88" s="1"/>
  <c r="K89" i="194"/>
  <c r="T88"/>
  <c r="R88" s="1"/>
  <c r="I91"/>
  <c r="J90"/>
  <c r="I92" i="193"/>
  <c r="J91"/>
  <c r="T89"/>
  <c r="R89" s="1"/>
  <c r="K90"/>
  <c r="T89" i="192"/>
  <c r="R89" s="1"/>
  <c r="K90"/>
  <c r="I95"/>
  <c r="J94"/>
  <c r="O44" i="178"/>
  <c r="I44" i="61" s="1"/>
  <c r="Q44" i="178"/>
  <c r="B64" i="26" s="1"/>
  <c r="P44" i="178"/>
  <c r="J44" i="61" s="1"/>
  <c r="N44" i="178"/>
  <c r="P45"/>
  <c r="J45" i="61" s="1"/>
  <c r="O45" i="178"/>
  <c r="I45" i="61" s="1"/>
  <c r="Q45" i="178"/>
  <c r="B65" i="26" s="1"/>
  <c r="Q38" i="178"/>
  <c r="B58" i="26" s="1"/>
  <c r="P38" i="178"/>
  <c r="J38" i="61" s="1"/>
  <c r="O38" i="178"/>
  <c r="I38" i="61" s="1"/>
  <c r="Q42" i="178"/>
  <c r="B62" i="26" s="1"/>
  <c r="P42" i="178"/>
  <c r="J42" i="61" s="1"/>
  <c r="O42" i="178"/>
  <c r="I42" i="61" s="1"/>
  <c r="Q46" i="178"/>
  <c r="B66" i="26" s="1"/>
  <c r="P46" i="178"/>
  <c r="J46" i="61" s="1"/>
  <c r="O46" i="178"/>
  <c r="I46" i="61" s="1"/>
  <c r="N45" i="178"/>
  <c r="O36"/>
  <c r="Q36"/>
  <c r="B56" i="26" s="1"/>
  <c r="P36" i="178"/>
  <c r="O40"/>
  <c r="I40" i="61" s="1"/>
  <c r="Q40" i="178"/>
  <c r="B60" i="26" s="1"/>
  <c r="P40" i="178"/>
  <c r="J40" i="61" s="1"/>
  <c r="N36" i="178"/>
  <c r="N40"/>
  <c r="P37"/>
  <c r="J37" i="61" s="1"/>
  <c r="O37" i="178"/>
  <c r="I37" i="61" s="1"/>
  <c r="Q37" i="178"/>
  <c r="B57" i="26" s="1"/>
  <c r="P41" i="178"/>
  <c r="J41" i="61" s="1"/>
  <c r="O41" i="178"/>
  <c r="I41" i="61" s="1"/>
  <c r="Q41" i="178"/>
  <c r="B61" i="26" s="1"/>
  <c r="Q39" i="178"/>
  <c r="B59" i="26" s="1"/>
  <c r="P39" i="178"/>
  <c r="J39" i="61" s="1"/>
  <c r="O39" i="178"/>
  <c r="I39" i="61" s="1"/>
  <c r="Q43" i="178"/>
  <c r="B63" i="26" s="1"/>
  <c r="P43" i="178"/>
  <c r="J43" i="61" s="1"/>
  <c r="O43" i="178"/>
  <c r="I43" i="61" s="1"/>
  <c r="Q47" i="178"/>
  <c r="B67" i="26" s="1"/>
  <c r="P47" i="178"/>
  <c r="J47" i="61" s="1"/>
  <c r="O47" i="178"/>
  <c r="I47" i="61" s="1"/>
  <c r="Y66" i="143"/>
  <c r="B8" i="155"/>
  <c r="J8" s="1"/>
  <c r="B9"/>
  <c r="K9" s="1"/>
  <c r="C83" i="143"/>
  <c r="L83" s="1"/>
  <c r="K86" s="1"/>
  <c r="J6" i="26"/>
  <c r="J74" s="1"/>
  <c r="U74" s="1"/>
  <c r="R3"/>
  <c r="R2"/>
  <c r="U72"/>
  <c r="R71"/>
  <c r="R70"/>
  <c r="R69"/>
  <c r="J72"/>
  <c r="G71"/>
  <c r="G70"/>
  <c r="B13" i="155"/>
  <c r="B12"/>
  <c r="B27"/>
  <c r="J27" s="1"/>
  <c r="B26"/>
  <c r="J26" s="1"/>
  <c r="K26"/>
  <c r="B25"/>
  <c r="B24"/>
  <c r="C24" s="1"/>
  <c r="K24"/>
  <c r="B23"/>
  <c r="B22"/>
  <c r="J22" s="1"/>
  <c r="K22"/>
  <c r="B21"/>
  <c r="B20"/>
  <c r="C20" s="1"/>
  <c r="K20"/>
  <c r="B19"/>
  <c r="J19" s="1"/>
  <c r="B18"/>
  <c r="J18" s="1"/>
  <c r="K18"/>
  <c r="B17"/>
  <c r="B16"/>
  <c r="C16" s="1"/>
  <c r="K16"/>
  <c r="B15"/>
  <c r="B14"/>
  <c r="J14" s="1"/>
  <c r="K13"/>
  <c r="B11"/>
  <c r="K11" s="1"/>
  <c r="B10"/>
  <c r="B7"/>
  <c r="K7" s="1"/>
  <c r="B6"/>
  <c r="B5"/>
  <c r="K5" s="1"/>
  <c r="B4"/>
  <c r="B3"/>
  <c r="J3" s="1"/>
  <c r="J24"/>
  <c r="J23"/>
  <c r="J20"/>
  <c r="J16"/>
  <c r="J13"/>
  <c r="E27"/>
  <c r="C67" i="26" s="1"/>
  <c r="N47" i="61" s="1"/>
  <c r="E26" i="155"/>
  <c r="E24"/>
  <c r="C64" i="26" s="1"/>
  <c r="E23" i="155"/>
  <c r="C63" i="26" s="1"/>
  <c r="E22" i="155"/>
  <c r="C62" i="26" s="1"/>
  <c r="N42" i="61" s="1"/>
  <c r="E20" i="155"/>
  <c r="C60" i="26" s="1"/>
  <c r="E18" i="155"/>
  <c r="C58" i="26" s="1"/>
  <c r="N38" i="61" s="1"/>
  <c r="E16" i="155"/>
  <c r="C56" i="26" s="1"/>
  <c r="B2" i="155"/>
  <c r="C2"/>
  <c r="D2"/>
  <c r="D27"/>
  <c r="D24"/>
  <c r="D20"/>
  <c r="D19"/>
  <c r="D16"/>
  <c r="C26"/>
  <c r="C22"/>
  <c r="C21"/>
  <c r="C18"/>
  <c r="H47" i="61"/>
  <c r="H46"/>
  <c r="C66" i="26"/>
  <c r="N46" i="61" s="1"/>
  <c r="H45"/>
  <c r="H44"/>
  <c r="H43"/>
  <c r="H42"/>
  <c r="N43"/>
  <c r="H41"/>
  <c r="H40"/>
  <c r="H39"/>
  <c r="H38"/>
  <c r="H37"/>
  <c r="H36"/>
  <c r="H35"/>
  <c r="L36" s="1"/>
  <c r="H34"/>
  <c r="L35" s="1"/>
  <c r="H33"/>
  <c r="H32"/>
  <c r="L33" s="1"/>
  <c r="H31"/>
  <c r="H30"/>
  <c r="H29"/>
  <c r="L30" s="1"/>
  <c r="H28"/>
  <c r="H27"/>
  <c r="H26"/>
  <c r="H25"/>
  <c r="H24"/>
  <c r="H23"/>
  <c r="H22"/>
  <c r="E2" i="155"/>
  <c r="F86" i="143"/>
  <c r="E86"/>
  <c r="F83"/>
  <c r="D14" i="26"/>
  <c r="D15"/>
  <c r="I32"/>
  <c r="I67" s="1"/>
  <c r="C21"/>
  <c r="B41" s="1"/>
  <c r="D41" s="1"/>
  <c r="N21" i="61"/>
  <c r="J1" i="143"/>
  <c r="J3"/>
  <c r="N3"/>
  <c r="J4"/>
  <c r="N4"/>
  <c r="J5"/>
  <c r="J86"/>
  <c r="H67" i="26"/>
  <c r="H66"/>
  <c r="H65"/>
  <c r="H64"/>
  <c r="H63"/>
  <c r="H62"/>
  <c r="H61"/>
  <c r="H59"/>
  <c r="H58"/>
  <c r="H57"/>
  <c r="H56"/>
  <c r="H21" i="61"/>
  <c r="M21"/>
  <c r="K21"/>
  <c r="H41" i="26"/>
  <c r="E67"/>
  <c r="E66"/>
  <c r="E65"/>
  <c r="E64"/>
  <c r="E63"/>
  <c r="E62"/>
  <c r="E61"/>
  <c r="E60"/>
  <c r="E59"/>
  <c r="E58"/>
  <c r="E57"/>
  <c r="E56"/>
  <c r="D67"/>
  <c r="D66"/>
  <c r="D65"/>
  <c r="D64"/>
  <c r="D63"/>
  <c r="D62"/>
  <c r="D61"/>
  <c r="D60"/>
  <c r="D59"/>
  <c r="D58"/>
  <c r="D57"/>
  <c r="D56"/>
  <c r="F67"/>
  <c r="F66"/>
  <c r="F65"/>
  <c r="F64"/>
  <c r="F63"/>
  <c r="F62"/>
  <c r="F61"/>
  <c r="F60"/>
  <c r="F59"/>
  <c r="F58"/>
  <c r="F57"/>
  <c r="F56"/>
  <c r="I24"/>
  <c r="U5"/>
  <c r="U4"/>
  <c r="R6"/>
  <c r="R5"/>
  <c r="R4"/>
  <c r="R1"/>
  <c r="G69"/>
  <c r="G72"/>
  <c r="R72" s="1"/>
  <c r="G73"/>
  <c r="R73" s="1"/>
  <c r="J73"/>
  <c r="U73" s="1"/>
  <c r="G74"/>
  <c r="R74" s="1"/>
  <c r="N22" i="61"/>
  <c r="K22" s="1"/>
  <c r="N44" l="1"/>
  <c r="G59" i="26"/>
  <c r="J94" i="197"/>
  <c r="I95"/>
  <c r="K98"/>
  <c r="T97"/>
  <c r="R97" s="1"/>
  <c r="J7" i="155"/>
  <c r="C7" s="1"/>
  <c r="D7" s="1"/>
  <c r="I93" i="196"/>
  <c r="J92"/>
  <c r="T90"/>
  <c r="R90" s="1"/>
  <c r="K91"/>
  <c r="T89" i="195"/>
  <c r="R89" s="1"/>
  <c r="K90"/>
  <c r="J91"/>
  <c r="I92"/>
  <c r="I92" i="194"/>
  <c r="J91"/>
  <c r="T89"/>
  <c r="R89" s="1"/>
  <c r="K90"/>
  <c r="T90" i="193"/>
  <c r="R90" s="1"/>
  <c r="K91"/>
  <c r="J92"/>
  <c r="I93"/>
  <c r="T90" i="192"/>
  <c r="R90" s="1"/>
  <c r="K91"/>
  <c r="J95"/>
  <c r="I96"/>
  <c r="L34" i="61"/>
  <c r="L32"/>
  <c r="L31"/>
  <c r="K38"/>
  <c r="M31"/>
  <c r="H51" i="26" s="1"/>
  <c r="M30" i="61"/>
  <c r="H50" i="26" s="1"/>
  <c r="K46" i="61"/>
  <c r="G63" i="26"/>
  <c r="M22" i="61"/>
  <c r="H42" i="26" s="1"/>
  <c r="G67"/>
  <c r="I60"/>
  <c r="J83" i="143"/>
  <c r="K43" i="61"/>
  <c r="K42"/>
  <c r="K47"/>
  <c r="G57" i="26"/>
  <c r="G65"/>
  <c r="I66"/>
  <c r="J66" s="1"/>
  <c r="G61"/>
  <c r="I56"/>
  <c r="J56" s="1"/>
  <c r="I42"/>
  <c r="G58"/>
  <c r="G62"/>
  <c r="G66"/>
  <c r="I58"/>
  <c r="J58" s="1"/>
  <c r="G56"/>
  <c r="G60"/>
  <c r="G64"/>
  <c r="I62"/>
  <c r="J62" s="1"/>
  <c r="I36" i="61"/>
  <c r="J36"/>
  <c r="I64" i="26"/>
  <c r="J64" s="1"/>
  <c r="I14"/>
  <c r="I16" s="1"/>
  <c r="D23" s="1"/>
  <c r="D29" s="1"/>
  <c r="C22"/>
  <c r="C30" s="1"/>
  <c r="U6"/>
  <c r="N6" i="143"/>
  <c r="N36" i="61"/>
  <c r="A3" i="155"/>
  <c r="A4" s="1"/>
  <c r="A5" s="1"/>
  <c r="A6" s="1"/>
  <c r="A7" s="1"/>
  <c r="A8" s="1"/>
  <c r="A9" s="1"/>
  <c r="A10" s="1"/>
  <c r="A11" s="1"/>
  <c r="A12" s="1"/>
  <c r="A13" s="1"/>
  <c r="A14" s="1"/>
  <c r="A15" s="1"/>
  <c r="K8"/>
  <c r="C8" s="1"/>
  <c r="D8" s="1"/>
  <c r="I57" i="26"/>
  <c r="J57" s="1"/>
  <c r="I59"/>
  <c r="J59" s="1"/>
  <c r="I61"/>
  <c r="J61" s="1"/>
  <c r="I63"/>
  <c r="J63" s="1"/>
  <c r="I65"/>
  <c r="J65" s="1"/>
  <c r="L86" i="143"/>
  <c r="N23" i="178"/>
  <c r="K14" i="155"/>
  <c r="C14" s="1"/>
  <c r="D14" s="1"/>
  <c r="C13"/>
  <c r="D13" s="1"/>
  <c r="J11"/>
  <c r="C11" s="1"/>
  <c r="D11" s="1"/>
  <c r="J9"/>
  <c r="C9" s="1"/>
  <c r="D9" s="1"/>
  <c r="J5"/>
  <c r="C5" s="1"/>
  <c r="D5" s="1"/>
  <c r="K3"/>
  <c r="C3" s="1"/>
  <c r="D3" s="1"/>
  <c r="E3" s="1"/>
  <c r="C43" i="26" s="1"/>
  <c r="N23" i="61" s="1"/>
  <c r="I13" i="26"/>
  <c r="J67"/>
  <c r="K87" i="143"/>
  <c r="K17" i="155"/>
  <c r="E17"/>
  <c r="C57" i="26" s="1"/>
  <c r="N37" i="61" s="1"/>
  <c r="K37" s="1"/>
  <c r="J17" i="155"/>
  <c r="D17"/>
  <c r="C17"/>
  <c r="K12"/>
  <c r="J12"/>
  <c r="N40" i="61"/>
  <c r="K40" s="1"/>
  <c r="K15" i="155"/>
  <c r="K23"/>
  <c r="C23"/>
  <c r="H60" i="26"/>
  <c r="J15" i="155"/>
  <c r="C15" s="1"/>
  <c r="D15" s="1"/>
  <c r="E15" s="1"/>
  <c r="C55" i="26" s="1"/>
  <c r="N35" i="61" s="1"/>
  <c r="E41" i="26"/>
  <c r="K6" i="155"/>
  <c r="J6"/>
  <c r="K25"/>
  <c r="E25"/>
  <c r="C65" i="26" s="1"/>
  <c r="N45" i="61" s="1"/>
  <c r="K45" s="1"/>
  <c r="J25" i="155"/>
  <c r="D25"/>
  <c r="C25"/>
  <c r="K4"/>
  <c r="J4"/>
  <c r="B42" i="26"/>
  <c r="D42" s="1"/>
  <c r="E42" s="1"/>
  <c r="D23" i="155"/>
  <c r="I87" i="143"/>
  <c r="J87" s="1"/>
  <c r="K44" i="61"/>
  <c r="E19" i="155"/>
  <c r="C59" i="26" s="1"/>
  <c r="N39" i="61" s="1"/>
  <c r="K39" s="1"/>
  <c r="K21" i="155"/>
  <c r="E21"/>
  <c r="C61" i="26" s="1"/>
  <c r="N41" i="61" s="1"/>
  <c r="K41" s="1"/>
  <c r="J21" i="155"/>
  <c r="D21"/>
  <c r="K10"/>
  <c r="J10"/>
  <c r="C10" s="1"/>
  <c r="D10" s="1"/>
  <c r="K19"/>
  <c r="C19"/>
  <c r="K27"/>
  <c r="C27"/>
  <c r="D18"/>
  <c r="D22"/>
  <c r="D26"/>
  <c r="J95" i="197" l="1"/>
  <c r="I96"/>
  <c r="T98"/>
  <c r="R98" s="1"/>
  <c r="K99"/>
  <c r="T91" i="196"/>
  <c r="R91" s="1"/>
  <c r="K92"/>
  <c r="J93"/>
  <c r="I94"/>
  <c r="I93" i="195"/>
  <c r="J92"/>
  <c r="K91"/>
  <c r="T90"/>
  <c r="R90" s="1"/>
  <c r="K91" i="194"/>
  <c r="T90"/>
  <c r="R90" s="1"/>
  <c r="I93"/>
  <c r="J92"/>
  <c r="I94" i="193"/>
  <c r="J93"/>
  <c r="T91"/>
  <c r="R91" s="1"/>
  <c r="K92"/>
  <c r="T91" i="192"/>
  <c r="R91" s="1"/>
  <c r="K92"/>
  <c r="I97"/>
  <c r="J96"/>
  <c r="K36" i="61"/>
  <c r="J60" i="26"/>
  <c r="J42"/>
  <c r="D25"/>
  <c r="D28" s="1"/>
  <c r="C23"/>
  <c r="C29" s="1"/>
  <c r="C25"/>
  <c r="C12" i="155"/>
  <c r="D12" s="1"/>
  <c r="E12" s="1"/>
  <c r="C52" i="26" s="1"/>
  <c r="N32" i="61" s="1"/>
  <c r="E10" i="155"/>
  <c r="C50" i="26" s="1"/>
  <c r="N30" i="61" s="1"/>
  <c r="C4" i="155"/>
  <c r="D4" s="1"/>
  <c r="E4" s="1"/>
  <c r="C44" i="26" s="1"/>
  <c r="K88" i="143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L107" s="1"/>
  <c r="O23" i="178"/>
  <c r="I23" i="61" s="1"/>
  <c r="P23" i="178"/>
  <c r="J23" i="61" s="1"/>
  <c r="Q23" i="178"/>
  <c r="I88" i="143"/>
  <c r="J88" s="1"/>
  <c r="E14" i="155"/>
  <c r="C54" i="26" s="1"/>
  <c r="N34" i="61" s="1"/>
  <c r="E13" i="155"/>
  <c r="C53" i="26" s="1"/>
  <c r="N33" i="61" s="1"/>
  <c r="E11" i="155"/>
  <c r="C51" i="26" s="1"/>
  <c r="N31" i="61" s="1"/>
  <c r="C6" i="155"/>
  <c r="D6" s="1"/>
  <c r="E7" s="1"/>
  <c r="C47" i="26" s="1"/>
  <c r="E9" i="155"/>
  <c r="C49" i="26" s="1"/>
  <c r="N29" i="61" s="1"/>
  <c r="L87" i="143"/>
  <c r="T87"/>
  <c r="R87" s="1"/>
  <c r="E8" i="155"/>
  <c r="C48" i="26" s="1"/>
  <c r="J96" i="197" l="1"/>
  <c r="I97"/>
  <c r="K100"/>
  <c r="T99"/>
  <c r="R99" s="1"/>
  <c r="I89" i="143"/>
  <c r="K23" i="61"/>
  <c r="C28" i="26"/>
  <c r="C31" s="1"/>
  <c r="I95" i="196"/>
  <c r="J94"/>
  <c r="K93"/>
  <c r="T92"/>
  <c r="R92" s="1"/>
  <c r="J93" i="195"/>
  <c r="I94"/>
  <c r="T91"/>
  <c r="R91" s="1"/>
  <c r="K92"/>
  <c r="I94" i="194"/>
  <c r="J93"/>
  <c r="T91"/>
  <c r="R91" s="1"/>
  <c r="K92"/>
  <c r="T92" i="193"/>
  <c r="R92" s="1"/>
  <c r="K93"/>
  <c r="J94"/>
  <c r="I95"/>
  <c r="K93" i="192"/>
  <c r="T92"/>
  <c r="R92" s="1"/>
  <c r="J97"/>
  <c r="I98"/>
  <c r="C24" i="26"/>
  <c r="C27" s="1"/>
  <c r="E6" i="155"/>
  <c r="C46" i="26" s="1"/>
  <c r="N26" i="61" s="1"/>
  <c r="T90" i="143"/>
  <c r="R90" s="1"/>
  <c r="T93"/>
  <c r="R93" s="1"/>
  <c r="T106"/>
  <c r="R106" s="1"/>
  <c r="T105"/>
  <c r="R105" s="1"/>
  <c r="T97"/>
  <c r="R97" s="1"/>
  <c r="L98"/>
  <c r="L104"/>
  <c r="T103"/>
  <c r="R103" s="1"/>
  <c r="T102"/>
  <c r="R102" s="1"/>
  <c r="L96"/>
  <c r="L101"/>
  <c r="L88"/>
  <c r="T89"/>
  <c r="R89" s="1"/>
  <c r="L92"/>
  <c r="L100"/>
  <c r="L94"/>
  <c r="T91"/>
  <c r="R91" s="1"/>
  <c r="T99"/>
  <c r="R99" s="1"/>
  <c r="T95"/>
  <c r="R95" s="1"/>
  <c r="K108"/>
  <c r="K109" s="1"/>
  <c r="K110" s="1"/>
  <c r="K111" s="1"/>
  <c r="T111" s="1"/>
  <c r="R111" s="1"/>
  <c r="E5" i="155"/>
  <c r="C45" i="26" s="1"/>
  <c r="N25" i="61" s="1"/>
  <c r="T107" i="143"/>
  <c r="R107" s="1"/>
  <c r="L106"/>
  <c r="T96"/>
  <c r="R96" s="1"/>
  <c r="L97"/>
  <c r="T98"/>
  <c r="R98" s="1"/>
  <c r="T101"/>
  <c r="R101" s="1"/>
  <c r="T88"/>
  <c r="R88" s="1"/>
  <c r="T104"/>
  <c r="R104" s="1"/>
  <c r="L89"/>
  <c r="L105"/>
  <c r="T92"/>
  <c r="R92" s="1"/>
  <c r="L93"/>
  <c r="T100"/>
  <c r="R100" s="1"/>
  <c r="L90"/>
  <c r="T94"/>
  <c r="R94" s="1"/>
  <c r="L103"/>
  <c r="L91"/>
  <c r="L99"/>
  <c r="L102"/>
  <c r="L95"/>
  <c r="B43" i="26"/>
  <c r="D43" s="1"/>
  <c r="E43" s="1"/>
  <c r="G43" s="1"/>
  <c r="N24" i="178"/>
  <c r="J89" i="143"/>
  <c r="I90"/>
  <c r="N24" i="61"/>
  <c r="N28"/>
  <c r="N27"/>
  <c r="J97" i="197" l="1"/>
  <c r="I98"/>
  <c r="T100"/>
  <c r="R100"/>
  <c r="K101"/>
  <c r="C26" i="26"/>
  <c r="F43" s="1"/>
  <c r="T93" i="196"/>
  <c r="R93" s="1"/>
  <c r="K94"/>
  <c r="I96"/>
  <c r="J95"/>
  <c r="I95" i="195"/>
  <c r="J94"/>
  <c r="K93"/>
  <c r="T92"/>
  <c r="R92" s="1"/>
  <c r="I95" i="194"/>
  <c r="J94"/>
  <c r="K93"/>
  <c r="T92"/>
  <c r="R92" s="1"/>
  <c r="T93" i="193"/>
  <c r="R93" s="1"/>
  <c r="K94"/>
  <c r="I96"/>
  <c r="J95"/>
  <c r="I99" i="192"/>
  <c r="J98"/>
  <c r="T93"/>
  <c r="R93" s="1"/>
  <c r="K94"/>
  <c r="M23" i="61"/>
  <c r="H43" i="26" s="1"/>
  <c r="L108" i="143"/>
  <c r="L109"/>
  <c r="L110"/>
  <c r="T109"/>
  <c r="R109" s="1"/>
  <c r="T110"/>
  <c r="R110" s="1"/>
  <c r="T108"/>
  <c r="R108" s="1"/>
  <c r="K112"/>
  <c r="L111"/>
  <c r="Q24" i="178"/>
  <c r="O24"/>
  <c r="I24" i="61" s="1"/>
  <c r="P24" i="178"/>
  <c r="J24" i="61" s="1"/>
  <c r="J90" i="143"/>
  <c r="I91"/>
  <c r="J98" i="197" l="1"/>
  <c r="I99"/>
  <c r="K102"/>
  <c r="T101"/>
  <c r="R101" s="1"/>
  <c r="K24" i="61"/>
  <c r="F41" i="26"/>
  <c r="F42"/>
  <c r="I43" s="1"/>
  <c r="J43" s="1"/>
  <c r="T94" i="196"/>
  <c r="R94" s="1"/>
  <c r="K95"/>
  <c r="J96"/>
  <c r="I97"/>
  <c r="T93" i="195"/>
  <c r="R93" s="1"/>
  <c r="K94"/>
  <c r="J95"/>
  <c r="I96"/>
  <c r="T93" i="194"/>
  <c r="R93" s="1"/>
  <c r="K94"/>
  <c r="I96"/>
  <c r="J95"/>
  <c r="T94" i="193"/>
  <c r="R94" s="1"/>
  <c r="K95"/>
  <c r="J96"/>
  <c r="I97"/>
  <c r="T94" i="192"/>
  <c r="R94" s="1"/>
  <c r="K95"/>
  <c r="J99"/>
  <c r="I100"/>
  <c r="K113" i="143"/>
  <c r="L112"/>
  <c r="T112"/>
  <c r="R112" s="1"/>
  <c r="B44" i="26"/>
  <c r="D44" s="1"/>
  <c r="N25" i="178"/>
  <c r="J91" i="143"/>
  <c r="I92"/>
  <c r="T102" i="197" l="1"/>
  <c r="R102" s="1"/>
  <c r="K103"/>
  <c r="J99"/>
  <c r="I100"/>
  <c r="I98" i="196"/>
  <c r="J97"/>
  <c r="K96"/>
  <c r="T95"/>
  <c r="R95" s="1"/>
  <c r="K95" i="195"/>
  <c r="T94"/>
  <c r="R94" s="1"/>
  <c r="I97"/>
  <c r="J96"/>
  <c r="I97" i="194"/>
  <c r="J96"/>
  <c r="K95"/>
  <c r="T94"/>
  <c r="R94" s="1"/>
  <c r="I98" i="193"/>
  <c r="J97"/>
  <c r="T95"/>
  <c r="R95" s="1"/>
  <c r="K96"/>
  <c r="T95" i="192"/>
  <c r="R95" s="1"/>
  <c r="K96"/>
  <c r="I101"/>
  <c r="J100"/>
  <c r="M24" i="61"/>
  <c r="H44" i="26" s="1"/>
  <c r="K114" i="143"/>
  <c r="T113"/>
  <c r="R113" s="1"/>
  <c r="L113"/>
  <c r="P25" i="178"/>
  <c r="J25" i="61" s="1"/>
  <c r="Q25" i="178"/>
  <c r="O25"/>
  <c r="I25" i="61" s="1"/>
  <c r="E44" i="26"/>
  <c r="G44" s="1"/>
  <c r="F44"/>
  <c r="I44" s="1"/>
  <c r="J92" i="143"/>
  <c r="I93"/>
  <c r="K104" i="197" l="1"/>
  <c r="T103"/>
  <c r="R103" s="1"/>
  <c r="J100"/>
  <c r="I101"/>
  <c r="K25" i="61"/>
  <c r="T96" i="196"/>
  <c r="R96" s="1"/>
  <c r="K97"/>
  <c r="J98"/>
  <c r="I99"/>
  <c r="T95" i="195"/>
  <c r="R95" s="1"/>
  <c r="K96"/>
  <c r="J97"/>
  <c r="I98"/>
  <c r="I98" i="194"/>
  <c r="J97"/>
  <c r="T95"/>
  <c r="R95" s="1"/>
  <c r="K96"/>
  <c r="T96" i="193"/>
  <c r="R96" s="1"/>
  <c r="K97"/>
  <c r="J98"/>
  <c r="I99"/>
  <c r="T96" i="192"/>
  <c r="R96" s="1"/>
  <c r="K97"/>
  <c r="J101"/>
  <c r="I102"/>
  <c r="J44" i="26"/>
  <c r="K115" i="143"/>
  <c r="L114"/>
  <c r="T114"/>
  <c r="R114" s="1"/>
  <c r="N26" i="178"/>
  <c r="B45" i="26"/>
  <c r="D45" s="1"/>
  <c r="J93" i="143"/>
  <c r="I94"/>
  <c r="J101" i="197" l="1"/>
  <c r="I102"/>
  <c r="T104"/>
  <c r="R104"/>
  <c r="K105"/>
  <c r="M25" i="61"/>
  <c r="H45" i="26" s="1"/>
  <c r="K98" i="196"/>
  <c r="T97"/>
  <c r="R97" s="1"/>
  <c r="J99"/>
  <c r="I100"/>
  <c r="I99" i="195"/>
  <c r="J98"/>
  <c r="K97"/>
  <c r="T96"/>
  <c r="R96" s="1"/>
  <c r="I99" i="194"/>
  <c r="J98"/>
  <c r="K97"/>
  <c r="T96"/>
  <c r="R96" s="1"/>
  <c r="I100" i="193"/>
  <c r="J99"/>
  <c r="T97"/>
  <c r="R97" s="1"/>
  <c r="K98"/>
  <c r="T97" i="192"/>
  <c r="R97" s="1"/>
  <c r="K98"/>
  <c r="I103"/>
  <c r="J102"/>
  <c r="K116" i="143"/>
  <c r="L115"/>
  <c r="T115"/>
  <c r="R115" s="1"/>
  <c r="Q26" i="178"/>
  <c r="O26"/>
  <c r="I26" i="61" s="1"/>
  <c r="P26" i="178"/>
  <c r="J26" i="61" s="1"/>
  <c r="E45" i="26"/>
  <c r="G45" s="1"/>
  <c r="F45"/>
  <c r="I45" s="1"/>
  <c r="J94" i="143"/>
  <c r="I95"/>
  <c r="J102" i="197" l="1"/>
  <c r="I103"/>
  <c r="K106"/>
  <c r="T105"/>
  <c r="R105" s="1"/>
  <c r="K26" i="61"/>
  <c r="J45" i="26"/>
  <c r="J100" i="196"/>
  <c r="I101"/>
  <c r="T98"/>
  <c r="R98" s="1"/>
  <c r="K99"/>
  <c r="T97" i="195"/>
  <c r="R97" s="1"/>
  <c r="K98"/>
  <c r="J99"/>
  <c r="I100"/>
  <c r="I100" i="194"/>
  <c r="J99"/>
  <c r="T97"/>
  <c r="R97" s="1"/>
  <c r="K98"/>
  <c r="T98" i="193"/>
  <c r="R98" s="1"/>
  <c r="K99"/>
  <c r="J100"/>
  <c r="I101"/>
  <c r="T98" i="192"/>
  <c r="R98" s="1"/>
  <c r="K99"/>
  <c r="J103"/>
  <c r="I104"/>
  <c r="K117" i="143"/>
  <c r="T116"/>
  <c r="R116" s="1"/>
  <c r="L116"/>
  <c r="N27" i="178"/>
  <c r="B46" i="26"/>
  <c r="D46" s="1"/>
  <c r="J95" i="143"/>
  <c r="I96"/>
  <c r="J103" i="197" l="1"/>
  <c r="I104"/>
  <c r="T106"/>
  <c r="R106" s="1"/>
  <c r="K107"/>
  <c r="I102" i="196"/>
  <c r="J101"/>
  <c r="K100"/>
  <c r="T99"/>
  <c r="R99" s="1"/>
  <c r="K99" i="195"/>
  <c r="T98"/>
  <c r="R98" s="1"/>
  <c r="I101"/>
  <c r="J100"/>
  <c r="K99" i="194"/>
  <c r="T98"/>
  <c r="R98" s="1"/>
  <c r="I101"/>
  <c r="J100"/>
  <c r="I102" i="193"/>
  <c r="J101"/>
  <c r="T99"/>
  <c r="R99" s="1"/>
  <c r="K100"/>
  <c r="T99" i="192"/>
  <c r="R99" s="1"/>
  <c r="K100"/>
  <c r="I105"/>
  <c r="J104"/>
  <c r="M26" i="61"/>
  <c r="H46" i="26" s="1"/>
  <c r="K118" i="143"/>
  <c r="T117"/>
  <c r="R117" s="1"/>
  <c r="L117"/>
  <c r="P27" i="178"/>
  <c r="J27" i="61" s="1"/>
  <c r="Q27" i="178"/>
  <c r="O27"/>
  <c r="I27" i="61" s="1"/>
  <c r="E46" i="26"/>
  <c r="G46" s="1"/>
  <c r="F46"/>
  <c r="J96" i="143"/>
  <c r="I97"/>
  <c r="J104" i="197" l="1"/>
  <c r="I105"/>
  <c r="K108"/>
  <c r="T107"/>
  <c r="R107" s="1"/>
  <c r="K27" i="61"/>
  <c r="T100" i="196"/>
  <c r="R100" s="1"/>
  <c r="K101"/>
  <c r="J102"/>
  <c r="I103"/>
  <c r="T99" i="195"/>
  <c r="R99" s="1"/>
  <c r="K100"/>
  <c r="J101"/>
  <c r="I102"/>
  <c r="I102" i="194"/>
  <c r="J101"/>
  <c r="T99"/>
  <c r="R99" s="1"/>
  <c r="K100"/>
  <c r="T100" i="193"/>
  <c r="R100" s="1"/>
  <c r="K101"/>
  <c r="J102"/>
  <c r="I103"/>
  <c r="K101" i="192"/>
  <c r="T100"/>
  <c r="R100" s="1"/>
  <c r="J105"/>
  <c r="I106"/>
  <c r="K119" i="143"/>
  <c r="T118"/>
  <c r="R118" s="1"/>
  <c r="L118"/>
  <c r="N28" i="178"/>
  <c r="B47" i="26"/>
  <c r="D47" s="1"/>
  <c r="I46"/>
  <c r="J46" s="1"/>
  <c r="J97" i="143"/>
  <c r="I98"/>
  <c r="J105" i="197" l="1"/>
  <c r="I106"/>
  <c r="T108"/>
  <c r="R108"/>
  <c r="K109"/>
  <c r="K102" i="196"/>
  <c r="T101"/>
  <c r="R101" s="1"/>
  <c r="I104"/>
  <c r="J103"/>
  <c r="I103" i="195"/>
  <c r="J102"/>
  <c r="K101"/>
  <c r="T100"/>
  <c r="R100" s="1"/>
  <c r="I103" i="194"/>
  <c r="J102"/>
  <c r="K101"/>
  <c r="T100"/>
  <c r="R100" s="1"/>
  <c r="I104" i="193"/>
  <c r="J103"/>
  <c r="T101"/>
  <c r="R101" s="1"/>
  <c r="K102"/>
  <c r="T101" i="192"/>
  <c r="R101" s="1"/>
  <c r="K102"/>
  <c r="I107"/>
  <c r="J106"/>
  <c r="M27" i="61"/>
  <c r="H47" i="26" s="1"/>
  <c r="K120" i="143"/>
  <c r="L119"/>
  <c r="T119"/>
  <c r="R119" s="1"/>
  <c r="Q28" i="178"/>
  <c r="O28"/>
  <c r="I28" i="61" s="1"/>
  <c r="P28" i="178"/>
  <c r="J28" i="61" s="1"/>
  <c r="E47" i="26"/>
  <c r="G47" s="1"/>
  <c r="F47"/>
  <c r="J98" i="143"/>
  <c r="I99"/>
  <c r="J106" i="197" l="1"/>
  <c r="I107"/>
  <c r="K110"/>
  <c r="T109"/>
  <c r="R109" s="1"/>
  <c r="K28" i="61"/>
  <c r="I105" i="196"/>
  <c r="J104"/>
  <c r="K103"/>
  <c r="T102"/>
  <c r="R102" s="1"/>
  <c r="T101" i="195"/>
  <c r="R101" s="1"/>
  <c r="K102"/>
  <c r="J103"/>
  <c r="I104"/>
  <c r="I104" i="194"/>
  <c r="J103"/>
  <c r="T101"/>
  <c r="R101" s="1"/>
  <c r="K102"/>
  <c r="T102" i="193"/>
  <c r="R102" s="1"/>
  <c r="K103"/>
  <c r="J104"/>
  <c r="I105"/>
  <c r="T102" i="192"/>
  <c r="R102" s="1"/>
  <c r="K103"/>
  <c r="J107"/>
  <c r="I108"/>
  <c r="K121" i="143"/>
  <c r="L120"/>
  <c r="T120"/>
  <c r="R120" s="1"/>
  <c r="I47" i="26"/>
  <c r="J47" s="1"/>
  <c r="N29" i="178"/>
  <c r="B48" i="26"/>
  <c r="D48" s="1"/>
  <c r="D21" s="1"/>
  <c r="J99" i="143"/>
  <c r="I100"/>
  <c r="J107" i="197" l="1"/>
  <c r="I108"/>
  <c r="K111"/>
  <c r="T110"/>
  <c r="R110" s="1"/>
  <c r="K104" i="196"/>
  <c r="T103"/>
  <c r="R103" s="1"/>
  <c r="I106"/>
  <c r="J105"/>
  <c r="I105" i="195"/>
  <c r="J104"/>
  <c r="K103"/>
  <c r="T102"/>
  <c r="R102" s="1"/>
  <c r="I105" i="194"/>
  <c r="J104"/>
  <c r="K103"/>
  <c r="T102"/>
  <c r="R102" s="1"/>
  <c r="T103" i="193"/>
  <c r="R103" s="1"/>
  <c r="K104"/>
  <c r="I106"/>
  <c r="J105"/>
  <c r="T103" i="192"/>
  <c r="R103" s="1"/>
  <c r="K104"/>
  <c r="I109"/>
  <c r="J108"/>
  <c r="M28" i="61"/>
  <c r="H48" i="26" s="1"/>
  <c r="K122" i="143"/>
  <c r="T121"/>
  <c r="R121" s="1"/>
  <c r="L121"/>
  <c r="P29" i="178"/>
  <c r="Q29"/>
  <c r="O29"/>
  <c r="E48" i="26"/>
  <c r="G48" s="1"/>
  <c r="F48"/>
  <c r="J100" i="143"/>
  <c r="I101"/>
  <c r="J108" i="197" l="1"/>
  <c r="I109"/>
  <c r="K112"/>
  <c r="T111"/>
  <c r="R111" s="1"/>
  <c r="I107" i="196"/>
  <c r="J106"/>
  <c r="T104"/>
  <c r="R104" s="1"/>
  <c r="K105"/>
  <c r="T103" i="195"/>
  <c r="R103" s="1"/>
  <c r="K104"/>
  <c r="J105"/>
  <c r="I106"/>
  <c r="T103" i="194"/>
  <c r="R103" s="1"/>
  <c r="K104"/>
  <c r="I106"/>
  <c r="J105"/>
  <c r="J106" i="193"/>
  <c r="I107"/>
  <c r="T104"/>
  <c r="R104" s="1"/>
  <c r="K105"/>
  <c r="T104" i="192"/>
  <c r="R104" s="1"/>
  <c r="K105"/>
  <c r="J109"/>
  <c r="I110"/>
  <c r="K123" i="143"/>
  <c r="L122"/>
  <c r="T122"/>
  <c r="R122" s="1"/>
  <c r="K29" i="61"/>
  <c r="I48" i="26"/>
  <c r="J48" s="1"/>
  <c r="N30" i="178"/>
  <c r="B49" i="26"/>
  <c r="D49" s="1"/>
  <c r="J101" i="143"/>
  <c r="I102"/>
  <c r="T112" i="197" l="1"/>
  <c r="R112" s="1"/>
  <c r="K113"/>
  <c r="J109"/>
  <c r="I110"/>
  <c r="T105" i="196"/>
  <c r="R105" s="1"/>
  <c r="K106"/>
  <c r="J107"/>
  <c r="I108"/>
  <c r="K105" i="195"/>
  <c r="T104"/>
  <c r="R104" s="1"/>
  <c r="I107"/>
  <c r="J106"/>
  <c r="K105" i="194"/>
  <c r="T104"/>
  <c r="R104" s="1"/>
  <c r="I107"/>
  <c r="J106"/>
  <c r="T105" i="193"/>
  <c r="R105" s="1"/>
  <c r="K106"/>
  <c r="I108"/>
  <c r="J107"/>
  <c r="T105" i="192"/>
  <c r="R105" s="1"/>
  <c r="K106"/>
  <c r="I111"/>
  <c r="J110"/>
  <c r="M29" i="61"/>
  <c r="H49" i="26" s="1"/>
  <c r="K124" i="143"/>
  <c r="L123"/>
  <c r="T123"/>
  <c r="R123" s="1"/>
  <c r="Q30" i="178"/>
  <c r="O30"/>
  <c r="I30" i="61" s="1"/>
  <c r="P30" i="178"/>
  <c r="J30" i="61" s="1"/>
  <c r="F49" i="26"/>
  <c r="E49"/>
  <c r="J102" i="143"/>
  <c r="I103"/>
  <c r="K114" i="197" l="1"/>
  <c r="T113"/>
  <c r="R113" s="1"/>
  <c r="J110"/>
  <c r="I111"/>
  <c r="T106" i="196"/>
  <c r="R106" s="1"/>
  <c r="K107"/>
  <c r="I109"/>
  <c r="J108"/>
  <c r="T105" i="195"/>
  <c r="R105" s="1"/>
  <c r="K106"/>
  <c r="J107"/>
  <c r="I108"/>
  <c r="I108" i="194"/>
  <c r="J107"/>
  <c r="T105"/>
  <c r="R105" s="1"/>
  <c r="K106"/>
  <c r="J108" i="193"/>
  <c r="I109"/>
  <c r="T106"/>
  <c r="R106" s="1"/>
  <c r="K107"/>
  <c r="T106" i="192"/>
  <c r="R106" s="1"/>
  <c r="K107"/>
  <c r="J111"/>
  <c r="I112"/>
  <c r="I49" i="26"/>
  <c r="J49" s="1"/>
  <c r="K30" i="61"/>
  <c r="K125" i="143"/>
  <c r="T124"/>
  <c r="R124" s="1"/>
  <c r="L124"/>
  <c r="N31" i="178"/>
  <c r="B50" i="26"/>
  <c r="D50" s="1"/>
  <c r="G49"/>
  <c r="J103" i="143"/>
  <c r="I104"/>
  <c r="J111" i="197" l="1"/>
  <c r="I112"/>
  <c r="T114"/>
  <c r="R114" s="1"/>
  <c r="K115"/>
  <c r="K108" i="196"/>
  <c r="T107"/>
  <c r="R107" s="1"/>
  <c r="J109"/>
  <c r="I110"/>
  <c r="I109" i="195"/>
  <c r="J108"/>
  <c r="K107"/>
  <c r="T106"/>
  <c r="R106" s="1"/>
  <c r="K107" i="194"/>
  <c r="T106"/>
  <c r="R106" s="1"/>
  <c r="I109"/>
  <c r="J108"/>
  <c r="T107" i="193"/>
  <c r="R107" s="1"/>
  <c r="K108"/>
  <c r="I110"/>
  <c r="J109"/>
  <c r="I113" i="192"/>
  <c r="J112"/>
  <c r="T107"/>
  <c r="R107" s="1"/>
  <c r="K108"/>
  <c r="K126" i="143"/>
  <c r="L125"/>
  <c r="T125"/>
  <c r="R125" s="1"/>
  <c r="P31" i="178"/>
  <c r="J31" i="61" s="1"/>
  <c r="Q31" i="178"/>
  <c r="O31"/>
  <c r="I31" i="61" s="1"/>
  <c r="E50" i="26"/>
  <c r="G50" s="1"/>
  <c r="F50"/>
  <c r="J104" i="143"/>
  <c r="I105"/>
  <c r="J112" i="197" l="1"/>
  <c r="I113"/>
  <c r="K116"/>
  <c r="T115"/>
  <c r="R115" s="1"/>
  <c r="I111" i="196"/>
  <c r="J110"/>
  <c r="K109"/>
  <c r="T108"/>
  <c r="R108" s="1"/>
  <c r="T107" i="195"/>
  <c r="R107" s="1"/>
  <c r="K108"/>
  <c r="J109"/>
  <c r="I110"/>
  <c r="I110" i="194"/>
  <c r="J109"/>
  <c r="T107"/>
  <c r="R107" s="1"/>
  <c r="K108"/>
  <c r="J110" i="193"/>
  <c r="I111"/>
  <c r="T108"/>
  <c r="R108" s="1"/>
  <c r="K109"/>
  <c r="K109" i="192"/>
  <c r="T108"/>
  <c r="R108" s="1"/>
  <c r="J113"/>
  <c r="I114"/>
  <c r="K31" i="61"/>
  <c r="I50" i="26"/>
  <c r="J50" s="1"/>
  <c r="K127" i="143"/>
  <c r="T126"/>
  <c r="R126" s="1"/>
  <c r="L126"/>
  <c r="N32" i="178"/>
  <c r="B51" i="26"/>
  <c r="D51" s="1"/>
  <c r="J105" i="143"/>
  <c r="I106"/>
  <c r="J113" i="197" l="1"/>
  <c r="I114"/>
  <c r="K117"/>
  <c r="T116"/>
  <c r="R116" s="1"/>
  <c r="K110" i="196"/>
  <c r="T109"/>
  <c r="R109" s="1"/>
  <c r="I112"/>
  <c r="J111"/>
  <c r="I111" i="195"/>
  <c r="J110"/>
  <c r="K109"/>
  <c r="T108"/>
  <c r="R108" s="1"/>
  <c r="K109" i="194"/>
  <c r="T108"/>
  <c r="R108" s="1"/>
  <c r="I111"/>
  <c r="J110"/>
  <c r="T109" i="193"/>
  <c r="R109" s="1"/>
  <c r="K110"/>
  <c r="I112"/>
  <c r="J111"/>
  <c r="T109" i="192"/>
  <c r="R109" s="1"/>
  <c r="K110"/>
  <c r="I115"/>
  <c r="J114"/>
  <c r="T127" i="143"/>
  <c r="R127" s="1"/>
  <c r="L127"/>
  <c r="K128"/>
  <c r="Q32" i="178"/>
  <c r="P32"/>
  <c r="J32" i="61" s="1"/>
  <c r="O32" i="178"/>
  <c r="I32" i="61" s="1"/>
  <c r="E51" i="26"/>
  <c r="G51" s="1"/>
  <c r="F51"/>
  <c r="I51" s="1"/>
  <c r="J51" s="1"/>
  <c r="J106" i="143"/>
  <c r="I107"/>
  <c r="J114" i="197" l="1"/>
  <c r="I115"/>
  <c r="K118"/>
  <c r="T117"/>
  <c r="R117" s="1"/>
  <c r="I113" i="196"/>
  <c r="J112"/>
  <c r="K111"/>
  <c r="T110"/>
  <c r="R110" s="1"/>
  <c r="T109" i="195"/>
  <c r="R109" s="1"/>
  <c r="K110"/>
  <c r="J111"/>
  <c r="I112"/>
  <c r="I112" i="194"/>
  <c r="J111"/>
  <c r="T109"/>
  <c r="R109" s="1"/>
  <c r="K110"/>
  <c r="J112" i="193"/>
  <c r="I113"/>
  <c r="T110"/>
  <c r="R110" s="1"/>
  <c r="K111"/>
  <c r="T110" i="192"/>
  <c r="R110" s="1"/>
  <c r="K111"/>
  <c r="J115"/>
  <c r="I116"/>
  <c r="K129" i="143"/>
  <c r="L128"/>
  <c r="T128"/>
  <c r="R128" s="1"/>
  <c r="N33" i="178"/>
  <c r="B52" i="26"/>
  <c r="D52" s="1"/>
  <c r="K32" i="61"/>
  <c r="M32" s="1"/>
  <c r="H52" i="26" s="1"/>
  <c r="J107" i="143"/>
  <c r="I108"/>
  <c r="J115" i="197" l="1"/>
  <c r="I116"/>
  <c r="T118"/>
  <c r="R118" s="1"/>
  <c r="K119"/>
  <c r="K112" i="196"/>
  <c r="T111"/>
  <c r="R111" s="1"/>
  <c r="I114"/>
  <c r="J113"/>
  <c r="I113" i="195"/>
  <c r="J112"/>
  <c r="K111"/>
  <c r="T110"/>
  <c r="R110" s="1"/>
  <c r="K111" i="194"/>
  <c r="T110"/>
  <c r="R110" s="1"/>
  <c r="J112"/>
  <c r="I113"/>
  <c r="T111" i="193"/>
  <c r="R111" s="1"/>
  <c r="K112"/>
  <c r="I114"/>
  <c r="J113"/>
  <c r="T111" i="192"/>
  <c r="R111" s="1"/>
  <c r="K112"/>
  <c r="I117"/>
  <c r="J116"/>
  <c r="K130" i="143"/>
  <c r="T129"/>
  <c r="R129" s="1"/>
  <c r="L129"/>
  <c r="P33" i="178"/>
  <c r="J33" i="61" s="1"/>
  <c r="O33" i="178"/>
  <c r="I33" i="61" s="1"/>
  <c r="Q33" i="178"/>
  <c r="E52" i="26"/>
  <c r="G52" s="1"/>
  <c r="F52"/>
  <c r="J108" i="143"/>
  <c r="I109"/>
  <c r="J116" i="197" l="1"/>
  <c r="I117"/>
  <c r="K120"/>
  <c r="T119"/>
  <c r="R119" s="1"/>
  <c r="I115" i="196"/>
  <c r="J114"/>
  <c r="T112"/>
  <c r="R112" s="1"/>
  <c r="K113"/>
  <c r="T111" i="195"/>
  <c r="R111" s="1"/>
  <c r="K112"/>
  <c r="J113"/>
  <c r="I114"/>
  <c r="I114" i="194"/>
  <c r="J113"/>
  <c r="T111"/>
  <c r="R111" s="1"/>
  <c r="K112"/>
  <c r="T112" i="193"/>
  <c r="R112" s="1"/>
  <c r="K113"/>
  <c r="J114"/>
  <c r="I115"/>
  <c r="T112" i="192"/>
  <c r="R112" s="1"/>
  <c r="K113"/>
  <c r="J117"/>
  <c r="I118"/>
  <c r="K131" i="143"/>
  <c r="L130"/>
  <c r="T130"/>
  <c r="R130" s="1"/>
  <c r="K33" i="61"/>
  <c r="M33" s="1"/>
  <c r="H53" i="26" s="1"/>
  <c r="I52"/>
  <c r="J52" s="1"/>
  <c r="N34" i="178"/>
  <c r="B53" i="26"/>
  <c r="D53" s="1"/>
  <c r="J109" i="143"/>
  <c r="I110"/>
  <c r="J117" i="197" l="1"/>
  <c r="I118"/>
  <c r="T120"/>
  <c r="R120"/>
  <c r="K121"/>
  <c r="K114" i="196"/>
  <c r="T113"/>
  <c r="R113" s="1"/>
  <c r="J115"/>
  <c r="I116"/>
  <c r="I115" i="195"/>
  <c r="J114"/>
  <c r="K113"/>
  <c r="T112"/>
  <c r="R112" s="1"/>
  <c r="K113" i="194"/>
  <c r="T112"/>
  <c r="R112" s="1"/>
  <c r="I115"/>
  <c r="J114"/>
  <c r="I116" i="193"/>
  <c r="J115"/>
  <c r="T113"/>
  <c r="R113" s="1"/>
  <c r="K114"/>
  <c r="T113" i="192"/>
  <c r="R113" s="1"/>
  <c r="K114"/>
  <c r="I119"/>
  <c r="J118"/>
  <c r="K132" i="143"/>
  <c r="L131"/>
  <c r="T131"/>
  <c r="R131" s="1"/>
  <c r="P34" i="178"/>
  <c r="J34" i="61" s="1"/>
  <c r="O34" i="178"/>
  <c r="I34" i="61" s="1"/>
  <c r="Q34" i="178"/>
  <c r="E53" i="26"/>
  <c r="G53" s="1"/>
  <c r="F53"/>
  <c r="I53" s="1"/>
  <c r="J53" s="1"/>
  <c r="J110" i="143"/>
  <c r="I111"/>
  <c r="J118" i="197" l="1"/>
  <c r="I119"/>
  <c r="K122"/>
  <c r="T121"/>
  <c r="R121" s="1"/>
  <c r="I117" i="196"/>
  <c r="J116"/>
  <c r="T114"/>
  <c r="R114" s="1"/>
  <c r="K115"/>
  <c r="T113" i="195"/>
  <c r="R113" s="1"/>
  <c r="K114"/>
  <c r="J115"/>
  <c r="I116"/>
  <c r="I116" i="194"/>
  <c r="J115"/>
  <c r="T113"/>
  <c r="R113" s="1"/>
  <c r="K114"/>
  <c r="T114" i="193"/>
  <c r="R114" s="1"/>
  <c r="K115"/>
  <c r="J116"/>
  <c r="I117"/>
  <c r="T114" i="192"/>
  <c r="R114" s="1"/>
  <c r="K115"/>
  <c r="J119"/>
  <c r="I120"/>
  <c r="K133" i="143"/>
  <c r="L132"/>
  <c r="T132"/>
  <c r="R132" s="1"/>
  <c r="B54" i="26"/>
  <c r="D54" s="1"/>
  <c r="N35" i="178"/>
  <c r="K34" i="61"/>
  <c r="M34" s="1"/>
  <c r="H54" i="26" s="1"/>
  <c r="J111" i="143"/>
  <c r="I112"/>
  <c r="J119" i="197" l="1"/>
  <c r="I120"/>
  <c r="T122"/>
  <c r="R122" s="1"/>
  <c r="K123"/>
  <c r="K116" i="196"/>
  <c r="T115"/>
  <c r="R115" s="1"/>
  <c r="J117"/>
  <c r="I118"/>
  <c r="I117" i="195"/>
  <c r="J116"/>
  <c r="K115"/>
  <c r="T114"/>
  <c r="R114" s="1"/>
  <c r="K115" i="194"/>
  <c r="T114"/>
  <c r="R114" s="1"/>
  <c r="I117"/>
  <c r="J116"/>
  <c r="I118" i="193"/>
  <c r="J117"/>
  <c r="T115"/>
  <c r="K116"/>
  <c r="R115"/>
  <c r="T115" i="192"/>
  <c r="R115" s="1"/>
  <c r="K116"/>
  <c r="I121"/>
  <c r="J120"/>
  <c r="Q35" i="178"/>
  <c r="B55" i="26" s="1"/>
  <c r="D55" s="1"/>
  <c r="D22" s="1"/>
  <c r="P35" i="178"/>
  <c r="J35" i="61" s="1"/>
  <c r="O35" i="178"/>
  <c r="I35" i="61" s="1"/>
  <c r="L133" i="143"/>
  <c r="K134"/>
  <c r="T133"/>
  <c r="R133" s="1"/>
  <c r="F54" i="26"/>
  <c r="I54" s="1"/>
  <c r="J54" s="1"/>
  <c r="E54"/>
  <c r="G54" s="1"/>
  <c r="J112" i="143"/>
  <c r="I113"/>
  <c r="K124" i="197" l="1"/>
  <c r="T123"/>
  <c r="R123" s="1"/>
  <c r="J120"/>
  <c r="I121"/>
  <c r="I119" i="196"/>
  <c r="J118"/>
  <c r="T116"/>
  <c r="R116" s="1"/>
  <c r="K117"/>
  <c r="T115" i="195"/>
  <c r="R115" s="1"/>
  <c r="K116"/>
  <c r="J117"/>
  <c r="I118"/>
  <c r="I118" i="194"/>
  <c r="J117"/>
  <c r="T115"/>
  <c r="R115" s="1"/>
  <c r="K116"/>
  <c r="J118" i="193"/>
  <c r="I119"/>
  <c r="T116"/>
  <c r="R116" s="1"/>
  <c r="K117"/>
  <c r="K117" i="192"/>
  <c r="T116"/>
  <c r="R116" s="1"/>
  <c r="J121"/>
  <c r="I122"/>
  <c r="K35" i="61"/>
  <c r="M35" s="1"/>
  <c r="H55" i="26" s="1"/>
  <c r="D24"/>
  <c r="D26" s="1"/>
  <c r="D30"/>
  <c r="D31" s="1"/>
  <c r="T134" i="143"/>
  <c r="R134" s="1"/>
  <c r="L134"/>
  <c r="K135"/>
  <c r="F55" i="26"/>
  <c r="I55" s="1"/>
  <c r="E55"/>
  <c r="G55" s="1"/>
  <c r="J113" i="143"/>
  <c r="I114"/>
  <c r="J121" i="197" l="1"/>
  <c r="I122"/>
  <c r="T124"/>
  <c r="R124"/>
  <c r="K125"/>
  <c r="K118" i="196"/>
  <c r="T117"/>
  <c r="R117" s="1"/>
  <c r="J119"/>
  <c r="I120"/>
  <c r="K117" i="195"/>
  <c r="T116"/>
  <c r="R116" s="1"/>
  <c r="I119"/>
  <c r="J118"/>
  <c r="K117" i="194"/>
  <c r="T116"/>
  <c r="R116" s="1"/>
  <c r="I119"/>
  <c r="J118"/>
  <c r="T117" i="193"/>
  <c r="R117" s="1"/>
  <c r="K118"/>
  <c r="I120"/>
  <c r="J119"/>
  <c r="T117" i="192"/>
  <c r="R117" s="1"/>
  <c r="K118"/>
  <c r="I123"/>
  <c r="J122"/>
  <c r="D27" i="26"/>
  <c r="J55"/>
  <c r="T135" i="143"/>
  <c r="R135" s="1"/>
  <c r="K136"/>
  <c r="L135"/>
  <c r="J114"/>
  <c r="I115"/>
  <c r="J122" i="197" l="1"/>
  <c r="I123"/>
  <c r="K126"/>
  <c r="T125"/>
  <c r="R125" s="1"/>
  <c r="I121" i="196"/>
  <c r="J120"/>
  <c r="K119"/>
  <c r="T118"/>
  <c r="R118" s="1"/>
  <c r="T117" i="195"/>
  <c r="R117" s="1"/>
  <c r="K118"/>
  <c r="J119"/>
  <c r="I120"/>
  <c r="I120" i="194"/>
  <c r="J119"/>
  <c r="T117"/>
  <c r="R117" s="1"/>
  <c r="K118"/>
  <c r="J120" i="193"/>
  <c r="I121"/>
  <c r="T118"/>
  <c r="R118" s="1"/>
  <c r="K119"/>
  <c r="T118" i="192"/>
  <c r="R118" s="1"/>
  <c r="K119"/>
  <c r="J123"/>
  <c r="I124"/>
  <c r="T136" i="143"/>
  <c r="R136" s="1"/>
  <c r="K137"/>
  <c r="L136"/>
  <c r="J115"/>
  <c r="I116"/>
  <c r="J123" i="197" l="1"/>
  <c r="I124"/>
  <c r="K127"/>
  <c r="T126"/>
  <c r="R126" s="1"/>
  <c r="K120" i="196"/>
  <c r="T119"/>
  <c r="R119" s="1"/>
  <c r="I122"/>
  <c r="J121"/>
  <c r="K119" i="195"/>
  <c r="T118"/>
  <c r="R118" s="1"/>
  <c r="I121"/>
  <c r="J120"/>
  <c r="K119" i="194"/>
  <c r="T118"/>
  <c r="R118" s="1"/>
  <c r="J120"/>
  <c r="I121"/>
  <c r="T119" i="193"/>
  <c r="R119" s="1"/>
  <c r="K120"/>
  <c r="I122"/>
  <c r="J121"/>
  <c r="T119" i="192"/>
  <c r="R119" s="1"/>
  <c r="K120"/>
  <c r="I125"/>
  <c r="J124"/>
  <c r="K138" i="143"/>
  <c r="T137"/>
  <c r="R137" s="1"/>
  <c r="L137"/>
  <c r="J116"/>
  <c r="I117"/>
  <c r="K128" i="197" l="1"/>
  <c r="T127"/>
  <c r="R127" s="1"/>
  <c r="J124"/>
  <c r="I125"/>
  <c r="I123" i="196"/>
  <c r="J122"/>
  <c r="T120"/>
  <c r="R120" s="1"/>
  <c r="K121"/>
  <c r="T119" i="195"/>
  <c r="R119" s="1"/>
  <c r="K120"/>
  <c r="J121"/>
  <c r="I122"/>
  <c r="I122" i="194"/>
  <c r="J121"/>
  <c r="T119"/>
  <c r="R119" s="1"/>
  <c r="K120"/>
  <c r="J122" i="193"/>
  <c r="I123"/>
  <c r="T120"/>
  <c r="R120" s="1"/>
  <c r="K121"/>
  <c r="T120" i="192"/>
  <c r="R120" s="1"/>
  <c r="K121"/>
  <c r="J125"/>
  <c r="I126"/>
  <c r="T138" i="143"/>
  <c r="R138" s="1"/>
  <c r="L138"/>
  <c r="K139"/>
  <c r="J117"/>
  <c r="I118"/>
  <c r="J125" i="197" l="1"/>
  <c r="I126"/>
  <c r="T128"/>
  <c r="R128"/>
  <c r="K129"/>
  <c r="I124" i="196"/>
  <c r="J123"/>
  <c r="K122"/>
  <c r="T121"/>
  <c r="R121" s="1"/>
  <c r="K121" i="195"/>
  <c r="T120"/>
  <c r="R120" s="1"/>
  <c r="I123"/>
  <c r="J122"/>
  <c r="K121" i="194"/>
  <c r="T120"/>
  <c r="R120" s="1"/>
  <c r="I123"/>
  <c r="J122"/>
  <c r="T121" i="193"/>
  <c r="R121" s="1"/>
  <c r="K122"/>
  <c r="I124"/>
  <c r="J123"/>
  <c r="T121" i="192"/>
  <c r="R121" s="1"/>
  <c r="K122"/>
  <c r="I127"/>
  <c r="J126"/>
  <c r="K140" i="143"/>
  <c r="T139"/>
  <c r="R139" s="1"/>
  <c r="L139"/>
  <c r="J118"/>
  <c r="I119"/>
  <c r="J126" i="197" l="1"/>
  <c r="I127"/>
  <c r="K130"/>
  <c r="T129"/>
  <c r="R129" s="1"/>
  <c r="T122" i="196"/>
  <c r="R122" s="1"/>
  <c r="K123"/>
  <c r="I125"/>
  <c r="J124"/>
  <c r="T121" i="195"/>
  <c r="R121" s="1"/>
  <c r="K122"/>
  <c r="J123"/>
  <c r="I124"/>
  <c r="I124" i="194"/>
  <c r="J123"/>
  <c r="T121"/>
  <c r="R121" s="1"/>
  <c r="K122"/>
  <c r="T122" i="193"/>
  <c r="R122" s="1"/>
  <c r="K123"/>
  <c r="J124"/>
  <c r="I125"/>
  <c r="T122" i="192"/>
  <c r="R122" s="1"/>
  <c r="K123"/>
  <c r="J127"/>
  <c r="I128"/>
  <c r="L140" i="143"/>
  <c r="K141"/>
  <c r="T140"/>
  <c r="R140" s="1"/>
  <c r="J119"/>
  <c r="I120"/>
  <c r="J127" i="197" l="1"/>
  <c r="I128"/>
  <c r="T130"/>
  <c r="R130" s="1"/>
  <c r="K131"/>
  <c r="J125" i="196"/>
  <c r="I126"/>
  <c r="K124"/>
  <c r="T123"/>
  <c r="R123" s="1"/>
  <c r="I125" i="195"/>
  <c r="J124"/>
  <c r="K123"/>
  <c r="T122"/>
  <c r="R122" s="1"/>
  <c r="K123" i="194"/>
  <c r="T122"/>
  <c r="R122" s="1"/>
  <c r="J124"/>
  <c r="I125"/>
  <c r="I126" i="193"/>
  <c r="J125"/>
  <c r="T123"/>
  <c r="R123" s="1"/>
  <c r="K124"/>
  <c r="T123" i="192"/>
  <c r="R123" s="1"/>
  <c r="K124"/>
  <c r="I129"/>
  <c r="J128"/>
  <c r="T141" i="143"/>
  <c r="R141" s="1"/>
  <c r="K142"/>
  <c r="L141"/>
  <c r="J120"/>
  <c r="I121"/>
  <c r="K132" i="197" l="1"/>
  <c r="T131"/>
  <c r="R131" s="1"/>
  <c r="J128"/>
  <c r="I129"/>
  <c r="K125" i="196"/>
  <c r="T124"/>
  <c r="R124" s="1"/>
  <c r="I127"/>
  <c r="J126"/>
  <c r="T123" i="195"/>
  <c r="R123" s="1"/>
  <c r="K124"/>
  <c r="J125"/>
  <c r="I126"/>
  <c r="I126" i="194"/>
  <c r="J125"/>
  <c r="T123"/>
  <c r="R123" s="1"/>
  <c r="K124"/>
  <c r="T124" i="193"/>
  <c r="R124" s="1"/>
  <c r="K125"/>
  <c r="J126"/>
  <c r="I127"/>
  <c r="K125" i="192"/>
  <c r="T124"/>
  <c r="R124" s="1"/>
  <c r="J129"/>
  <c r="I130"/>
  <c r="L142" i="143"/>
  <c r="K143"/>
  <c r="T142"/>
  <c r="R142" s="1"/>
  <c r="J121"/>
  <c r="I122"/>
  <c r="J129" i="197" l="1"/>
  <c r="I130"/>
  <c r="T132"/>
  <c r="R132"/>
  <c r="K133"/>
  <c r="J127" i="196"/>
  <c r="I128"/>
  <c r="K126"/>
  <c r="T125"/>
  <c r="R125" s="1"/>
  <c r="K125" i="195"/>
  <c r="T124"/>
  <c r="R124" s="1"/>
  <c r="I127"/>
  <c r="J126"/>
  <c r="K125" i="194"/>
  <c r="T124"/>
  <c r="R124" s="1"/>
  <c r="I127"/>
  <c r="J126"/>
  <c r="I128" i="193"/>
  <c r="J127"/>
  <c r="T125"/>
  <c r="R125" s="1"/>
  <c r="K126"/>
  <c r="I131" i="192"/>
  <c r="J130"/>
  <c r="T125"/>
  <c r="R125" s="1"/>
  <c r="K126"/>
  <c r="K144" i="143"/>
  <c r="L143"/>
  <c r="T143"/>
  <c r="R143" s="1"/>
  <c r="J122"/>
  <c r="I123"/>
  <c r="J130" i="197" l="1"/>
  <c r="I131"/>
  <c r="K134"/>
  <c r="R133"/>
  <c r="T133"/>
  <c r="I129" i="196"/>
  <c r="J128"/>
  <c r="T126"/>
  <c r="R126" s="1"/>
  <c r="K127"/>
  <c r="T125" i="195"/>
  <c r="R125" s="1"/>
  <c r="K126"/>
  <c r="J127"/>
  <c r="I128"/>
  <c r="I128" i="194"/>
  <c r="J127"/>
  <c r="T125"/>
  <c r="R125" s="1"/>
  <c r="K126"/>
  <c r="J128" i="193"/>
  <c r="I129"/>
  <c r="T126"/>
  <c r="R126" s="1"/>
  <c r="K127"/>
  <c r="T126" i="192"/>
  <c r="R126" s="1"/>
  <c r="K127"/>
  <c r="J131"/>
  <c r="I132"/>
  <c r="T144" i="143"/>
  <c r="R144" s="1"/>
  <c r="K145"/>
  <c r="L144"/>
  <c r="J123"/>
  <c r="I124"/>
  <c r="T134" i="197" l="1"/>
  <c r="R134" s="1"/>
  <c r="K135"/>
  <c r="J131"/>
  <c r="I132"/>
  <c r="K128" i="196"/>
  <c r="T127"/>
  <c r="R127" s="1"/>
  <c r="I130"/>
  <c r="J129"/>
  <c r="K127" i="195"/>
  <c r="T126"/>
  <c r="R126" s="1"/>
  <c r="I129"/>
  <c r="J128"/>
  <c r="K127" i="194"/>
  <c r="T126"/>
  <c r="R126" s="1"/>
  <c r="I129"/>
  <c r="J128"/>
  <c r="T127" i="193"/>
  <c r="R127" s="1"/>
  <c r="K128"/>
  <c r="I130"/>
  <c r="J129"/>
  <c r="T127" i="192"/>
  <c r="R127" s="1"/>
  <c r="K128"/>
  <c r="I133"/>
  <c r="J132"/>
  <c r="L145" i="143"/>
  <c r="K146"/>
  <c r="T145"/>
  <c r="R145" s="1"/>
  <c r="J124"/>
  <c r="I125"/>
  <c r="K136" i="197" l="1"/>
  <c r="T135"/>
  <c r="R135" s="1"/>
  <c r="J132"/>
  <c r="I133"/>
  <c r="I131" i="196"/>
  <c r="J130"/>
  <c r="K129"/>
  <c r="T128"/>
  <c r="R128" s="1"/>
  <c r="T127" i="195"/>
  <c r="R127" s="1"/>
  <c r="K128"/>
  <c r="J129"/>
  <c r="I130"/>
  <c r="I130" i="194"/>
  <c r="J129"/>
  <c r="T127"/>
  <c r="R127" s="1"/>
  <c r="K128"/>
  <c r="T128" i="193"/>
  <c r="R128" s="1"/>
  <c r="K129"/>
  <c r="J130"/>
  <c r="I131"/>
  <c r="K129" i="192"/>
  <c r="T128"/>
  <c r="R128" s="1"/>
  <c r="J133"/>
  <c r="I134"/>
  <c r="L146" i="143"/>
  <c r="T146"/>
  <c r="R146" s="1"/>
  <c r="K147"/>
  <c r="J125"/>
  <c r="I126"/>
  <c r="J133" i="197" l="1"/>
  <c r="I134"/>
  <c r="T136"/>
  <c r="R136"/>
  <c r="K137"/>
  <c r="K130" i="196"/>
  <c r="T129"/>
  <c r="R129" s="1"/>
  <c r="I132"/>
  <c r="J131"/>
  <c r="I131" i="195"/>
  <c r="J130"/>
  <c r="K129"/>
  <c r="T128"/>
  <c r="R128" s="1"/>
  <c r="K129" i="194"/>
  <c r="T128"/>
  <c r="R128" s="1"/>
  <c r="I131"/>
  <c r="J130"/>
  <c r="I132" i="193"/>
  <c r="J131"/>
  <c r="T129"/>
  <c r="R129" s="1"/>
  <c r="K130"/>
  <c r="T129" i="192"/>
  <c r="R129" s="1"/>
  <c r="K130"/>
  <c r="I135"/>
  <c r="J134"/>
  <c r="K148" i="143"/>
  <c r="L147"/>
  <c r="T147"/>
  <c r="R147" s="1"/>
  <c r="J126"/>
  <c r="I127"/>
  <c r="J134" i="197" l="1"/>
  <c r="I135"/>
  <c r="K138"/>
  <c r="T137"/>
  <c r="R137" s="1"/>
  <c r="I133" i="196"/>
  <c r="J132"/>
  <c r="T130"/>
  <c r="R130" s="1"/>
  <c r="K131"/>
  <c r="T129" i="195"/>
  <c r="R129" s="1"/>
  <c r="K130"/>
  <c r="J131"/>
  <c r="I132"/>
  <c r="I132" i="194"/>
  <c r="J131"/>
  <c r="T129"/>
  <c r="R129" s="1"/>
  <c r="K130"/>
  <c r="T130" i="193"/>
  <c r="R130" s="1"/>
  <c r="K131"/>
  <c r="J132"/>
  <c r="I133"/>
  <c r="T130" i="192"/>
  <c r="R130" s="1"/>
  <c r="K131"/>
  <c r="J135"/>
  <c r="I136"/>
  <c r="T148" i="143"/>
  <c r="R148" s="1"/>
  <c r="K149"/>
  <c r="L148"/>
  <c r="J127"/>
  <c r="I128"/>
  <c r="T138" i="197" l="1"/>
  <c r="R138" s="1"/>
  <c r="K139"/>
  <c r="J135"/>
  <c r="I136"/>
  <c r="K132" i="196"/>
  <c r="T131"/>
  <c r="R131" s="1"/>
  <c r="I134"/>
  <c r="J133"/>
  <c r="K131" i="195"/>
  <c r="T130"/>
  <c r="R130" s="1"/>
  <c r="I133"/>
  <c r="J132"/>
  <c r="K131" i="194"/>
  <c r="T130"/>
  <c r="R130" s="1"/>
  <c r="I133"/>
  <c r="J132"/>
  <c r="I134" i="193"/>
  <c r="J133"/>
  <c r="T131"/>
  <c r="R131" s="1"/>
  <c r="K132"/>
  <c r="T131" i="192"/>
  <c r="R131" s="1"/>
  <c r="K132"/>
  <c r="I137"/>
  <c r="J136"/>
  <c r="L149" i="143"/>
  <c r="K150"/>
  <c r="T149"/>
  <c r="R149" s="1"/>
  <c r="J128"/>
  <c r="I129"/>
  <c r="K140" i="197" l="1"/>
  <c r="T139"/>
  <c r="R139" s="1"/>
  <c r="J136"/>
  <c r="I137"/>
  <c r="I135" i="196"/>
  <c r="J134"/>
  <c r="T132"/>
  <c r="R132" s="1"/>
  <c r="K133"/>
  <c r="T131" i="195"/>
  <c r="R131" s="1"/>
  <c r="K132"/>
  <c r="J133"/>
  <c r="I134"/>
  <c r="I134" i="194"/>
  <c r="J133"/>
  <c r="T131"/>
  <c r="R131" s="1"/>
  <c r="K132"/>
  <c r="T132" i="193"/>
  <c r="R132" s="1"/>
  <c r="K133"/>
  <c r="J134"/>
  <c r="I135"/>
  <c r="K133" i="192"/>
  <c r="T132"/>
  <c r="R132" s="1"/>
  <c r="J137"/>
  <c r="I138"/>
  <c r="T150" i="143"/>
  <c r="R150" s="1"/>
  <c r="K151"/>
  <c r="L150"/>
  <c r="J129"/>
  <c r="I130"/>
  <c r="J137" i="197" l="1"/>
  <c r="I138"/>
  <c r="T140"/>
  <c r="R140"/>
  <c r="K141"/>
  <c r="K134" i="196"/>
  <c r="T133"/>
  <c r="R133" s="1"/>
  <c r="I136"/>
  <c r="J135"/>
  <c r="K133" i="195"/>
  <c r="T132"/>
  <c r="R132" s="1"/>
  <c r="I135"/>
  <c r="J134"/>
  <c r="K133" i="194"/>
  <c r="T132"/>
  <c r="R132" s="1"/>
  <c r="I135"/>
  <c r="J134"/>
  <c r="I136" i="193"/>
  <c r="J135"/>
  <c r="T133"/>
  <c r="K134"/>
  <c r="R133"/>
  <c r="T133" i="192"/>
  <c r="R133" s="1"/>
  <c r="K134"/>
  <c r="I139"/>
  <c r="J138"/>
  <c r="K152" i="143"/>
  <c r="T151"/>
  <c r="R151" s="1"/>
  <c r="L151"/>
  <c r="J130"/>
  <c r="I131"/>
  <c r="J138" i="197" l="1"/>
  <c r="I139"/>
  <c r="K142"/>
  <c r="T141"/>
  <c r="R141" s="1"/>
  <c r="I137" i="196"/>
  <c r="J136"/>
  <c r="T134"/>
  <c r="R134" s="1"/>
  <c r="K135"/>
  <c r="T133" i="195"/>
  <c r="R133" s="1"/>
  <c r="K134"/>
  <c r="J135"/>
  <c r="I136"/>
  <c r="I136" i="194"/>
  <c r="J135"/>
  <c r="T133"/>
  <c r="R133" s="1"/>
  <c r="K134"/>
  <c r="T134" i="193"/>
  <c r="R134" s="1"/>
  <c r="K135"/>
  <c r="J136"/>
  <c r="I137"/>
  <c r="T134" i="192"/>
  <c r="R134" s="1"/>
  <c r="K135"/>
  <c r="J139"/>
  <c r="I140"/>
  <c r="K153" i="143"/>
  <c r="L152"/>
  <c r="T152"/>
  <c r="R152" s="1"/>
  <c r="J131"/>
  <c r="I132"/>
  <c r="J139" i="197" l="1"/>
  <c r="I140"/>
  <c r="T142"/>
  <c r="R142" s="1"/>
  <c r="K143"/>
  <c r="K136" i="196"/>
  <c r="T135"/>
  <c r="R135" s="1"/>
  <c r="I138"/>
  <c r="J137"/>
  <c r="I137" i="195"/>
  <c r="J136"/>
  <c r="K135"/>
  <c r="T134"/>
  <c r="R134" s="1"/>
  <c r="K135" i="194"/>
  <c r="T134"/>
  <c r="R134" s="1"/>
  <c r="I137"/>
  <c r="J136"/>
  <c r="I138" i="193"/>
  <c r="J137"/>
  <c r="T135"/>
  <c r="R135" s="1"/>
  <c r="K136"/>
  <c r="T135" i="192"/>
  <c r="R135" s="1"/>
  <c r="K136"/>
  <c r="I141"/>
  <c r="J140"/>
  <c r="L153" i="143"/>
  <c r="T153"/>
  <c r="R153" s="1"/>
  <c r="K154"/>
  <c r="J132"/>
  <c r="I133"/>
  <c r="K144" i="197" l="1"/>
  <c r="T143"/>
  <c r="R143" s="1"/>
  <c r="J140"/>
  <c r="I141"/>
  <c r="I139" i="196"/>
  <c r="J138"/>
  <c r="T136"/>
  <c r="R136" s="1"/>
  <c r="K137"/>
  <c r="T135" i="195"/>
  <c r="R135" s="1"/>
  <c r="K136"/>
  <c r="J137"/>
  <c r="I138"/>
  <c r="I138" i="194"/>
  <c r="J137"/>
  <c r="T135"/>
  <c r="R135" s="1"/>
  <c r="K136"/>
  <c r="T136" i="193"/>
  <c r="R136" s="1"/>
  <c r="K137"/>
  <c r="J138"/>
  <c r="I139"/>
  <c r="T136" i="192"/>
  <c r="R136" s="1"/>
  <c r="K137"/>
  <c r="J141"/>
  <c r="I142"/>
  <c r="K155" i="143"/>
  <c r="T154"/>
  <c r="R154" s="1"/>
  <c r="L154"/>
  <c r="J133"/>
  <c r="I134"/>
  <c r="J141" i="197" l="1"/>
  <c r="I142"/>
  <c r="T144"/>
  <c r="R144"/>
  <c r="K145"/>
  <c r="K138" i="196"/>
  <c r="T137"/>
  <c r="R137" s="1"/>
  <c r="J139"/>
  <c r="I140"/>
  <c r="K137" i="195"/>
  <c r="T136"/>
  <c r="R136" s="1"/>
  <c r="I139"/>
  <c r="J138"/>
  <c r="K137" i="194"/>
  <c r="T136"/>
  <c r="R136" s="1"/>
  <c r="I139"/>
  <c r="J138"/>
  <c r="I140" i="193"/>
  <c r="J139"/>
  <c r="T137"/>
  <c r="R137" s="1"/>
  <c r="K138"/>
  <c r="I143" i="192"/>
  <c r="J142"/>
  <c r="T137"/>
  <c r="R137" s="1"/>
  <c r="K138"/>
  <c r="T155" i="143"/>
  <c r="R155" s="1"/>
  <c r="L155"/>
  <c r="K156"/>
  <c r="J134"/>
  <c r="I135"/>
  <c r="J142" i="197" l="1"/>
  <c r="I143"/>
  <c r="K146"/>
  <c r="T145"/>
  <c r="R145" s="1"/>
  <c r="I141" i="196"/>
  <c r="J140"/>
  <c r="K139"/>
  <c r="T138"/>
  <c r="R138" s="1"/>
  <c r="T137" i="195"/>
  <c r="R137" s="1"/>
  <c r="K138"/>
  <c r="J139"/>
  <c r="I140"/>
  <c r="I140" i="194"/>
  <c r="J139"/>
  <c r="T137"/>
  <c r="R137" s="1"/>
  <c r="K138"/>
  <c r="T138" i="193"/>
  <c r="R138" s="1"/>
  <c r="K139"/>
  <c r="J140"/>
  <c r="I141"/>
  <c r="T138" i="192"/>
  <c r="R138" s="1"/>
  <c r="K139"/>
  <c r="J143"/>
  <c r="I144"/>
  <c r="K157" i="143"/>
  <c r="T156"/>
  <c r="R156" s="1"/>
  <c r="L156"/>
  <c r="J135"/>
  <c r="I136"/>
  <c r="T146" i="197" l="1"/>
  <c r="R146" s="1"/>
  <c r="K147"/>
  <c r="J143"/>
  <c r="I144"/>
  <c r="K140" i="196"/>
  <c r="T139"/>
  <c r="R139" s="1"/>
  <c r="J141"/>
  <c r="I142"/>
  <c r="I141" i="195"/>
  <c r="J140"/>
  <c r="K139"/>
  <c r="T138"/>
  <c r="R138" s="1"/>
  <c r="K139" i="194"/>
  <c r="T138"/>
  <c r="R138" s="1"/>
  <c r="J140"/>
  <c r="I141"/>
  <c r="I142" i="193"/>
  <c r="J141"/>
  <c r="T139"/>
  <c r="R139" s="1"/>
  <c r="K140"/>
  <c r="T139" i="192"/>
  <c r="R139" s="1"/>
  <c r="K140"/>
  <c r="I145"/>
  <c r="J144"/>
  <c r="K158" i="143"/>
  <c r="T157"/>
  <c r="R157" s="1"/>
  <c r="L157"/>
  <c r="J136"/>
  <c r="I137"/>
  <c r="K148" i="197" l="1"/>
  <c r="T147"/>
  <c r="R147" s="1"/>
  <c r="J144"/>
  <c r="I145"/>
  <c r="I143" i="196"/>
  <c r="J142"/>
  <c r="T140"/>
  <c r="R140" s="1"/>
  <c r="K141"/>
  <c r="T139" i="195"/>
  <c r="R139" s="1"/>
  <c r="K140"/>
  <c r="J141"/>
  <c r="I142"/>
  <c r="I142" i="194"/>
  <c r="J141"/>
  <c r="T139"/>
  <c r="R139" s="1"/>
  <c r="K140"/>
  <c r="T140" i="193"/>
  <c r="R140" s="1"/>
  <c r="K141"/>
  <c r="J142"/>
  <c r="I143"/>
  <c r="K141" i="192"/>
  <c r="T140"/>
  <c r="R140" s="1"/>
  <c r="J145"/>
  <c r="I146"/>
  <c r="K159" i="143"/>
  <c r="L158"/>
  <c r="T158"/>
  <c r="R158" s="1"/>
  <c r="J137"/>
  <c r="I138"/>
  <c r="J145" i="197" l="1"/>
  <c r="I146"/>
  <c r="K149"/>
  <c r="T148"/>
  <c r="R148" s="1"/>
  <c r="K142" i="196"/>
  <c r="T141"/>
  <c r="R141" s="1"/>
  <c r="I144"/>
  <c r="J143"/>
  <c r="K141" i="195"/>
  <c r="T140"/>
  <c r="R140" s="1"/>
  <c r="I143"/>
  <c r="J142"/>
  <c r="K141" i="194"/>
  <c r="T140"/>
  <c r="R140" s="1"/>
  <c r="I143"/>
  <c r="J142"/>
  <c r="I144" i="193"/>
  <c r="J143"/>
  <c r="T141"/>
  <c r="R141" s="1"/>
  <c r="K142"/>
  <c r="T141" i="192"/>
  <c r="R141" s="1"/>
  <c r="K142"/>
  <c r="I147"/>
  <c r="J146"/>
  <c r="K160" i="143"/>
  <c r="T159"/>
  <c r="R159" s="1"/>
  <c r="L159"/>
  <c r="J138"/>
  <c r="I139"/>
  <c r="K150" i="197" l="1"/>
  <c r="T149"/>
  <c r="R149" s="1"/>
  <c r="J146"/>
  <c r="I147"/>
  <c r="J144" i="196"/>
  <c r="I145"/>
  <c r="T142"/>
  <c r="R142" s="1"/>
  <c r="K143"/>
  <c r="T141" i="195"/>
  <c r="R141" s="1"/>
  <c r="K142"/>
  <c r="J143"/>
  <c r="I144"/>
  <c r="I144" i="194"/>
  <c r="J143"/>
  <c r="T141"/>
  <c r="R141" s="1"/>
  <c r="K142"/>
  <c r="T142" i="193"/>
  <c r="R142" s="1"/>
  <c r="K143"/>
  <c r="J144"/>
  <c r="I145"/>
  <c r="T142" i="192"/>
  <c r="R142" s="1"/>
  <c r="K143"/>
  <c r="J147"/>
  <c r="I148"/>
  <c r="K161" i="143"/>
  <c r="T160"/>
  <c r="R160" s="1"/>
  <c r="L160"/>
  <c r="J139"/>
  <c r="I140"/>
  <c r="J147" i="197" l="1"/>
  <c r="I148"/>
  <c r="T150"/>
  <c r="R150" s="1"/>
  <c r="K151"/>
  <c r="K144" i="196"/>
  <c r="T143"/>
  <c r="R143" s="1"/>
  <c r="J145"/>
  <c r="I146"/>
  <c r="K143" i="195"/>
  <c r="T142"/>
  <c r="R142" s="1"/>
  <c r="I145"/>
  <c r="J144"/>
  <c r="K143" i="194"/>
  <c r="T142"/>
  <c r="R142" s="1"/>
  <c r="I145"/>
  <c r="J144"/>
  <c r="I146" i="193"/>
  <c r="J145"/>
  <c r="T143"/>
  <c r="R143" s="1"/>
  <c r="K144"/>
  <c r="T143" i="192"/>
  <c r="R143" s="1"/>
  <c r="K144"/>
  <c r="I149"/>
  <c r="J148"/>
  <c r="K162" i="143"/>
  <c r="L161"/>
  <c r="T161"/>
  <c r="R161" s="1"/>
  <c r="J140"/>
  <c r="I141"/>
  <c r="J148" i="197" l="1"/>
  <c r="I149"/>
  <c r="K152"/>
  <c r="T151"/>
  <c r="R151" s="1"/>
  <c r="J146" i="196"/>
  <c r="I147"/>
  <c r="T144"/>
  <c r="R144" s="1"/>
  <c r="K145"/>
  <c r="T143" i="195"/>
  <c r="R143" s="1"/>
  <c r="K144"/>
  <c r="J145"/>
  <c r="I146"/>
  <c r="I146" i="194"/>
  <c r="J145"/>
  <c r="T143"/>
  <c r="R143" s="1"/>
  <c r="K144"/>
  <c r="T144" i="193"/>
  <c r="R144" s="1"/>
  <c r="K145"/>
  <c r="J146"/>
  <c r="I147"/>
  <c r="K145" i="192"/>
  <c r="T144"/>
  <c r="R144" s="1"/>
  <c r="J149"/>
  <c r="I150"/>
  <c r="K163" i="143"/>
  <c r="T162"/>
  <c r="R162" s="1"/>
  <c r="L162"/>
  <c r="J141"/>
  <c r="I142"/>
  <c r="J149" i="197" l="1"/>
  <c r="I150"/>
  <c r="T152"/>
  <c r="R152"/>
  <c r="K153"/>
  <c r="J147" i="196"/>
  <c r="I148"/>
  <c r="T145"/>
  <c r="R145" s="1"/>
  <c r="K146"/>
  <c r="K145" i="195"/>
  <c r="T144"/>
  <c r="R144" s="1"/>
  <c r="I147"/>
  <c r="J146"/>
  <c r="K145" i="194"/>
  <c r="T144"/>
  <c r="R144" s="1"/>
  <c r="I147"/>
  <c r="J146"/>
  <c r="I148" i="193"/>
  <c r="J147"/>
  <c r="T145"/>
  <c r="R145" s="1"/>
  <c r="K146"/>
  <c r="I151" i="192"/>
  <c r="J150"/>
  <c r="T145"/>
  <c r="R145" s="1"/>
  <c r="K146"/>
  <c r="K164" i="143"/>
  <c r="L163"/>
  <c r="T163"/>
  <c r="R163" s="1"/>
  <c r="J142"/>
  <c r="I143"/>
  <c r="J150" i="197" l="1"/>
  <c r="I151"/>
  <c r="K154"/>
  <c r="T153"/>
  <c r="R153" s="1"/>
  <c r="J148" i="196"/>
  <c r="I149"/>
  <c r="T146"/>
  <c r="R146" s="1"/>
  <c r="K147"/>
  <c r="T145" i="195"/>
  <c r="R145" s="1"/>
  <c r="K146"/>
  <c r="J147"/>
  <c r="I148"/>
  <c r="I148" i="194"/>
  <c r="J147"/>
  <c r="T145"/>
  <c r="R145" s="1"/>
  <c r="K146"/>
  <c r="T146" i="193"/>
  <c r="R146" s="1"/>
  <c r="K147"/>
  <c r="J148"/>
  <c r="I149"/>
  <c r="T146" i="192"/>
  <c r="R146" s="1"/>
  <c r="K147"/>
  <c r="J151"/>
  <c r="I152"/>
  <c r="K165" i="143"/>
  <c r="T164"/>
  <c r="R164" s="1"/>
  <c r="L164"/>
  <c r="J143"/>
  <c r="I144"/>
  <c r="J151" i="197" l="1"/>
  <c r="I152"/>
  <c r="T154"/>
  <c r="R154" s="1"/>
  <c r="K155"/>
  <c r="T147" i="196"/>
  <c r="R147" s="1"/>
  <c r="K148"/>
  <c r="J149"/>
  <c r="I150"/>
  <c r="I149" i="195"/>
  <c r="J148"/>
  <c r="K147"/>
  <c r="T146"/>
  <c r="R146" s="1"/>
  <c r="K147" i="194"/>
  <c r="T146"/>
  <c r="R146" s="1"/>
  <c r="I149"/>
  <c r="J148"/>
  <c r="I150" i="193"/>
  <c r="J149"/>
  <c r="T147"/>
  <c r="R147" s="1"/>
  <c r="K148"/>
  <c r="T147" i="192"/>
  <c r="R147" s="1"/>
  <c r="K148"/>
  <c r="I153"/>
  <c r="J152"/>
  <c r="K166" i="143"/>
  <c r="T165"/>
  <c r="R165" s="1"/>
  <c r="L165"/>
  <c r="J144"/>
  <c r="I145"/>
  <c r="J152" i="197" l="1"/>
  <c r="I153"/>
  <c r="K156"/>
  <c r="T155"/>
  <c r="R155" s="1"/>
  <c r="T148" i="196"/>
  <c r="R148" s="1"/>
  <c r="K149"/>
  <c r="J150"/>
  <c r="I151"/>
  <c r="T147" i="195"/>
  <c r="R147" s="1"/>
  <c r="K148"/>
  <c r="J149"/>
  <c r="I150"/>
  <c r="I150" i="194"/>
  <c r="J149"/>
  <c r="T147"/>
  <c r="R147" s="1"/>
  <c r="K148"/>
  <c r="T148" i="193"/>
  <c r="R148" s="1"/>
  <c r="K149"/>
  <c r="J150"/>
  <c r="I151"/>
  <c r="K149" i="192"/>
  <c r="T148"/>
  <c r="R148" s="1"/>
  <c r="J153"/>
  <c r="I154"/>
  <c r="K167" i="143"/>
  <c r="T166"/>
  <c r="R166" s="1"/>
  <c r="L166"/>
  <c r="J145"/>
  <c r="I146"/>
  <c r="J153" i="197" l="1"/>
  <c r="I154"/>
  <c r="T156"/>
  <c r="R156" s="1"/>
  <c r="K157"/>
  <c r="T149" i="196"/>
  <c r="R149" s="1"/>
  <c r="K150"/>
  <c r="J151"/>
  <c r="I152"/>
  <c r="K149" i="195"/>
  <c r="T148"/>
  <c r="R148" s="1"/>
  <c r="I151"/>
  <c r="J150"/>
  <c r="K149" i="194"/>
  <c r="T148"/>
  <c r="R148" s="1"/>
  <c r="I151"/>
  <c r="J150"/>
  <c r="I152" i="193"/>
  <c r="J151"/>
  <c r="T149"/>
  <c r="R149" s="1"/>
  <c r="K150"/>
  <c r="T149" i="192"/>
  <c r="R149" s="1"/>
  <c r="K150"/>
  <c r="I155"/>
  <c r="J154"/>
  <c r="K168" i="143"/>
  <c r="T167"/>
  <c r="R167" s="1"/>
  <c r="L167"/>
  <c r="J146"/>
  <c r="I147"/>
  <c r="J154" i="197" l="1"/>
  <c r="I155"/>
  <c r="K158"/>
  <c r="T157"/>
  <c r="R157" s="1"/>
  <c r="J152" i="196"/>
  <c r="I153"/>
  <c r="T150"/>
  <c r="R150" s="1"/>
  <c r="K151"/>
  <c r="T149" i="195"/>
  <c r="R149" s="1"/>
  <c r="K150"/>
  <c r="J151"/>
  <c r="I152"/>
  <c r="I152" i="194"/>
  <c r="J151"/>
  <c r="T149"/>
  <c r="R149" s="1"/>
  <c r="K150"/>
  <c r="T150" i="193"/>
  <c r="R150" s="1"/>
  <c r="K151"/>
  <c r="J152"/>
  <c r="I153"/>
  <c r="T150" i="192"/>
  <c r="R150" s="1"/>
  <c r="K151"/>
  <c r="J155"/>
  <c r="I156"/>
  <c r="K169" i="143"/>
  <c r="L168"/>
  <c r="T168"/>
  <c r="R168" s="1"/>
  <c r="J147"/>
  <c r="I148"/>
  <c r="K159" i="197" l="1"/>
  <c r="T158"/>
  <c r="R158" s="1"/>
  <c r="J155"/>
  <c r="I156"/>
  <c r="T151" i="196"/>
  <c r="R151" s="1"/>
  <c r="K152"/>
  <c r="J153"/>
  <c r="I154"/>
  <c r="I153" i="195"/>
  <c r="J152"/>
  <c r="K151"/>
  <c r="T150"/>
  <c r="R150" s="1"/>
  <c r="K151" i="194"/>
  <c r="T150"/>
  <c r="R150" s="1"/>
  <c r="I153"/>
  <c r="J152"/>
  <c r="I154" i="193"/>
  <c r="J153"/>
  <c r="T151"/>
  <c r="R151" s="1"/>
  <c r="K152"/>
  <c r="T151" i="192"/>
  <c r="R151" s="1"/>
  <c r="K152"/>
  <c r="I157"/>
  <c r="J156"/>
  <c r="K170" i="143"/>
  <c r="L169"/>
  <c r="T169"/>
  <c r="R169" s="1"/>
  <c r="J148"/>
  <c r="I149"/>
  <c r="K160" i="197" l="1"/>
  <c r="T159"/>
  <c r="R159" s="1"/>
  <c r="J156"/>
  <c r="I157"/>
  <c r="J154" i="196"/>
  <c r="I155"/>
  <c r="T152"/>
  <c r="R152" s="1"/>
  <c r="K153"/>
  <c r="T151" i="195"/>
  <c r="R151" s="1"/>
  <c r="K152"/>
  <c r="J153"/>
  <c r="I154"/>
  <c r="I154" i="194"/>
  <c r="J153"/>
  <c r="T151"/>
  <c r="R151" s="1"/>
  <c r="K152"/>
  <c r="T152" i="193"/>
  <c r="R152" s="1"/>
  <c r="K153"/>
  <c r="J154"/>
  <c r="I155"/>
  <c r="J157" i="192"/>
  <c r="I158"/>
  <c r="K153"/>
  <c r="T152"/>
  <c r="R152" s="1"/>
  <c r="K171" i="143"/>
  <c r="L170"/>
  <c r="T170"/>
  <c r="R170" s="1"/>
  <c r="J149"/>
  <c r="I150"/>
  <c r="J157" i="197" l="1"/>
  <c r="I158"/>
  <c r="T160"/>
  <c r="R160"/>
  <c r="K161"/>
  <c r="T153" i="196"/>
  <c r="R153" s="1"/>
  <c r="K154"/>
  <c r="J155"/>
  <c r="I156"/>
  <c r="K153" i="195"/>
  <c r="T152"/>
  <c r="R152" s="1"/>
  <c r="I155"/>
  <c r="J154"/>
  <c r="K153" i="194"/>
  <c r="T152"/>
  <c r="R152" s="1"/>
  <c r="I155"/>
  <c r="J154"/>
  <c r="I156" i="193"/>
  <c r="J155"/>
  <c r="T153"/>
  <c r="R153" s="1"/>
  <c r="K154"/>
  <c r="I159" i="192"/>
  <c r="J158"/>
  <c r="T153"/>
  <c r="R153" s="1"/>
  <c r="K154"/>
  <c r="L171" i="143"/>
  <c r="K172"/>
  <c r="T171"/>
  <c r="R171" s="1"/>
  <c r="J150"/>
  <c r="I151"/>
  <c r="J158" i="197" l="1"/>
  <c r="I159"/>
  <c r="K162"/>
  <c r="T161"/>
  <c r="R161" s="1"/>
  <c r="J156" i="196"/>
  <c r="I157"/>
  <c r="T154"/>
  <c r="R154" s="1"/>
  <c r="K155"/>
  <c r="T153" i="195"/>
  <c r="R153" s="1"/>
  <c r="K154"/>
  <c r="J155"/>
  <c r="I156"/>
  <c r="I156" i="194"/>
  <c r="J155"/>
  <c r="T153"/>
  <c r="R153" s="1"/>
  <c r="K154"/>
  <c r="T154" i="193"/>
  <c r="R154" s="1"/>
  <c r="K155"/>
  <c r="J156"/>
  <c r="I157"/>
  <c r="T154" i="192"/>
  <c r="R154" s="1"/>
  <c r="K155"/>
  <c r="J159"/>
  <c r="I160"/>
  <c r="K173" i="143"/>
  <c r="T172"/>
  <c r="R172" s="1"/>
  <c r="L172"/>
  <c r="J151"/>
  <c r="I152"/>
  <c r="T162" i="197" l="1"/>
  <c r="R162" s="1"/>
  <c r="K163"/>
  <c r="J159"/>
  <c r="I160"/>
  <c r="T155" i="196"/>
  <c r="R155" s="1"/>
  <c r="K156"/>
  <c r="J157"/>
  <c r="I158"/>
  <c r="I157" i="195"/>
  <c r="J156"/>
  <c r="K155"/>
  <c r="T154"/>
  <c r="R154" s="1"/>
  <c r="K155" i="194"/>
  <c r="T154"/>
  <c r="R154" s="1"/>
  <c r="I157"/>
  <c r="J156"/>
  <c r="I158" i="193"/>
  <c r="J157"/>
  <c r="T155"/>
  <c r="R155" s="1"/>
  <c r="K156"/>
  <c r="I161" i="192"/>
  <c r="J160"/>
  <c r="T155"/>
  <c r="R155" s="1"/>
  <c r="K156"/>
  <c r="K174" i="143"/>
  <c r="T173"/>
  <c r="R173" s="1"/>
  <c r="L173"/>
  <c r="J152"/>
  <c r="I153"/>
  <c r="K164" i="197" l="1"/>
  <c r="T163"/>
  <c r="R163" s="1"/>
  <c r="J160"/>
  <c r="I161"/>
  <c r="T156" i="196"/>
  <c r="R156" s="1"/>
  <c r="K157"/>
  <c r="J158"/>
  <c r="I159"/>
  <c r="T155" i="195"/>
  <c r="R155" s="1"/>
  <c r="K156"/>
  <c r="J157"/>
  <c r="I158"/>
  <c r="I158" i="194"/>
  <c r="J157"/>
  <c r="T155"/>
  <c r="R155" s="1"/>
  <c r="K156"/>
  <c r="T156" i="193"/>
  <c r="R156" s="1"/>
  <c r="K157"/>
  <c r="J158"/>
  <c r="I159"/>
  <c r="K157" i="192"/>
  <c r="T156"/>
  <c r="R156" s="1"/>
  <c r="J161"/>
  <c r="I162"/>
  <c r="K175" i="143"/>
  <c r="L174"/>
  <c r="T174"/>
  <c r="R174" s="1"/>
  <c r="J153"/>
  <c r="I154"/>
  <c r="J161" i="197" l="1"/>
  <c r="I162"/>
  <c r="T164"/>
  <c r="R164"/>
  <c r="K165"/>
  <c r="T157" i="196"/>
  <c r="R157" s="1"/>
  <c r="K158"/>
  <c r="J159"/>
  <c r="I160"/>
  <c r="K157" i="195"/>
  <c r="T156"/>
  <c r="R156" s="1"/>
  <c r="I159"/>
  <c r="J158"/>
  <c r="K157" i="194"/>
  <c r="T156"/>
  <c r="R156" s="1"/>
  <c r="I159"/>
  <c r="J158"/>
  <c r="I160" i="193"/>
  <c r="J159"/>
  <c r="T157"/>
  <c r="R157" s="1"/>
  <c r="K158"/>
  <c r="I163" i="192"/>
  <c r="J162"/>
  <c r="T157"/>
  <c r="R157" s="1"/>
  <c r="K158"/>
  <c r="K176" i="143"/>
  <c r="T175"/>
  <c r="R175" s="1"/>
  <c r="L175"/>
  <c r="J154"/>
  <c r="I155"/>
  <c r="J162" i="197" l="1"/>
  <c r="I163"/>
  <c r="K166"/>
  <c r="T165"/>
  <c r="R165" s="1"/>
  <c r="T158" i="196"/>
  <c r="R158" s="1"/>
  <c r="K159"/>
  <c r="J160"/>
  <c r="I161"/>
  <c r="T157" i="195"/>
  <c r="R157" s="1"/>
  <c r="K158"/>
  <c r="J159"/>
  <c r="I160"/>
  <c r="I160" i="194"/>
  <c r="J159"/>
  <c r="T157"/>
  <c r="R157" s="1"/>
  <c r="K158"/>
  <c r="T158" i="193"/>
  <c r="R158" s="1"/>
  <c r="K159"/>
  <c r="J160"/>
  <c r="I161"/>
  <c r="T158" i="192"/>
  <c r="R158" s="1"/>
  <c r="K159"/>
  <c r="J163"/>
  <c r="I164"/>
  <c r="K177" i="143"/>
  <c r="L176"/>
  <c r="T176"/>
  <c r="R176" s="1"/>
  <c r="J155"/>
  <c r="I156"/>
  <c r="T166" i="197" l="1"/>
  <c r="R166" s="1"/>
  <c r="K167"/>
  <c r="J163"/>
  <c r="I164"/>
  <c r="J161" i="196"/>
  <c r="I162"/>
  <c r="T159"/>
  <c r="R159" s="1"/>
  <c r="K160"/>
  <c r="I161" i="195"/>
  <c r="J160"/>
  <c r="K159"/>
  <c r="T158"/>
  <c r="R158" s="1"/>
  <c r="K159" i="194"/>
  <c r="T158"/>
  <c r="R158" s="1"/>
  <c r="I161"/>
  <c r="J160"/>
  <c r="J161" i="193"/>
  <c r="I162"/>
  <c r="T159"/>
  <c r="R159" s="1"/>
  <c r="K160"/>
  <c r="T159" i="192"/>
  <c r="R159" s="1"/>
  <c r="K160"/>
  <c r="I165"/>
  <c r="J164"/>
  <c r="K178" i="143"/>
  <c r="L177"/>
  <c r="T177"/>
  <c r="R177" s="1"/>
  <c r="J156"/>
  <c r="I157"/>
  <c r="K168" i="197" l="1"/>
  <c r="T167"/>
  <c r="R167" s="1"/>
  <c r="J164"/>
  <c r="I165"/>
  <c r="J162" i="196"/>
  <c r="I163"/>
  <c r="T160"/>
  <c r="R160" s="1"/>
  <c r="K161"/>
  <c r="T159" i="195"/>
  <c r="R159" s="1"/>
  <c r="K160"/>
  <c r="J161"/>
  <c r="I162"/>
  <c r="I162" i="194"/>
  <c r="J161"/>
  <c r="T159"/>
  <c r="R159" s="1"/>
  <c r="K160"/>
  <c r="T160" i="193"/>
  <c r="R160" s="1"/>
  <c r="K161"/>
  <c r="J162"/>
  <c r="I163"/>
  <c r="K161" i="192"/>
  <c r="T160"/>
  <c r="R160" s="1"/>
  <c r="J165"/>
  <c r="I166"/>
  <c r="K179" i="143"/>
  <c r="L178"/>
  <c r="T178"/>
  <c r="R178" s="1"/>
  <c r="J157"/>
  <c r="I158"/>
  <c r="J165" i="197" l="1"/>
  <c r="I166"/>
  <c r="T168"/>
  <c r="R168"/>
  <c r="K169"/>
  <c r="J163" i="196"/>
  <c r="I164"/>
  <c r="T161"/>
  <c r="R161" s="1"/>
  <c r="K162"/>
  <c r="K161" i="195"/>
  <c r="T160"/>
  <c r="R160" s="1"/>
  <c r="I163"/>
  <c r="J162"/>
  <c r="K161" i="194"/>
  <c r="T160"/>
  <c r="R160" s="1"/>
  <c r="I163"/>
  <c r="J162"/>
  <c r="J163" i="193"/>
  <c r="I164"/>
  <c r="T161"/>
  <c r="R161" s="1"/>
  <c r="K162"/>
  <c r="T161" i="192"/>
  <c r="R161" s="1"/>
  <c r="K162"/>
  <c r="I167"/>
  <c r="J166"/>
  <c r="K180" i="143"/>
  <c r="T179"/>
  <c r="R179" s="1"/>
  <c r="L179"/>
  <c r="J158"/>
  <c r="I159"/>
  <c r="J166" i="197" l="1"/>
  <c r="I167"/>
  <c r="K170"/>
  <c r="T169"/>
  <c r="R169" s="1"/>
  <c r="J164" i="196"/>
  <c r="I165"/>
  <c r="T162"/>
  <c r="R162" s="1"/>
  <c r="K163"/>
  <c r="T161" i="195"/>
  <c r="R161" s="1"/>
  <c r="K162"/>
  <c r="J163"/>
  <c r="I164"/>
  <c r="I164" i="194"/>
  <c r="J163"/>
  <c r="T161"/>
  <c r="R161" s="1"/>
  <c r="K162"/>
  <c r="T162" i="193"/>
  <c r="R162" s="1"/>
  <c r="K163"/>
  <c r="J164"/>
  <c r="I165"/>
  <c r="T162" i="192"/>
  <c r="R162" s="1"/>
  <c r="K163"/>
  <c r="J167"/>
  <c r="I168"/>
  <c r="K181" i="143"/>
  <c r="L180"/>
  <c r="T180"/>
  <c r="R180" s="1"/>
  <c r="J159"/>
  <c r="I160"/>
  <c r="T170" i="197" l="1"/>
  <c r="R170" s="1"/>
  <c r="K171"/>
  <c r="J167"/>
  <c r="I168"/>
  <c r="T163" i="196"/>
  <c r="R163" s="1"/>
  <c r="K164"/>
  <c r="J165"/>
  <c r="I166"/>
  <c r="I165" i="195"/>
  <c r="J164"/>
  <c r="K163"/>
  <c r="T162"/>
  <c r="R162" s="1"/>
  <c r="K163" i="194"/>
  <c r="T162"/>
  <c r="R162" s="1"/>
  <c r="J164"/>
  <c r="I165"/>
  <c r="J165" i="193"/>
  <c r="I166"/>
  <c r="T163"/>
  <c r="R163" s="1"/>
  <c r="K164"/>
  <c r="T163" i="192"/>
  <c r="R163" s="1"/>
  <c r="K164"/>
  <c r="I169"/>
  <c r="J168"/>
  <c r="K182" i="143"/>
  <c r="T181"/>
  <c r="R181" s="1"/>
  <c r="L181"/>
  <c r="J160"/>
  <c r="I161"/>
  <c r="J168" i="197" l="1"/>
  <c r="I169"/>
  <c r="K172"/>
  <c r="T171"/>
  <c r="R171" s="1"/>
  <c r="J166" i="196"/>
  <c r="I167"/>
  <c r="T164"/>
  <c r="R164" s="1"/>
  <c r="K165"/>
  <c r="T163" i="195"/>
  <c r="R163" s="1"/>
  <c r="K164"/>
  <c r="J165"/>
  <c r="I166"/>
  <c r="I166" i="194"/>
  <c r="J165"/>
  <c r="T163"/>
  <c r="R163" s="1"/>
  <c r="K164"/>
  <c r="T164" i="193"/>
  <c r="R164" s="1"/>
  <c r="K165"/>
  <c r="J166"/>
  <c r="I167"/>
  <c r="K165" i="192"/>
  <c r="T164"/>
  <c r="R164" s="1"/>
  <c r="J169"/>
  <c r="I170"/>
  <c r="K183" i="143"/>
  <c r="L182"/>
  <c r="T182"/>
  <c r="R182" s="1"/>
  <c r="J161"/>
  <c r="I162"/>
  <c r="J169" i="197" l="1"/>
  <c r="I170"/>
  <c r="T172"/>
  <c r="R172" s="1"/>
  <c r="K173"/>
  <c r="J167" i="196"/>
  <c r="I168"/>
  <c r="T165"/>
  <c r="R165" s="1"/>
  <c r="K166"/>
  <c r="I167" i="195"/>
  <c r="J166"/>
  <c r="K165"/>
  <c r="T164"/>
  <c r="R164" s="1"/>
  <c r="K165" i="194"/>
  <c r="T164"/>
  <c r="R164" s="1"/>
  <c r="I167"/>
  <c r="J166"/>
  <c r="T165" i="193"/>
  <c r="R165" s="1"/>
  <c r="K166"/>
  <c r="J167"/>
  <c r="I168"/>
  <c r="T165" i="192"/>
  <c r="R165" s="1"/>
  <c r="K166"/>
  <c r="I171"/>
  <c r="J170"/>
  <c r="K184" i="143"/>
  <c r="L183"/>
  <c r="T183"/>
  <c r="R183" s="1"/>
  <c r="J162"/>
  <c r="I163"/>
  <c r="J170" i="197" l="1"/>
  <c r="I171"/>
  <c r="K174"/>
  <c r="T173"/>
  <c r="R173" s="1"/>
  <c r="T166" i="196"/>
  <c r="R166" s="1"/>
  <c r="K167"/>
  <c r="J168"/>
  <c r="I169"/>
  <c r="T165" i="195"/>
  <c r="R165" s="1"/>
  <c r="K166"/>
  <c r="J167"/>
  <c r="I168"/>
  <c r="I168" i="194"/>
  <c r="J167"/>
  <c r="T165"/>
  <c r="R165" s="1"/>
  <c r="K166"/>
  <c r="T166" i="193"/>
  <c r="R166" s="1"/>
  <c r="K167"/>
  <c r="J168"/>
  <c r="I169"/>
  <c r="T166" i="192"/>
  <c r="R166" s="1"/>
  <c r="K167"/>
  <c r="J171"/>
  <c r="I172"/>
  <c r="K185" i="143"/>
  <c r="L184"/>
  <c r="T184"/>
  <c r="R184" s="1"/>
  <c r="J163"/>
  <c r="I164"/>
  <c r="J171" i="197" l="1"/>
  <c r="I172"/>
  <c r="K175"/>
  <c r="T174"/>
  <c r="R174" s="1"/>
  <c r="T167" i="196"/>
  <c r="R167" s="1"/>
  <c r="K168"/>
  <c r="J169"/>
  <c r="I170"/>
  <c r="K167" i="195"/>
  <c r="T166"/>
  <c r="R166" s="1"/>
  <c r="I169"/>
  <c r="J168"/>
  <c r="K167" i="194"/>
  <c r="T166"/>
  <c r="R166" s="1"/>
  <c r="J168"/>
  <c r="I169"/>
  <c r="T167" i="193"/>
  <c r="R167" s="1"/>
  <c r="K168"/>
  <c r="J169"/>
  <c r="I170"/>
  <c r="T167" i="192"/>
  <c r="R167" s="1"/>
  <c r="K168"/>
  <c r="I173"/>
  <c r="J172"/>
  <c r="K186" i="143"/>
  <c r="L185"/>
  <c r="T185"/>
  <c r="R185" s="1"/>
  <c r="J164"/>
  <c r="I165"/>
  <c r="K176" i="197" l="1"/>
  <c r="T175"/>
  <c r="R175" s="1"/>
  <c r="J172"/>
  <c r="I173"/>
  <c r="T168" i="196"/>
  <c r="R168" s="1"/>
  <c r="K169"/>
  <c r="J170"/>
  <c r="I171"/>
  <c r="T167" i="195"/>
  <c r="R167" s="1"/>
  <c r="K168"/>
  <c r="J169"/>
  <c r="I170"/>
  <c r="I170" i="194"/>
  <c r="J169"/>
  <c r="T167"/>
  <c r="R167" s="1"/>
  <c r="K168"/>
  <c r="T168" i="193"/>
  <c r="R168" s="1"/>
  <c r="K169"/>
  <c r="J170"/>
  <c r="I171"/>
  <c r="K169" i="192"/>
  <c r="T168"/>
  <c r="R168" s="1"/>
  <c r="J173"/>
  <c r="I174"/>
  <c r="K187" i="143"/>
  <c r="L186"/>
  <c r="T186"/>
  <c r="R186" s="1"/>
  <c r="J165"/>
  <c r="I166"/>
  <c r="J173" i="197" l="1"/>
  <c r="I174"/>
  <c r="T176"/>
  <c r="R176"/>
  <c r="K177"/>
  <c r="T169" i="196"/>
  <c r="R169" s="1"/>
  <c r="K170"/>
  <c r="J171"/>
  <c r="I172"/>
  <c r="K169" i="195"/>
  <c r="T168"/>
  <c r="R168" s="1"/>
  <c r="I171"/>
  <c r="J170"/>
  <c r="K169" i="194"/>
  <c r="T168"/>
  <c r="R168" s="1"/>
  <c r="I171"/>
  <c r="J170"/>
  <c r="J171" i="193"/>
  <c r="I172"/>
  <c r="T169"/>
  <c r="R169" s="1"/>
  <c r="K170"/>
  <c r="T169" i="192"/>
  <c r="R169" s="1"/>
  <c r="K170"/>
  <c r="I175"/>
  <c r="J174"/>
  <c r="K188" i="143"/>
  <c r="T187"/>
  <c r="R187" s="1"/>
  <c r="L187"/>
  <c r="J166"/>
  <c r="I167"/>
  <c r="J174" i="197" l="1"/>
  <c r="I175"/>
  <c r="K178"/>
  <c r="T177"/>
  <c r="R177" s="1"/>
  <c r="J172" i="196"/>
  <c r="I173"/>
  <c r="T170"/>
  <c r="R170" s="1"/>
  <c r="K171"/>
  <c r="T169" i="195"/>
  <c r="R169" s="1"/>
  <c r="K170"/>
  <c r="J171"/>
  <c r="I172"/>
  <c r="I172" i="194"/>
  <c r="J171"/>
  <c r="T169"/>
  <c r="R169" s="1"/>
  <c r="K170"/>
  <c r="J172" i="193"/>
  <c r="I173"/>
  <c r="T170"/>
  <c r="R170" s="1"/>
  <c r="K171"/>
  <c r="T170" i="192"/>
  <c r="R170" s="1"/>
  <c r="K171"/>
  <c r="J175"/>
  <c r="I176"/>
  <c r="K189" i="143"/>
  <c r="T188"/>
  <c r="R188" s="1"/>
  <c r="L188"/>
  <c r="J167"/>
  <c r="I168"/>
  <c r="T178" i="197" l="1"/>
  <c r="R178" s="1"/>
  <c r="K179"/>
  <c r="J175"/>
  <c r="I176"/>
  <c r="T171" i="196"/>
  <c r="R171" s="1"/>
  <c r="K172"/>
  <c r="J173"/>
  <c r="I174"/>
  <c r="K171" i="195"/>
  <c r="T170"/>
  <c r="R170" s="1"/>
  <c r="I173"/>
  <c r="J172"/>
  <c r="K171" i="194"/>
  <c r="T170"/>
  <c r="R170" s="1"/>
  <c r="J172"/>
  <c r="I173"/>
  <c r="T171" i="193"/>
  <c r="R171" s="1"/>
  <c r="K172"/>
  <c r="J173"/>
  <c r="I174"/>
  <c r="T171" i="192"/>
  <c r="R171" s="1"/>
  <c r="K172"/>
  <c r="I177"/>
  <c r="J176"/>
  <c r="K190" i="143"/>
  <c r="T189"/>
  <c r="R189" s="1"/>
  <c r="L189"/>
  <c r="J168"/>
  <c r="I169"/>
  <c r="K180" i="197" l="1"/>
  <c r="T179"/>
  <c r="R179" s="1"/>
  <c r="J176"/>
  <c r="I177"/>
  <c r="T172" i="196"/>
  <c r="R172" s="1"/>
  <c r="K173"/>
  <c r="J174"/>
  <c r="I175"/>
  <c r="T171" i="195"/>
  <c r="R171" s="1"/>
  <c r="K172"/>
  <c r="J173"/>
  <c r="I174"/>
  <c r="I174" i="194"/>
  <c r="J173"/>
  <c r="T171"/>
  <c r="R171" s="1"/>
  <c r="K172"/>
  <c r="T172" i="193"/>
  <c r="R172" s="1"/>
  <c r="K173"/>
  <c r="I175"/>
  <c r="J174"/>
  <c r="K173" i="192"/>
  <c r="T172"/>
  <c r="R172" s="1"/>
  <c r="J177"/>
  <c r="I178"/>
  <c r="K191" i="143"/>
  <c r="T190"/>
  <c r="R190" s="1"/>
  <c r="L190"/>
  <c r="J169"/>
  <c r="I170"/>
  <c r="J177" i="197" l="1"/>
  <c r="I178"/>
  <c r="T180"/>
  <c r="R180"/>
  <c r="K181"/>
  <c r="T173" i="196"/>
  <c r="R173" s="1"/>
  <c r="K174"/>
  <c r="J175"/>
  <c r="I176"/>
  <c r="I175" i="195"/>
  <c r="J174"/>
  <c r="K173"/>
  <c r="T172"/>
  <c r="R172" s="1"/>
  <c r="K173" i="194"/>
  <c r="T172"/>
  <c r="R172" s="1"/>
  <c r="I175"/>
  <c r="J174"/>
  <c r="T173" i="193"/>
  <c r="R173" s="1"/>
  <c r="K174"/>
  <c r="J175"/>
  <c r="I176"/>
  <c r="T173" i="192"/>
  <c r="R173" s="1"/>
  <c r="K174"/>
  <c r="I179"/>
  <c r="J178"/>
  <c r="T191" i="143"/>
  <c r="R191" s="1"/>
  <c r="K192"/>
  <c r="L191"/>
  <c r="J170"/>
  <c r="I171"/>
  <c r="J178" i="197" l="1"/>
  <c r="I179"/>
  <c r="K182"/>
  <c r="T181"/>
  <c r="R181" s="1"/>
  <c r="J176" i="196"/>
  <c r="I177"/>
  <c r="T174"/>
  <c r="R174" s="1"/>
  <c r="K175"/>
  <c r="T173" i="195"/>
  <c r="R173" s="1"/>
  <c r="K174"/>
  <c r="J175"/>
  <c r="I176"/>
  <c r="I176" i="194"/>
  <c r="J175"/>
  <c r="T173"/>
  <c r="R173" s="1"/>
  <c r="K174"/>
  <c r="T174" i="193"/>
  <c r="R174" s="1"/>
  <c r="K175"/>
  <c r="I177"/>
  <c r="J176"/>
  <c r="J179" i="192"/>
  <c r="I180"/>
  <c r="T174"/>
  <c r="R174" s="1"/>
  <c r="K175"/>
  <c r="K193" i="143"/>
  <c r="T192"/>
  <c r="R192" s="1"/>
  <c r="L192"/>
  <c r="J171"/>
  <c r="I172"/>
  <c r="J179" i="197" l="1"/>
  <c r="I180"/>
  <c r="K183"/>
  <c r="T182"/>
  <c r="R182" s="1"/>
  <c r="T175" i="196"/>
  <c r="R175" s="1"/>
  <c r="K176"/>
  <c r="J177"/>
  <c r="I178"/>
  <c r="K175" i="195"/>
  <c r="T174"/>
  <c r="R174" s="1"/>
  <c r="I177"/>
  <c r="J176"/>
  <c r="K175" i="194"/>
  <c r="T174"/>
  <c r="R174" s="1"/>
  <c r="J176"/>
  <c r="I177"/>
  <c r="T175" i="193"/>
  <c r="R175" s="1"/>
  <c r="K176"/>
  <c r="J177"/>
  <c r="I178"/>
  <c r="I181" i="192"/>
  <c r="J180"/>
  <c r="T175"/>
  <c r="R175" s="1"/>
  <c r="K176"/>
  <c r="K194" i="143"/>
  <c r="T193"/>
  <c r="R193" s="1"/>
  <c r="L193"/>
  <c r="J172"/>
  <c r="I173"/>
  <c r="J180" i="197" l="1"/>
  <c r="I181"/>
  <c r="K184"/>
  <c r="T183"/>
  <c r="R183" s="1"/>
  <c r="T176" i="196"/>
  <c r="R176" s="1"/>
  <c r="K177"/>
  <c r="J178"/>
  <c r="I179"/>
  <c r="T175" i="195"/>
  <c r="R175" s="1"/>
  <c r="K176"/>
  <c r="J177"/>
  <c r="I178"/>
  <c r="I178" i="194"/>
  <c r="J177"/>
  <c r="T175"/>
  <c r="R175" s="1"/>
  <c r="K176"/>
  <c r="I179" i="193"/>
  <c r="J178"/>
  <c r="T176"/>
  <c r="R176" s="1"/>
  <c r="K177"/>
  <c r="K177" i="192"/>
  <c r="T176"/>
  <c r="R176" s="1"/>
  <c r="J181"/>
  <c r="I182"/>
  <c r="T194" i="143"/>
  <c r="R194" s="1"/>
  <c r="L194"/>
  <c r="K195"/>
  <c r="J173"/>
  <c r="I174"/>
  <c r="T184" i="197" l="1"/>
  <c r="R184" s="1"/>
  <c r="K185"/>
  <c r="J181"/>
  <c r="I182"/>
  <c r="T177" i="196"/>
  <c r="R177" s="1"/>
  <c r="K178"/>
  <c r="J179"/>
  <c r="I180"/>
  <c r="K177" i="195"/>
  <c r="T176"/>
  <c r="R176" s="1"/>
  <c r="I179"/>
  <c r="J178"/>
  <c r="K177" i="194"/>
  <c r="T176"/>
  <c r="R176" s="1"/>
  <c r="I179"/>
  <c r="J178"/>
  <c r="T177" i="193"/>
  <c r="R177" s="1"/>
  <c r="K178"/>
  <c r="J179"/>
  <c r="I180"/>
  <c r="T177" i="192"/>
  <c r="R177" s="1"/>
  <c r="K178"/>
  <c r="I183"/>
  <c r="J182"/>
  <c r="K196" i="143"/>
  <c r="L195"/>
  <c r="T195"/>
  <c r="R195" s="1"/>
  <c r="J174"/>
  <c r="I175"/>
  <c r="K186" i="197" l="1"/>
  <c r="T185"/>
  <c r="R185" s="1"/>
  <c r="J182"/>
  <c r="I183"/>
  <c r="T178" i="196"/>
  <c r="R178" s="1"/>
  <c r="K179"/>
  <c r="J180"/>
  <c r="I181"/>
  <c r="T177" i="195"/>
  <c r="R177" s="1"/>
  <c r="K178"/>
  <c r="J179"/>
  <c r="I180"/>
  <c r="I180" i="194"/>
  <c r="J179"/>
  <c r="T177"/>
  <c r="R177" s="1"/>
  <c r="K178"/>
  <c r="T178" i="193"/>
  <c r="R178" s="1"/>
  <c r="K179"/>
  <c r="I181"/>
  <c r="J180"/>
  <c r="T178" i="192"/>
  <c r="R178" s="1"/>
  <c r="K179"/>
  <c r="J183"/>
  <c r="I184"/>
  <c r="K197" i="143"/>
  <c r="L196"/>
  <c r="T196"/>
  <c r="R196" s="1"/>
  <c r="J175"/>
  <c r="I176"/>
  <c r="J183" i="197" l="1"/>
  <c r="I184"/>
  <c r="T186"/>
  <c r="R186" s="1"/>
  <c r="K187"/>
  <c r="T179" i="196"/>
  <c r="R179" s="1"/>
  <c r="K180"/>
  <c r="J181"/>
  <c r="I182"/>
  <c r="K179" i="195"/>
  <c r="T178"/>
  <c r="R178" s="1"/>
  <c r="I181"/>
  <c r="J180"/>
  <c r="K179" i="194"/>
  <c r="T178"/>
  <c r="R178" s="1"/>
  <c r="J180"/>
  <c r="I181"/>
  <c r="J181" i="193"/>
  <c r="I182"/>
  <c r="T179"/>
  <c r="R179" s="1"/>
  <c r="K180"/>
  <c r="T179" i="192"/>
  <c r="R179" s="1"/>
  <c r="K180"/>
  <c r="I185"/>
  <c r="J184"/>
  <c r="K198" i="143"/>
  <c r="L197"/>
  <c r="T197"/>
  <c r="R197" s="1"/>
  <c r="J176"/>
  <c r="I177"/>
  <c r="J184" i="197" l="1"/>
  <c r="I185"/>
  <c r="K188"/>
  <c r="T187"/>
  <c r="R187" s="1"/>
  <c r="J182" i="196"/>
  <c r="I183"/>
  <c r="T180"/>
  <c r="R180" s="1"/>
  <c r="K181"/>
  <c r="T179" i="195"/>
  <c r="R179" s="1"/>
  <c r="K180"/>
  <c r="J181"/>
  <c r="I182"/>
  <c r="I182" i="194"/>
  <c r="J181"/>
  <c r="T179"/>
  <c r="R179" s="1"/>
  <c r="K180"/>
  <c r="T180" i="193"/>
  <c r="R180" s="1"/>
  <c r="K181"/>
  <c r="I183"/>
  <c r="J182"/>
  <c r="K181" i="192"/>
  <c r="T180"/>
  <c r="R180" s="1"/>
  <c r="J185"/>
  <c r="I186"/>
  <c r="K199" i="143"/>
  <c r="L198"/>
  <c r="T198"/>
  <c r="R198" s="1"/>
  <c r="J177"/>
  <c r="I178"/>
  <c r="K189" i="197" l="1"/>
  <c r="T188"/>
  <c r="R188" s="1"/>
  <c r="J185"/>
  <c r="I186"/>
  <c r="J183" i="196"/>
  <c r="I184"/>
  <c r="T181"/>
  <c r="R181" s="1"/>
  <c r="K182"/>
  <c r="I183" i="195"/>
  <c r="J182"/>
  <c r="K181"/>
  <c r="T180"/>
  <c r="R180" s="1"/>
  <c r="K181" i="194"/>
  <c r="T180"/>
  <c r="R180" s="1"/>
  <c r="I183"/>
  <c r="J182"/>
  <c r="J183" i="193"/>
  <c r="I184"/>
  <c r="T181"/>
  <c r="R181" s="1"/>
  <c r="K182"/>
  <c r="T181" i="192"/>
  <c r="R181" s="1"/>
  <c r="K182"/>
  <c r="I187"/>
  <c r="J186"/>
  <c r="K200" i="143"/>
  <c r="T199"/>
  <c r="R199" s="1"/>
  <c r="L199"/>
  <c r="J178"/>
  <c r="I179"/>
  <c r="J186" i="197" l="1"/>
  <c r="I187"/>
  <c r="K190"/>
  <c r="T189"/>
  <c r="R189" s="1"/>
  <c r="J184" i="196"/>
  <c r="I185"/>
  <c r="T182"/>
  <c r="R182" s="1"/>
  <c r="K183"/>
  <c r="T181" i="195"/>
  <c r="R181" s="1"/>
  <c r="K182"/>
  <c r="J183"/>
  <c r="I184"/>
  <c r="I184" i="194"/>
  <c r="J183"/>
  <c r="T181"/>
  <c r="R181"/>
  <c r="K182"/>
  <c r="T182" i="193"/>
  <c r="R182" s="1"/>
  <c r="K183"/>
  <c r="I185"/>
  <c r="J184"/>
  <c r="T182" i="192"/>
  <c r="R182" s="1"/>
  <c r="K183"/>
  <c r="J187"/>
  <c r="I188"/>
  <c r="K201" i="143"/>
  <c r="T200"/>
  <c r="R200" s="1"/>
  <c r="L200"/>
  <c r="J179"/>
  <c r="I180"/>
  <c r="K191" i="197" l="1"/>
  <c r="T190"/>
  <c r="R190" s="1"/>
  <c r="J187"/>
  <c r="I188"/>
  <c r="T183" i="196"/>
  <c r="R183" s="1"/>
  <c r="K184"/>
  <c r="J185"/>
  <c r="I186"/>
  <c r="I185" i="195"/>
  <c r="J184"/>
  <c r="K183"/>
  <c r="T182"/>
  <c r="R182" s="1"/>
  <c r="K183" i="194"/>
  <c r="T182"/>
  <c r="R182" s="1"/>
  <c r="J184"/>
  <c r="I185"/>
  <c r="I186" i="193"/>
  <c r="J185"/>
  <c r="T183"/>
  <c r="R183" s="1"/>
  <c r="K184"/>
  <c r="T183" i="192"/>
  <c r="R183" s="1"/>
  <c r="K184"/>
  <c r="I189"/>
  <c r="J188"/>
  <c r="K202" i="143"/>
  <c r="T201"/>
  <c r="R201" s="1"/>
  <c r="L201"/>
  <c r="J180"/>
  <c r="I181"/>
  <c r="K192" i="197" l="1"/>
  <c r="T191"/>
  <c r="R191" s="1"/>
  <c r="J188"/>
  <c r="I189"/>
  <c r="T184" i="196"/>
  <c r="R184" s="1"/>
  <c r="K185"/>
  <c r="J186"/>
  <c r="I187"/>
  <c r="T183" i="195"/>
  <c r="R183" s="1"/>
  <c r="K184"/>
  <c r="J185"/>
  <c r="I186"/>
  <c r="I186" i="194"/>
  <c r="J185"/>
  <c r="T183"/>
  <c r="R183" s="1"/>
  <c r="K184"/>
  <c r="T184" i="193"/>
  <c r="R184" s="1"/>
  <c r="K185"/>
  <c r="I187"/>
  <c r="J186"/>
  <c r="T184" i="192"/>
  <c r="R184" s="1"/>
  <c r="K185"/>
  <c r="J189"/>
  <c r="I190"/>
  <c r="K203" i="143"/>
  <c r="L202"/>
  <c r="T202"/>
  <c r="R202" s="1"/>
  <c r="J181"/>
  <c r="I182"/>
  <c r="J189" i="197" l="1"/>
  <c r="I190"/>
  <c r="T192"/>
  <c r="R192"/>
  <c r="K193"/>
  <c r="T185" i="196"/>
  <c r="R185" s="1"/>
  <c r="K186"/>
  <c r="J187"/>
  <c r="I188"/>
  <c r="K185" i="195"/>
  <c r="T184"/>
  <c r="R184" s="1"/>
  <c r="I187"/>
  <c r="J186"/>
  <c r="K185" i="194"/>
  <c r="T184"/>
  <c r="R184" s="1"/>
  <c r="I187"/>
  <c r="J186"/>
  <c r="T185" i="193"/>
  <c r="R185" s="1"/>
  <c r="K186"/>
  <c r="I188"/>
  <c r="J187"/>
  <c r="I191" i="192"/>
  <c r="J190"/>
  <c r="T185"/>
  <c r="R185" s="1"/>
  <c r="K186"/>
  <c r="K204" i="143"/>
  <c r="T203"/>
  <c r="R203" s="1"/>
  <c r="L203"/>
  <c r="J182"/>
  <c r="I183"/>
  <c r="J190" i="197" l="1"/>
  <c r="I191"/>
  <c r="K194"/>
  <c r="T193"/>
  <c r="R193" s="1"/>
  <c r="T186" i="196"/>
  <c r="R186" s="1"/>
  <c r="K187"/>
  <c r="J188"/>
  <c r="I189"/>
  <c r="T185" i="195"/>
  <c r="R185" s="1"/>
  <c r="K186"/>
  <c r="J187"/>
  <c r="I188"/>
  <c r="I188" i="194"/>
  <c r="J187"/>
  <c r="T185"/>
  <c r="R185" s="1"/>
  <c r="K186"/>
  <c r="I189" i="193"/>
  <c r="J188"/>
  <c r="K187"/>
  <c r="T186"/>
  <c r="R186" s="1"/>
  <c r="T186" i="192"/>
  <c r="R186" s="1"/>
  <c r="K187"/>
  <c r="J191"/>
  <c r="I192"/>
  <c r="K205" i="143"/>
  <c r="L204"/>
  <c r="T204"/>
  <c r="R204" s="1"/>
  <c r="J183"/>
  <c r="I184"/>
  <c r="K195" i="197" l="1"/>
  <c r="T194"/>
  <c r="R194" s="1"/>
  <c r="J191"/>
  <c r="I192"/>
  <c r="T187" i="196"/>
  <c r="R187" s="1"/>
  <c r="K188"/>
  <c r="J189"/>
  <c r="I190"/>
  <c r="I189" i="195"/>
  <c r="J188"/>
  <c r="K187"/>
  <c r="T186"/>
  <c r="R186" s="1"/>
  <c r="K187" i="194"/>
  <c r="T186"/>
  <c r="R186" s="1"/>
  <c r="J188"/>
  <c r="I189"/>
  <c r="I190" i="193"/>
  <c r="J189"/>
  <c r="T187"/>
  <c r="R187" s="1"/>
  <c r="K188"/>
  <c r="T187" i="192"/>
  <c r="R187" s="1"/>
  <c r="K188"/>
  <c r="I193"/>
  <c r="J192"/>
  <c r="K206" i="143"/>
  <c r="T205"/>
  <c r="R205" s="1"/>
  <c r="L205"/>
  <c r="J184"/>
  <c r="I185"/>
  <c r="J192" i="197" l="1"/>
  <c r="I193"/>
  <c r="K196"/>
  <c r="T195"/>
  <c r="R195" s="1"/>
  <c r="T188" i="196"/>
  <c r="R188" s="1"/>
  <c r="K189"/>
  <c r="J190"/>
  <c r="I191"/>
  <c r="T187" i="195"/>
  <c r="R187" s="1"/>
  <c r="K188"/>
  <c r="J189"/>
  <c r="I190"/>
  <c r="I190" i="194"/>
  <c r="J189"/>
  <c r="T187"/>
  <c r="R187" s="1"/>
  <c r="K188"/>
  <c r="I191" i="193"/>
  <c r="J190"/>
  <c r="K189"/>
  <c r="T188"/>
  <c r="R188" s="1"/>
  <c r="K189" i="192"/>
  <c r="T188"/>
  <c r="R188" s="1"/>
  <c r="J193"/>
  <c r="I194"/>
  <c r="K207" i="143"/>
  <c r="T206"/>
  <c r="R206" s="1"/>
  <c r="L206"/>
  <c r="J185"/>
  <c r="I186"/>
  <c r="T196" i="197" l="1"/>
  <c r="R196" s="1"/>
  <c r="K197"/>
  <c r="J193"/>
  <c r="I194"/>
  <c r="T189" i="196"/>
  <c r="R189" s="1"/>
  <c r="K190"/>
  <c r="J191"/>
  <c r="I192"/>
  <c r="I191" i="195"/>
  <c r="J190"/>
  <c r="K189"/>
  <c r="T188"/>
  <c r="R188" s="1"/>
  <c r="K189" i="194"/>
  <c r="T188"/>
  <c r="R188" s="1"/>
  <c r="I191"/>
  <c r="J190"/>
  <c r="T189" i="193"/>
  <c r="R189" s="1"/>
  <c r="K190"/>
  <c r="I192"/>
  <c r="J191"/>
  <c r="T189" i="192"/>
  <c r="R189" s="1"/>
  <c r="K190"/>
  <c r="I195"/>
  <c r="J194"/>
  <c r="K208" i="143"/>
  <c r="L207"/>
  <c r="T207"/>
  <c r="R207" s="1"/>
  <c r="J186"/>
  <c r="I187"/>
  <c r="K198" i="197" l="1"/>
  <c r="T197"/>
  <c r="R197" s="1"/>
  <c r="J194"/>
  <c r="I195"/>
  <c r="T190" i="196"/>
  <c r="R190" s="1"/>
  <c r="K191"/>
  <c r="J192"/>
  <c r="I193"/>
  <c r="T189" i="195"/>
  <c r="R189" s="1"/>
  <c r="K190"/>
  <c r="J191"/>
  <c r="I192"/>
  <c r="I192" i="194"/>
  <c r="J191"/>
  <c r="T189"/>
  <c r="R189" s="1"/>
  <c r="K190"/>
  <c r="I193" i="193"/>
  <c r="J192"/>
  <c r="K191"/>
  <c r="T190"/>
  <c r="R190" s="1"/>
  <c r="J195" i="192"/>
  <c r="I196"/>
  <c r="T190"/>
  <c r="R190" s="1"/>
  <c r="K191"/>
  <c r="K209" i="143"/>
  <c r="L208"/>
  <c r="T208"/>
  <c r="R208" s="1"/>
  <c r="J187"/>
  <c r="I188"/>
  <c r="J195" i="197" l="1"/>
  <c r="I196"/>
  <c r="T198"/>
  <c r="R198"/>
  <c r="K199"/>
  <c r="T191" i="196"/>
  <c r="R191" s="1"/>
  <c r="K192"/>
  <c r="J193"/>
  <c r="I194"/>
  <c r="I193" i="195"/>
  <c r="J192"/>
  <c r="K191"/>
  <c r="T190"/>
  <c r="R190" s="1"/>
  <c r="K191" i="194"/>
  <c r="T190"/>
  <c r="R190" s="1"/>
  <c r="I193"/>
  <c r="J192"/>
  <c r="I194" i="193"/>
  <c r="J193"/>
  <c r="T191"/>
  <c r="R191" s="1"/>
  <c r="K192"/>
  <c r="T191" i="192"/>
  <c r="R191" s="1"/>
  <c r="K192"/>
  <c r="I197"/>
  <c r="J196"/>
  <c r="K210" i="143"/>
  <c r="L209"/>
  <c r="T209"/>
  <c r="R209" s="1"/>
  <c r="J188"/>
  <c r="I189"/>
  <c r="J196" i="197" l="1"/>
  <c r="I197"/>
  <c r="K200"/>
  <c r="T199"/>
  <c r="R199" s="1"/>
  <c r="T192" i="196"/>
  <c r="R192" s="1"/>
  <c r="K193"/>
  <c r="J194"/>
  <c r="I195"/>
  <c r="T191" i="195"/>
  <c r="R191" s="1"/>
  <c r="K192"/>
  <c r="J193"/>
  <c r="I194"/>
  <c r="J193" i="194"/>
  <c r="I194"/>
  <c r="T191"/>
  <c r="R191" s="1"/>
  <c r="K192"/>
  <c r="K193" i="193"/>
  <c r="T192"/>
  <c r="R192" s="1"/>
  <c r="I195"/>
  <c r="J194"/>
  <c r="T192" i="192"/>
  <c r="R192" s="1"/>
  <c r="K193"/>
  <c r="J197"/>
  <c r="I198"/>
  <c r="K211" i="143"/>
  <c r="T210"/>
  <c r="R210" s="1"/>
  <c r="L210"/>
  <c r="J189"/>
  <c r="I190"/>
  <c r="J197" i="197" l="1"/>
  <c r="I198"/>
  <c r="T200"/>
  <c r="R200"/>
  <c r="K201"/>
  <c r="T193" i="196"/>
  <c r="R193" s="1"/>
  <c r="K194"/>
  <c r="J195"/>
  <c r="I196"/>
  <c r="K193" i="195"/>
  <c r="T192"/>
  <c r="R192" s="1"/>
  <c r="I195"/>
  <c r="J194"/>
  <c r="T192" i="194"/>
  <c r="R192" s="1"/>
  <c r="K193"/>
  <c r="I195"/>
  <c r="J194"/>
  <c r="I196" i="193"/>
  <c r="J195"/>
  <c r="T193"/>
  <c r="R193" s="1"/>
  <c r="K194"/>
  <c r="I199" i="192"/>
  <c r="J198"/>
  <c r="T193"/>
  <c r="R193" s="1"/>
  <c r="K194"/>
  <c r="K212" i="143"/>
  <c r="L211"/>
  <c r="T211"/>
  <c r="R211" s="1"/>
  <c r="J190"/>
  <c r="I191"/>
  <c r="J198" i="197" l="1"/>
  <c r="I199"/>
  <c r="K202"/>
  <c r="T201"/>
  <c r="R201" s="1"/>
  <c r="T194" i="196"/>
  <c r="R194" s="1"/>
  <c r="K195"/>
  <c r="J196"/>
  <c r="I197"/>
  <c r="T193" i="195"/>
  <c r="R193" s="1"/>
  <c r="K194"/>
  <c r="J195"/>
  <c r="I196"/>
  <c r="T193" i="194"/>
  <c r="R193" s="1"/>
  <c r="K194"/>
  <c r="J195"/>
  <c r="I196"/>
  <c r="I197" i="193"/>
  <c r="J196"/>
  <c r="K195"/>
  <c r="T194"/>
  <c r="R194" s="1"/>
  <c r="J199" i="192"/>
  <c r="I200"/>
  <c r="T194"/>
  <c r="R194" s="1"/>
  <c r="K195"/>
  <c r="T212" i="143"/>
  <c r="R212" s="1"/>
  <c r="L212"/>
  <c r="K213"/>
  <c r="J191"/>
  <c r="I192"/>
  <c r="K203" i="197" l="1"/>
  <c r="T202"/>
  <c r="R202" s="1"/>
  <c r="J199"/>
  <c r="I200"/>
  <c r="T195" i="196"/>
  <c r="R195" s="1"/>
  <c r="K196"/>
  <c r="J197"/>
  <c r="I198"/>
  <c r="I197" i="195"/>
  <c r="J196"/>
  <c r="K195"/>
  <c r="T194"/>
  <c r="R194" s="1"/>
  <c r="T194" i="194"/>
  <c r="R194" s="1"/>
  <c r="K195"/>
  <c r="J196"/>
  <c r="I197"/>
  <c r="I198" i="193"/>
  <c r="J197"/>
  <c r="T195"/>
  <c r="R195" s="1"/>
  <c r="K196"/>
  <c r="I201" i="192"/>
  <c r="J200"/>
  <c r="T195"/>
  <c r="R195" s="1"/>
  <c r="K196"/>
  <c r="K214" i="143"/>
  <c r="L213"/>
  <c r="T213"/>
  <c r="R213" s="1"/>
  <c r="J192"/>
  <c r="I193"/>
  <c r="J200" i="197" l="1"/>
  <c r="I201"/>
  <c r="K204"/>
  <c r="T203"/>
  <c r="R203" s="1"/>
  <c r="J198" i="196"/>
  <c r="I199"/>
  <c r="T196"/>
  <c r="R196" s="1"/>
  <c r="K197"/>
  <c r="T195" i="195"/>
  <c r="R195" s="1"/>
  <c r="K196"/>
  <c r="J197"/>
  <c r="I198"/>
  <c r="T195" i="194"/>
  <c r="R195" s="1"/>
  <c r="K196"/>
  <c r="J197"/>
  <c r="I198"/>
  <c r="I199" i="193"/>
  <c r="J198"/>
  <c r="K197"/>
  <c r="T196"/>
  <c r="R196" s="1"/>
  <c r="J201" i="192"/>
  <c r="I202"/>
  <c r="K197"/>
  <c r="T196"/>
  <c r="R196" s="1"/>
  <c r="T214" i="143"/>
  <c r="R214" s="1"/>
  <c r="L214"/>
  <c r="K215"/>
  <c r="J193"/>
  <c r="I194"/>
  <c r="J201" i="197" l="1"/>
  <c r="I202"/>
  <c r="T204"/>
  <c r="R204"/>
  <c r="K205"/>
  <c r="J199" i="196"/>
  <c r="I200"/>
  <c r="T197"/>
  <c r="R197" s="1"/>
  <c r="K198"/>
  <c r="K197" i="195"/>
  <c r="T196"/>
  <c r="R196" s="1"/>
  <c r="I199"/>
  <c r="J198"/>
  <c r="K197" i="194"/>
  <c r="T196"/>
  <c r="R196" s="1"/>
  <c r="I199"/>
  <c r="J198"/>
  <c r="T197" i="193"/>
  <c r="R197" s="1"/>
  <c r="K198"/>
  <c r="I200"/>
  <c r="J199"/>
  <c r="I203" i="192"/>
  <c r="J202"/>
  <c r="T197"/>
  <c r="R197" s="1"/>
  <c r="K198"/>
  <c r="L215" i="143"/>
  <c r="T215"/>
  <c r="R215" s="1"/>
  <c r="K216"/>
  <c r="J194"/>
  <c r="I195"/>
  <c r="J202" i="197" l="1"/>
  <c r="I203"/>
  <c r="K206"/>
  <c r="T205"/>
  <c r="R205" s="1"/>
  <c r="T198" i="196"/>
  <c r="R198" s="1"/>
  <c r="K199"/>
  <c r="J200"/>
  <c r="I201"/>
  <c r="T197" i="195"/>
  <c r="R197" s="1"/>
  <c r="K198"/>
  <c r="J199"/>
  <c r="I200"/>
  <c r="T197" i="194"/>
  <c r="R197" s="1"/>
  <c r="K198"/>
  <c r="J199"/>
  <c r="I200"/>
  <c r="I201" i="193"/>
  <c r="J200"/>
  <c r="K199"/>
  <c r="T198"/>
  <c r="R198" s="1"/>
  <c r="J203" i="192"/>
  <c r="I204"/>
  <c r="T198"/>
  <c r="R198" s="1"/>
  <c r="K199"/>
  <c r="L216" i="143"/>
  <c r="K217"/>
  <c r="T216"/>
  <c r="R216" s="1"/>
  <c r="J195"/>
  <c r="I196"/>
  <c r="T206" i="197" l="1"/>
  <c r="R206" s="1"/>
  <c r="K207"/>
  <c r="J203"/>
  <c r="I204"/>
  <c r="T199" i="196"/>
  <c r="R199" s="1"/>
  <c r="K200"/>
  <c r="J201"/>
  <c r="I202"/>
  <c r="I201" i="195"/>
  <c r="J200"/>
  <c r="K199"/>
  <c r="T198"/>
  <c r="R198" s="1"/>
  <c r="I201" i="194"/>
  <c r="J200"/>
  <c r="K199"/>
  <c r="T198"/>
  <c r="R198" s="1"/>
  <c r="I202" i="193"/>
  <c r="J201"/>
  <c r="T199"/>
  <c r="R199" s="1"/>
  <c r="K200"/>
  <c r="T199" i="192"/>
  <c r="R199" s="1"/>
  <c r="K200"/>
  <c r="I205"/>
  <c r="J204"/>
  <c r="T217" i="143"/>
  <c r="R217" s="1"/>
  <c r="L217"/>
  <c r="K218"/>
  <c r="J196"/>
  <c r="I197"/>
  <c r="K208" i="197" l="1"/>
  <c r="T207"/>
  <c r="R207" s="1"/>
  <c r="J204"/>
  <c r="I205"/>
  <c r="T200" i="196"/>
  <c r="R200" s="1"/>
  <c r="K201"/>
  <c r="J202"/>
  <c r="I203"/>
  <c r="T199" i="195"/>
  <c r="R199" s="1"/>
  <c r="K200"/>
  <c r="J201"/>
  <c r="I202"/>
  <c r="T199" i="194"/>
  <c r="R199" s="1"/>
  <c r="K200"/>
  <c r="J201"/>
  <c r="I202"/>
  <c r="K201" i="193"/>
  <c r="T200"/>
  <c r="R200" s="1"/>
  <c r="I203"/>
  <c r="J202"/>
  <c r="K201" i="192"/>
  <c r="T200"/>
  <c r="R200" s="1"/>
  <c r="J205"/>
  <c r="I206"/>
  <c r="T218" i="143"/>
  <c r="R218" s="1"/>
  <c r="K219"/>
  <c r="L218"/>
  <c r="J197"/>
  <c r="I198"/>
  <c r="J205" i="197" l="1"/>
  <c r="I206"/>
  <c r="T208"/>
  <c r="R208" s="1"/>
  <c r="K209"/>
  <c r="T201" i="196"/>
  <c r="R201" s="1"/>
  <c r="K202"/>
  <c r="J203"/>
  <c r="I204"/>
  <c r="I203" i="195"/>
  <c r="J202"/>
  <c r="K201"/>
  <c r="T200"/>
  <c r="R200" s="1"/>
  <c r="I203" i="194"/>
  <c r="J202"/>
  <c r="T200"/>
  <c r="R200" s="1"/>
  <c r="K201"/>
  <c r="I204" i="193"/>
  <c r="J203"/>
  <c r="T201"/>
  <c r="R201" s="1"/>
  <c r="K202"/>
  <c r="I207" i="192"/>
  <c r="J206"/>
  <c r="T201"/>
  <c r="R201" s="1"/>
  <c r="K202"/>
  <c r="T219" i="143"/>
  <c r="R219" s="1"/>
  <c r="L219"/>
  <c r="K220"/>
  <c r="J198"/>
  <c r="I199"/>
  <c r="J206" i="197" l="1"/>
  <c r="I207"/>
  <c r="K210"/>
  <c r="T209"/>
  <c r="R209" s="1"/>
  <c r="T202" i="196"/>
  <c r="R202" s="1"/>
  <c r="K203"/>
  <c r="J204"/>
  <c r="I205"/>
  <c r="T201" i="195"/>
  <c r="R201" s="1"/>
  <c r="K202"/>
  <c r="J203"/>
  <c r="I204"/>
  <c r="T201" i="194"/>
  <c r="R201" s="1"/>
  <c r="K202"/>
  <c r="J203"/>
  <c r="I204"/>
  <c r="K203" i="193"/>
  <c r="T202"/>
  <c r="R202" s="1"/>
  <c r="I205"/>
  <c r="J204"/>
  <c r="J207" i="192"/>
  <c r="I208"/>
  <c r="T202"/>
  <c r="R202" s="1"/>
  <c r="K203"/>
  <c r="L220" i="143"/>
  <c r="T220"/>
  <c r="R220" s="1"/>
  <c r="K221"/>
  <c r="J199"/>
  <c r="I200"/>
  <c r="T210" i="197" l="1"/>
  <c r="R210" s="1"/>
  <c r="K211"/>
  <c r="J207"/>
  <c r="I208"/>
  <c r="T203" i="196"/>
  <c r="R203" s="1"/>
  <c r="K204"/>
  <c r="J205"/>
  <c r="I206"/>
  <c r="I205" i="195"/>
  <c r="J204"/>
  <c r="K203"/>
  <c r="T202"/>
  <c r="R202" s="1"/>
  <c r="T202" i="194"/>
  <c r="R202" s="1"/>
  <c r="K203"/>
  <c r="I205"/>
  <c r="J204"/>
  <c r="I206" i="193"/>
  <c r="J205"/>
  <c r="T203"/>
  <c r="R203" s="1"/>
  <c r="K204"/>
  <c r="T203" i="192"/>
  <c r="R203" s="1"/>
  <c r="K204"/>
  <c r="I209"/>
  <c r="J208"/>
  <c r="K222" i="143"/>
  <c r="L221"/>
  <c r="T221"/>
  <c r="R221" s="1"/>
  <c r="J200"/>
  <c r="I201"/>
  <c r="K212" i="197" l="1"/>
  <c r="T211"/>
  <c r="R211" s="1"/>
  <c r="J208"/>
  <c r="I209"/>
  <c r="T204" i="196"/>
  <c r="R204" s="1"/>
  <c r="K205"/>
  <c r="J206"/>
  <c r="I207"/>
  <c r="T203" i="195"/>
  <c r="R203" s="1"/>
  <c r="K204"/>
  <c r="J205"/>
  <c r="I206"/>
  <c r="T203" i="194"/>
  <c r="R203" s="1"/>
  <c r="K204"/>
  <c r="J205"/>
  <c r="I206"/>
  <c r="K205" i="193"/>
  <c r="T204"/>
  <c r="R204" s="1"/>
  <c r="I207"/>
  <c r="J206"/>
  <c r="K205" i="192"/>
  <c r="T204"/>
  <c r="R204" s="1"/>
  <c r="J209"/>
  <c r="I210"/>
  <c r="T222" i="143"/>
  <c r="R222" s="1"/>
  <c r="K223"/>
  <c r="L222"/>
  <c r="J201"/>
  <c r="I202"/>
  <c r="J209" i="197" l="1"/>
  <c r="I210"/>
  <c r="T212"/>
  <c r="R212" s="1"/>
  <c r="K213"/>
  <c r="T205" i="196"/>
  <c r="R205" s="1"/>
  <c r="K206"/>
  <c r="J207"/>
  <c r="I208"/>
  <c r="K205" i="195"/>
  <c r="T204"/>
  <c r="R204" s="1"/>
  <c r="I207"/>
  <c r="J206"/>
  <c r="K205" i="194"/>
  <c r="T204"/>
  <c r="R204" s="1"/>
  <c r="I207"/>
  <c r="J206"/>
  <c r="I208" i="193"/>
  <c r="J207"/>
  <c r="T205"/>
  <c r="R205" s="1"/>
  <c r="K206"/>
  <c r="T205" i="192"/>
  <c r="R205" s="1"/>
  <c r="K206"/>
  <c r="I211"/>
  <c r="J210"/>
  <c r="T223" i="143"/>
  <c r="R223" s="1"/>
  <c r="L223"/>
  <c r="K224"/>
  <c r="J202"/>
  <c r="I203"/>
  <c r="J210" i="197" l="1"/>
  <c r="I211"/>
  <c r="K214"/>
  <c r="T213"/>
  <c r="R213" s="1"/>
  <c r="T206" i="196"/>
  <c r="R206" s="1"/>
  <c r="K207"/>
  <c r="J208"/>
  <c r="I209"/>
  <c r="T205" i="195"/>
  <c r="R205" s="1"/>
  <c r="K206"/>
  <c r="J207"/>
  <c r="I208"/>
  <c r="T205" i="194"/>
  <c r="R205" s="1"/>
  <c r="K206"/>
  <c r="J207"/>
  <c r="I208"/>
  <c r="I209" i="193"/>
  <c r="J208"/>
  <c r="K207"/>
  <c r="T206"/>
  <c r="R206" s="1"/>
  <c r="T206" i="192"/>
  <c r="R206" s="1"/>
  <c r="K207"/>
  <c r="J211"/>
  <c r="I212"/>
  <c r="L224" i="143"/>
  <c r="K225"/>
  <c r="T224"/>
  <c r="R224" s="1"/>
  <c r="J203"/>
  <c r="I204"/>
  <c r="T214" i="197" l="1"/>
  <c r="R214" s="1"/>
  <c r="K215"/>
  <c r="J211"/>
  <c r="I212"/>
  <c r="T207" i="196"/>
  <c r="R207" s="1"/>
  <c r="K208"/>
  <c r="J209"/>
  <c r="I210"/>
  <c r="I209" i="195"/>
  <c r="J208"/>
  <c r="K207"/>
  <c r="T206"/>
  <c r="R206" s="1"/>
  <c r="I209" i="194"/>
  <c r="J208"/>
  <c r="K207"/>
  <c r="T206"/>
  <c r="R206" s="1"/>
  <c r="T207" i="193"/>
  <c r="R207" s="1"/>
  <c r="K208"/>
  <c r="I210"/>
  <c r="J209"/>
  <c r="I213" i="192"/>
  <c r="J212"/>
  <c r="T207"/>
  <c r="R207" s="1"/>
  <c r="K208"/>
  <c r="K226" i="143"/>
  <c r="T225"/>
  <c r="R225" s="1"/>
  <c r="L225"/>
  <c r="J204"/>
  <c r="I205"/>
  <c r="K216" i="197" l="1"/>
  <c r="T215"/>
  <c r="R215" s="1"/>
  <c r="J212"/>
  <c r="I213"/>
  <c r="T208" i="196"/>
  <c r="R208" s="1"/>
  <c r="K209"/>
  <c r="J210"/>
  <c r="I211"/>
  <c r="T207" i="195"/>
  <c r="R207" s="1"/>
  <c r="K208"/>
  <c r="J209"/>
  <c r="I210"/>
  <c r="T207" i="194"/>
  <c r="R207" s="1"/>
  <c r="K208"/>
  <c r="J209"/>
  <c r="I210"/>
  <c r="I211" i="193"/>
  <c r="J210"/>
  <c r="K209"/>
  <c r="T208"/>
  <c r="R208" s="1"/>
  <c r="J213" i="192"/>
  <c r="I214"/>
  <c r="K209"/>
  <c r="T208"/>
  <c r="R208" s="1"/>
  <c r="T226" i="143"/>
  <c r="R226" s="1"/>
  <c r="L226"/>
  <c r="K227"/>
  <c r="J205"/>
  <c r="I206"/>
  <c r="J213" i="197" l="1"/>
  <c r="I214"/>
  <c r="T216"/>
  <c r="R216"/>
  <c r="K217"/>
  <c r="T209" i="196"/>
  <c r="R209" s="1"/>
  <c r="K210"/>
  <c r="J211"/>
  <c r="I212"/>
  <c r="K209" i="195"/>
  <c r="T208"/>
  <c r="R208" s="1"/>
  <c r="I211"/>
  <c r="J210"/>
  <c r="J210" i="194"/>
  <c r="I211"/>
  <c r="T208"/>
  <c r="R208" s="1"/>
  <c r="K209"/>
  <c r="T209" i="193"/>
  <c r="R209" s="1"/>
  <c r="K210"/>
  <c r="I212"/>
  <c r="J211"/>
  <c r="I215" i="192"/>
  <c r="J214"/>
  <c r="T209"/>
  <c r="R209" s="1"/>
  <c r="K210"/>
  <c r="L227" i="143"/>
  <c r="T227"/>
  <c r="R227" s="1"/>
  <c r="K228"/>
  <c r="J206"/>
  <c r="I207"/>
  <c r="J214" i="197" l="1"/>
  <c r="I215"/>
  <c r="K218"/>
  <c r="T217"/>
  <c r="R217" s="1"/>
  <c r="T210" i="196"/>
  <c r="R210" s="1"/>
  <c r="K211"/>
  <c r="J212"/>
  <c r="I213"/>
  <c r="T209" i="195"/>
  <c r="R209" s="1"/>
  <c r="K210"/>
  <c r="J211"/>
  <c r="I212"/>
  <c r="T209" i="194"/>
  <c r="R209" s="1"/>
  <c r="K210"/>
  <c r="J211"/>
  <c r="I212"/>
  <c r="I213" i="193"/>
  <c r="J212"/>
  <c r="K211"/>
  <c r="T210"/>
  <c r="R210" s="1"/>
  <c r="J215" i="192"/>
  <c r="I216"/>
  <c r="T210"/>
  <c r="R210" s="1"/>
  <c r="K211"/>
  <c r="T228" i="143"/>
  <c r="R228" s="1"/>
  <c r="L228"/>
  <c r="K229"/>
  <c r="J207"/>
  <c r="I208"/>
  <c r="T218" i="197" l="1"/>
  <c r="R218" s="1"/>
  <c r="K219"/>
  <c r="J215"/>
  <c r="I216"/>
  <c r="T211" i="196"/>
  <c r="R211" s="1"/>
  <c r="K212"/>
  <c r="J213"/>
  <c r="I214"/>
  <c r="J212" i="195"/>
  <c r="I213"/>
  <c r="T210"/>
  <c r="R210" s="1"/>
  <c r="K211"/>
  <c r="T210" i="194"/>
  <c r="R210" s="1"/>
  <c r="K211"/>
  <c r="J212"/>
  <c r="I213"/>
  <c r="I214" i="193"/>
  <c r="J213"/>
  <c r="T211"/>
  <c r="R211" s="1"/>
  <c r="K212"/>
  <c r="T211" i="192"/>
  <c r="R211" s="1"/>
  <c r="K212"/>
  <c r="I217"/>
  <c r="J216"/>
  <c r="L229" i="143"/>
  <c r="T229"/>
  <c r="R229" s="1"/>
  <c r="K230"/>
  <c r="J208"/>
  <c r="I209"/>
  <c r="K220" i="197" l="1"/>
  <c r="T219"/>
  <c r="R219" s="1"/>
  <c r="J216"/>
  <c r="I217"/>
  <c r="J214" i="196"/>
  <c r="I215"/>
  <c r="T212"/>
  <c r="R212" s="1"/>
  <c r="K213"/>
  <c r="T211" i="195"/>
  <c r="R211" s="1"/>
  <c r="K212"/>
  <c r="J213"/>
  <c r="I214"/>
  <c r="T211" i="194"/>
  <c r="R211" s="1"/>
  <c r="K212"/>
  <c r="J213"/>
  <c r="I214"/>
  <c r="I215" i="193"/>
  <c r="J214"/>
  <c r="K213"/>
  <c r="T212"/>
  <c r="R212" s="1"/>
  <c r="K213" i="192"/>
  <c r="T212"/>
  <c r="R212" s="1"/>
  <c r="J217"/>
  <c r="I218"/>
  <c r="T230" i="143"/>
  <c r="R230" s="1"/>
  <c r="L230"/>
  <c r="K231"/>
  <c r="J209"/>
  <c r="I210"/>
  <c r="J217" i="197" l="1"/>
  <c r="I218"/>
  <c r="T220"/>
  <c r="R220"/>
  <c r="K221"/>
  <c r="J215" i="196"/>
  <c r="I216"/>
  <c r="T213"/>
  <c r="R213" s="1"/>
  <c r="K214"/>
  <c r="K213" i="195"/>
  <c r="T212"/>
  <c r="R212" s="1"/>
  <c r="I215"/>
  <c r="J214"/>
  <c r="K213" i="194"/>
  <c r="T212"/>
  <c r="R212" s="1"/>
  <c r="I215"/>
  <c r="J214"/>
  <c r="T213" i="193"/>
  <c r="R213" s="1"/>
  <c r="K214"/>
  <c r="I216"/>
  <c r="J215"/>
  <c r="T213" i="192"/>
  <c r="R213" s="1"/>
  <c r="K214"/>
  <c r="I219"/>
  <c r="J218"/>
  <c r="K232" i="143"/>
  <c r="T231"/>
  <c r="R231" s="1"/>
  <c r="L231"/>
  <c r="J210"/>
  <c r="I211"/>
  <c r="J218" i="197" l="1"/>
  <c r="I219"/>
  <c r="K222"/>
  <c r="R221"/>
  <c r="T221"/>
  <c r="T214" i="196"/>
  <c r="R214" s="1"/>
  <c r="K215"/>
  <c r="J216"/>
  <c r="I217"/>
  <c r="T213" i="195"/>
  <c r="R213" s="1"/>
  <c r="K214"/>
  <c r="J215"/>
  <c r="I216"/>
  <c r="T213" i="194"/>
  <c r="R213" s="1"/>
  <c r="K214"/>
  <c r="J215"/>
  <c r="I216"/>
  <c r="I217" i="193"/>
  <c r="J216"/>
  <c r="K215"/>
  <c r="T214"/>
  <c r="R214" s="1"/>
  <c r="T214" i="192"/>
  <c r="R214" s="1"/>
  <c r="K215"/>
  <c r="J219"/>
  <c r="I220"/>
  <c r="K233" i="143"/>
  <c r="L232"/>
  <c r="T232"/>
  <c r="R232" s="1"/>
  <c r="J211"/>
  <c r="I212"/>
  <c r="J219" i="197" l="1"/>
  <c r="I220"/>
  <c r="K223"/>
  <c r="T222"/>
  <c r="R222" s="1"/>
  <c r="T215" i="196"/>
  <c r="R215" s="1"/>
  <c r="K216"/>
  <c r="J217"/>
  <c r="I218"/>
  <c r="I217" i="195"/>
  <c r="J216"/>
  <c r="K215"/>
  <c r="T214"/>
  <c r="R214" s="1"/>
  <c r="I217" i="194"/>
  <c r="J216"/>
  <c r="K215"/>
  <c r="T214"/>
  <c r="R214" s="1"/>
  <c r="T215" i="193"/>
  <c r="R215" s="1"/>
  <c r="K216"/>
  <c r="I218"/>
  <c r="J217"/>
  <c r="T215" i="192"/>
  <c r="R215" s="1"/>
  <c r="K216"/>
  <c r="I221"/>
  <c r="J220"/>
  <c r="K234" i="143"/>
  <c r="T233"/>
  <c r="R233" s="1"/>
  <c r="L233"/>
  <c r="J212"/>
  <c r="I213"/>
  <c r="K224" i="197" l="1"/>
  <c r="T223"/>
  <c r="R223" s="1"/>
  <c r="J220"/>
  <c r="I221"/>
  <c r="T216" i="196"/>
  <c r="R216" s="1"/>
  <c r="K217"/>
  <c r="J218"/>
  <c r="I219"/>
  <c r="T215" i="195"/>
  <c r="R215" s="1"/>
  <c r="K216"/>
  <c r="J217"/>
  <c r="I218"/>
  <c r="T215" i="194"/>
  <c r="R215" s="1"/>
  <c r="K216"/>
  <c r="J217"/>
  <c r="I218"/>
  <c r="I219" i="193"/>
  <c r="J218"/>
  <c r="K217"/>
  <c r="T216"/>
  <c r="R216" s="1"/>
  <c r="T216" i="192"/>
  <c r="R216" s="1"/>
  <c r="K217"/>
  <c r="J221"/>
  <c r="I222"/>
  <c r="T234" i="143"/>
  <c r="R234" s="1"/>
  <c r="L234"/>
  <c r="K235"/>
  <c r="J213"/>
  <c r="I214"/>
  <c r="J221" i="197" l="1"/>
  <c r="I222"/>
  <c r="T224"/>
  <c r="R224"/>
  <c r="K225"/>
  <c r="T217" i="196"/>
  <c r="R217" s="1"/>
  <c r="K218"/>
  <c r="J219"/>
  <c r="I220"/>
  <c r="I219" i="195"/>
  <c r="J218"/>
  <c r="T216"/>
  <c r="R216" s="1"/>
  <c r="K217"/>
  <c r="T216" i="194"/>
  <c r="R216" s="1"/>
  <c r="K217"/>
  <c r="J218"/>
  <c r="I219"/>
  <c r="T217" i="193"/>
  <c r="R217" s="1"/>
  <c r="K218"/>
  <c r="J219"/>
  <c r="I220"/>
  <c r="T217" i="192"/>
  <c r="R217" s="1"/>
  <c r="K218"/>
  <c r="I223"/>
  <c r="J222"/>
  <c r="L235" i="143"/>
  <c r="T235"/>
  <c r="R235" s="1"/>
  <c r="K236"/>
  <c r="J214"/>
  <c r="I215"/>
  <c r="J222" i="197" l="1"/>
  <c r="I223"/>
  <c r="K226"/>
  <c r="T225"/>
  <c r="R225" s="1"/>
  <c r="T218" i="196"/>
  <c r="R218" s="1"/>
  <c r="K219"/>
  <c r="J220"/>
  <c r="I221"/>
  <c r="T217" i="195"/>
  <c r="R217" s="1"/>
  <c r="K218"/>
  <c r="J219"/>
  <c r="I220"/>
  <c r="T217" i="194"/>
  <c r="R217" s="1"/>
  <c r="K218"/>
  <c r="J219"/>
  <c r="I220"/>
  <c r="J220" i="193"/>
  <c r="I221"/>
  <c r="T218"/>
  <c r="R218" s="1"/>
  <c r="K219"/>
  <c r="T218" i="192"/>
  <c r="R218" s="1"/>
  <c r="K219"/>
  <c r="J223"/>
  <c r="I224"/>
  <c r="T236" i="143"/>
  <c r="R236" s="1"/>
  <c r="L236"/>
  <c r="K237"/>
  <c r="J215"/>
  <c r="I216"/>
  <c r="T226" i="197" l="1"/>
  <c r="R226" s="1"/>
  <c r="K227"/>
  <c r="J223"/>
  <c r="I224"/>
  <c r="T219" i="196"/>
  <c r="R219" s="1"/>
  <c r="K220"/>
  <c r="J221"/>
  <c r="I222"/>
  <c r="K219" i="195"/>
  <c r="T218"/>
  <c r="R218" s="1"/>
  <c r="I221"/>
  <c r="J220"/>
  <c r="T218" i="194"/>
  <c r="R218" s="1"/>
  <c r="K219"/>
  <c r="I221"/>
  <c r="J220"/>
  <c r="T219" i="193"/>
  <c r="R219" s="1"/>
  <c r="K220"/>
  <c r="J221"/>
  <c r="I222"/>
  <c r="I225" i="192"/>
  <c r="J224"/>
  <c r="T219"/>
  <c r="R219" s="1"/>
  <c r="K220"/>
  <c r="K238" i="143"/>
  <c r="T237"/>
  <c r="R237" s="1"/>
  <c r="L237"/>
  <c r="I217"/>
  <c r="J216"/>
  <c r="K228" i="197" l="1"/>
  <c r="T227"/>
  <c r="R227" s="1"/>
  <c r="J224"/>
  <c r="I225"/>
  <c r="T220" i="196"/>
  <c r="R220" s="1"/>
  <c r="K221"/>
  <c r="J222"/>
  <c r="I223"/>
  <c r="T219" i="195"/>
  <c r="R219" s="1"/>
  <c r="K220"/>
  <c r="J221"/>
  <c r="I222"/>
  <c r="T219" i="194"/>
  <c r="R219" s="1"/>
  <c r="K220"/>
  <c r="J221"/>
  <c r="I222"/>
  <c r="T220" i="193"/>
  <c r="R220" s="1"/>
  <c r="K221"/>
  <c r="J222"/>
  <c r="I223"/>
  <c r="J225" i="192"/>
  <c r="I226"/>
  <c r="K221"/>
  <c r="T220"/>
  <c r="R220" s="1"/>
  <c r="K239" i="143"/>
  <c r="T238"/>
  <c r="R238" s="1"/>
  <c r="L238"/>
  <c r="J217"/>
  <c r="I218"/>
  <c r="J225" i="197" l="1"/>
  <c r="I226"/>
  <c r="T228"/>
  <c r="R228"/>
  <c r="K229"/>
  <c r="T221" i="196"/>
  <c r="R221" s="1"/>
  <c r="K222"/>
  <c r="J223"/>
  <c r="I224"/>
  <c r="I223" i="195"/>
  <c r="J222"/>
  <c r="K221"/>
  <c r="T220"/>
  <c r="R220" s="1"/>
  <c r="K221" i="194"/>
  <c r="T220"/>
  <c r="R220" s="1"/>
  <c r="I223"/>
  <c r="J222"/>
  <c r="T221" i="193"/>
  <c r="R221" s="1"/>
  <c r="K222"/>
  <c r="J223"/>
  <c r="I224"/>
  <c r="I227" i="192"/>
  <c r="J226"/>
  <c r="T221"/>
  <c r="R221" s="1"/>
  <c r="K222"/>
  <c r="T239" i="143"/>
  <c r="R239" s="1"/>
  <c r="L239"/>
  <c r="K240"/>
  <c r="I219"/>
  <c r="J218"/>
  <c r="J226" i="197" l="1"/>
  <c r="I227"/>
  <c r="K230"/>
  <c r="T229"/>
  <c r="R229" s="1"/>
  <c r="T222" i="196"/>
  <c r="R222" s="1"/>
  <c r="K223"/>
  <c r="I225"/>
  <c r="J224"/>
  <c r="T221" i="195"/>
  <c r="R221" s="1"/>
  <c r="K222"/>
  <c r="J223"/>
  <c r="I224"/>
  <c r="T221" i="194"/>
  <c r="R221" s="1"/>
  <c r="K222"/>
  <c r="J223"/>
  <c r="I224"/>
  <c r="T222" i="193"/>
  <c r="R222" s="1"/>
  <c r="K223"/>
  <c r="J224"/>
  <c r="I225"/>
  <c r="J227" i="192"/>
  <c r="I228"/>
  <c r="T222"/>
  <c r="R222" s="1"/>
  <c r="K223"/>
  <c r="T240" i="143"/>
  <c r="R240" s="1"/>
  <c r="L240"/>
  <c r="K241"/>
  <c r="I220"/>
  <c r="J219"/>
  <c r="T230" i="197" l="1"/>
  <c r="R230" s="1"/>
  <c r="K231"/>
  <c r="J227"/>
  <c r="I228"/>
  <c r="T223" i="196"/>
  <c r="R223" s="1"/>
  <c r="K224"/>
  <c r="J225"/>
  <c r="I226"/>
  <c r="I225" i="195"/>
  <c r="J224"/>
  <c r="T222"/>
  <c r="R222" s="1"/>
  <c r="K223"/>
  <c r="I225" i="194"/>
  <c r="J224"/>
  <c r="K223"/>
  <c r="T222"/>
  <c r="R222" s="1"/>
  <c r="J225" i="193"/>
  <c r="I226"/>
  <c r="T223"/>
  <c r="R223" s="1"/>
  <c r="K224"/>
  <c r="T223" i="192"/>
  <c r="R223" s="1"/>
  <c r="K224"/>
  <c r="I229"/>
  <c r="J228"/>
  <c r="T241" i="143"/>
  <c r="R241" s="1"/>
  <c r="L241"/>
  <c r="K242"/>
  <c r="J220"/>
  <c r="I221"/>
  <c r="K232" i="197" l="1"/>
  <c r="T231"/>
  <c r="R231" s="1"/>
  <c r="J228"/>
  <c r="I229"/>
  <c r="I227" i="196"/>
  <c r="J226"/>
  <c r="T224"/>
  <c r="R224" s="1"/>
  <c r="K225"/>
  <c r="T223" i="195"/>
  <c r="R223" s="1"/>
  <c r="K224"/>
  <c r="J225"/>
  <c r="I226"/>
  <c r="T223" i="194"/>
  <c r="R223" s="1"/>
  <c r="K224"/>
  <c r="J225"/>
  <c r="I226"/>
  <c r="J226" i="193"/>
  <c r="I227"/>
  <c r="T224"/>
  <c r="R224" s="1"/>
  <c r="K225"/>
  <c r="K225" i="192"/>
  <c r="T224"/>
  <c r="R224" s="1"/>
  <c r="J229"/>
  <c r="I230"/>
  <c r="L242" i="143"/>
  <c r="K243"/>
  <c r="T242"/>
  <c r="R242" s="1"/>
  <c r="J221"/>
  <c r="I222"/>
  <c r="J229" i="197" l="1"/>
  <c r="I230"/>
  <c r="T232"/>
  <c r="R232"/>
  <c r="K233"/>
  <c r="T225" i="196"/>
  <c r="R225" s="1"/>
  <c r="K226"/>
  <c r="J227"/>
  <c r="I228"/>
  <c r="J226" i="195"/>
  <c r="I227"/>
  <c r="T224"/>
  <c r="R224" s="1"/>
  <c r="K225"/>
  <c r="J226" i="194"/>
  <c r="I227"/>
  <c r="T224"/>
  <c r="R224" s="1"/>
  <c r="K225"/>
  <c r="J227" i="193"/>
  <c r="I228"/>
  <c r="T225"/>
  <c r="R225" s="1"/>
  <c r="K226"/>
  <c r="I231" i="192"/>
  <c r="J230"/>
  <c r="T225"/>
  <c r="R225" s="1"/>
  <c r="K226"/>
  <c r="K244" i="143"/>
  <c r="L243"/>
  <c r="T243"/>
  <c r="R243" s="1"/>
  <c r="I223"/>
  <c r="J222"/>
  <c r="J230" i="197" l="1"/>
  <c r="I231"/>
  <c r="K234"/>
  <c r="T233"/>
  <c r="R233" s="1"/>
  <c r="I229" i="196"/>
  <c r="J228"/>
  <c r="T226"/>
  <c r="R226" s="1"/>
  <c r="K227"/>
  <c r="T225" i="195"/>
  <c r="R225" s="1"/>
  <c r="K226"/>
  <c r="J227"/>
  <c r="I228"/>
  <c r="T225" i="194"/>
  <c r="R225" s="1"/>
  <c r="K226"/>
  <c r="J227"/>
  <c r="I228"/>
  <c r="T226" i="193"/>
  <c r="R226" s="1"/>
  <c r="K227"/>
  <c r="J228"/>
  <c r="I229"/>
  <c r="J231" i="192"/>
  <c r="I232"/>
  <c r="T226"/>
  <c r="R226" s="1"/>
  <c r="K227"/>
  <c r="T244" i="143"/>
  <c r="R244" s="1"/>
  <c r="L244"/>
  <c r="K245"/>
  <c r="J223"/>
  <c r="I224"/>
  <c r="K235" i="197" l="1"/>
  <c r="T234"/>
  <c r="R234" s="1"/>
  <c r="J231"/>
  <c r="I232"/>
  <c r="T227" i="196"/>
  <c r="R227" s="1"/>
  <c r="K228"/>
  <c r="J229"/>
  <c r="I230"/>
  <c r="T226" i="195"/>
  <c r="R226" s="1"/>
  <c r="K227"/>
  <c r="J228"/>
  <c r="I229"/>
  <c r="T226" i="194"/>
  <c r="R226" s="1"/>
  <c r="K227"/>
  <c r="J228"/>
  <c r="I229"/>
  <c r="J229" i="193"/>
  <c r="I230"/>
  <c r="T227"/>
  <c r="R227" s="1"/>
  <c r="K228"/>
  <c r="T227" i="192"/>
  <c r="R227" s="1"/>
  <c r="K228"/>
  <c r="I233"/>
  <c r="J232"/>
  <c r="K246" i="143"/>
  <c r="L245"/>
  <c r="T245"/>
  <c r="R245" s="1"/>
  <c r="J224"/>
  <c r="I225"/>
  <c r="J232" i="197" l="1"/>
  <c r="I233"/>
  <c r="K236"/>
  <c r="T235"/>
  <c r="R235" s="1"/>
  <c r="I231" i="196"/>
  <c r="J230"/>
  <c r="T228"/>
  <c r="R228" s="1"/>
  <c r="K229"/>
  <c r="T227" i="195"/>
  <c r="R227" s="1"/>
  <c r="K228"/>
  <c r="J229"/>
  <c r="I230"/>
  <c r="T227" i="194"/>
  <c r="R227" s="1"/>
  <c r="K228"/>
  <c r="J229"/>
  <c r="I230"/>
  <c r="J230" i="193"/>
  <c r="I231"/>
  <c r="T228"/>
  <c r="R228" s="1"/>
  <c r="K229"/>
  <c r="K229" i="192"/>
  <c r="T228"/>
  <c r="R228" s="1"/>
  <c r="J233"/>
  <c r="I234"/>
  <c r="L246" i="143"/>
  <c r="K247"/>
  <c r="T246"/>
  <c r="R246" s="1"/>
  <c r="I226"/>
  <c r="J225"/>
  <c r="T236" i="197" l="1"/>
  <c r="R236" s="1"/>
  <c r="K237"/>
  <c r="J233"/>
  <c r="I234"/>
  <c r="T229" i="196"/>
  <c r="R229" s="1"/>
  <c r="K230"/>
  <c r="J231"/>
  <c r="I232"/>
  <c r="I231" i="195"/>
  <c r="J230"/>
  <c r="K229"/>
  <c r="T228"/>
  <c r="R228" s="1"/>
  <c r="K229" i="194"/>
  <c r="T228"/>
  <c r="R228" s="1"/>
  <c r="I231"/>
  <c r="J230"/>
  <c r="J231" i="193"/>
  <c r="I232"/>
  <c r="T229"/>
  <c r="R229" s="1"/>
  <c r="K230"/>
  <c r="T229" i="192"/>
  <c r="R229" s="1"/>
  <c r="K230"/>
  <c r="I235"/>
  <c r="J234"/>
  <c r="K248" i="143"/>
  <c r="T247"/>
  <c r="R247" s="1"/>
  <c r="L247"/>
  <c r="I227"/>
  <c r="J226"/>
  <c r="K238" i="197" l="1"/>
  <c r="T237"/>
  <c r="R237" s="1"/>
  <c r="J234"/>
  <c r="I235"/>
  <c r="I233" i="196"/>
  <c r="J232"/>
  <c r="T230"/>
  <c r="R230" s="1"/>
  <c r="K231"/>
  <c r="T229" i="195"/>
  <c r="R229" s="1"/>
  <c r="K230"/>
  <c r="J231"/>
  <c r="I232"/>
  <c r="T229" i="194"/>
  <c r="R229" s="1"/>
  <c r="K230"/>
  <c r="J231"/>
  <c r="I232"/>
  <c r="T230" i="193"/>
  <c r="R230" s="1"/>
  <c r="K231"/>
  <c r="J232"/>
  <c r="I233"/>
  <c r="T230" i="192"/>
  <c r="R230" s="1"/>
  <c r="K231"/>
  <c r="J235"/>
  <c r="I236"/>
  <c r="T248" i="143"/>
  <c r="R248" s="1"/>
  <c r="K249"/>
  <c r="L248"/>
  <c r="J227"/>
  <c r="I228"/>
  <c r="J235" i="197" l="1"/>
  <c r="I236"/>
  <c r="T238"/>
  <c r="R238"/>
  <c r="K239"/>
  <c r="T231" i="196"/>
  <c r="R231" s="1"/>
  <c r="K232"/>
  <c r="J233"/>
  <c r="I234"/>
  <c r="I233" i="195"/>
  <c r="J232"/>
  <c r="K231"/>
  <c r="T230"/>
  <c r="R230" s="1"/>
  <c r="I233" i="194"/>
  <c r="J232"/>
  <c r="K231"/>
  <c r="T230"/>
  <c r="R230" s="1"/>
  <c r="J233" i="193"/>
  <c r="I234"/>
  <c r="T231"/>
  <c r="R231" s="1"/>
  <c r="K232"/>
  <c r="I237" i="192"/>
  <c r="J236"/>
  <c r="T231"/>
  <c r="R231" s="1"/>
  <c r="K232"/>
  <c r="K250" i="143"/>
  <c r="T249"/>
  <c r="R249" s="1"/>
  <c r="L249"/>
  <c r="J228"/>
  <c r="I229"/>
  <c r="J236" i="197" l="1"/>
  <c r="I237"/>
  <c r="K240"/>
  <c r="T239"/>
  <c r="R239" s="1"/>
  <c r="I235" i="196"/>
  <c r="J234"/>
  <c r="T232"/>
  <c r="R232" s="1"/>
  <c r="K233"/>
  <c r="T231" i="195"/>
  <c r="R231" s="1"/>
  <c r="K232"/>
  <c r="J233"/>
  <c r="I234"/>
  <c r="T231" i="194"/>
  <c r="R231" s="1"/>
  <c r="K232"/>
  <c r="J233"/>
  <c r="I234"/>
  <c r="J234" i="193"/>
  <c r="I235"/>
  <c r="T232"/>
  <c r="R232" s="1"/>
  <c r="K233"/>
  <c r="J237" i="192"/>
  <c r="I238"/>
  <c r="K233"/>
  <c r="T232"/>
  <c r="R232" s="1"/>
  <c r="T250" i="143"/>
  <c r="R250" s="1"/>
  <c r="L250"/>
  <c r="K251"/>
  <c r="I230"/>
  <c r="J229"/>
  <c r="T240" i="197" l="1"/>
  <c r="R240" s="1"/>
  <c r="K241"/>
  <c r="J237"/>
  <c r="I238"/>
  <c r="T233" i="196"/>
  <c r="R233" s="1"/>
  <c r="K234"/>
  <c r="J235"/>
  <c r="I236"/>
  <c r="T232" i="195"/>
  <c r="R232" s="1"/>
  <c r="K233"/>
  <c r="J234"/>
  <c r="I235"/>
  <c r="T232" i="194"/>
  <c r="R232" s="1"/>
  <c r="K233"/>
  <c r="J234"/>
  <c r="I235"/>
  <c r="J235" i="193"/>
  <c r="I236"/>
  <c r="T233"/>
  <c r="R233" s="1"/>
  <c r="K234"/>
  <c r="I239" i="192"/>
  <c r="J238"/>
  <c r="T233"/>
  <c r="R233" s="1"/>
  <c r="K234"/>
  <c r="T251" i="143"/>
  <c r="R251" s="1"/>
  <c r="L251"/>
  <c r="K252"/>
  <c r="J230"/>
  <c r="I231"/>
  <c r="K242" i="197" l="1"/>
  <c r="T241"/>
  <c r="R241" s="1"/>
  <c r="J238"/>
  <c r="I239"/>
  <c r="I237" i="196"/>
  <c r="J236"/>
  <c r="T234"/>
  <c r="R234" s="1"/>
  <c r="K235"/>
  <c r="J235" i="195"/>
  <c r="I236"/>
  <c r="T233"/>
  <c r="R233" s="1"/>
  <c r="K234"/>
  <c r="T233" i="194"/>
  <c r="R233" s="1"/>
  <c r="K234"/>
  <c r="J235"/>
  <c r="I236"/>
  <c r="T234" i="193"/>
  <c r="R234" s="1"/>
  <c r="K235"/>
  <c r="J236"/>
  <c r="I237"/>
  <c r="J239" i="192"/>
  <c r="I240"/>
  <c r="T234"/>
  <c r="R234" s="1"/>
  <c r="K235"/>
  <c r="K253" i="143"/>
  <c r="L252"/>
  <c r="T252"/>
  <c r="R252" s="1"/>
  <c r="I232"/>
  <c r="J231"/>
  <c r="J239" i="197" l="1"/>
  <c r="I240"/>
  <c r="T242"/>
  <c r="R242" s="1"/>
  <c r="K243"/>
  <c r="T235" i="196"/>
  <c r="R235" s="1"/>
  <c r="K236"/>
  <c r="J237"/>
  <c r="I238"/>
  <c r="K235" i="195"/>
  <c r="T234"/>
  <c r="R234" s="1"/>
  <c r="I237"/>
  <c r="J236"/>
  <c r="T234" i="194"/>
  <c r="R234" s="1"/>
  <c r="K235"/>
  <c r="I237"/>
  <c r="J236"/>
  <c r="J237" i="193"/>
  <c r="I238"/>
  <c r="T235"/>
  <c r="R235" s="1"/>
  <c r="K236"/>
  <c r="I241" i="192"/>
  <c r="J240"/>
  <c r="T235"/>
  <c r="R235" s="1"/>
  <c r="K236"/>
  <c r="T253" i="143"/>
  <c r="R253" s="1"/>
  <c r="L253"/>
  <c r="K254"/>
  <c r="J232"/>
  <c r="I233"/>
  <c r="K244" i="197" l="1"/>
  <c r="T243"/>
  <c r="R243" s="1"/>
  <c r="J240"/>
  <c r="I241"/>
  <c r="I239" i="196"/>
  <c r="J238"/>
  <c r="T236"/>
  <c r="R236" s="1"/>
  <c r="K237"/>
  <c r="T235" i="195"/>
  <c r="R235" s="1"/>
  <c r="K236"/>
  <c r="J237"/>
  <c r="I238"/>
  <c r="T235" i="194"/>
  <c r="R235" s="1"/>
  <c r="K236"/>
  <c r="J237"/>
  <c r="I238"/>
  <c r="J238" i="193"/>
  <c r="I239"/>
  <c r="T236"/>
  <c r="R236" s="1"/>
  <c r="K237"/>
  <c r="J241" i="192"/>
  <c r="I242"/>
  <c r="K237"/>
  <c r="T236"/>
  <c r="R236" s="1"/>
  <c r="K255" i="143"/>
  <c r="L254"/>
  <c r="T254"/>
  <c r="R254" s="1"/>
  <c r="I234"/>
  <c r="J233"/>
  <c r="J241" i="197" l="1"/>
  <c r="I242"/>
  <c r="T244"/>
  <c r="R244"/>
  <c r="K245"/>
  <c r="T237" i="196"/>
  <c r="R237" s="1"/>
  <c r="K238"/>
  <c r="J239"/>
  <c r="I240"/>
  <c r="I239" i="195"/>
  <c r="J238"/>
  <c r="K237"/>
  <c r="T236"/>
  <c r="R236" s="1"/>
  <c r="K237" i="194"/>
  <c r="T236"/>
  <c r="R236" s="1"/>
  <c r="I239"/>
  <c r="J238"/>
  <c r="T237" i="193"/>
  <c r="R237" s="1"/>
  <c r="K238"/>
  <c r="J239"/>
  <c r="I240"/>
  <c r="I243" i="192"/>
  <c r="J242"/>
  <c r="T237"/>
  <c r="R237" s="1"/>
  <c r="K238"/>
  <c r="K256" i="143"/>
  <c r="L255"/>
  <c r="T255"/>
  <c r="R255" s="1"/>
  <c r="J234"/>
  <c r="I235"/>
  <c r="J242" i="197" l="1"/>
  <c r="I243"/>
  <c r="K246"/>
  <c r="T245"/>
  <c r="R245" s="1"/>
  <c r="I241" i="196"/>
  <c r="J240"/>
  <c r="T238"/>
  <c r="R238" s="1"/>
  <c r="K239"/>
  <c r="T237" i="195"/>
  <c r="R237" s="1"/>
  <c r="K238"/>
  <c r="J239"/>
  <c r="I240"/>
  <c r="T237" i="194"/>
  <c r="R237" s="1"/>
  <c r="K238"/>
  <c r="J239"/>
  <c r="I240"/>
  <c r="T238" i="193"/>
  <c r="R238" s="1"/>
  <c r="K239"/>
  <c r="J240"/>
  <c r="I241"/>
  <c r="J243" i="192"/>
  <c r="I244"/>
  <c r="T238"/>
  <c r="R238" s="1"/>
  <c r="K239"/>
  <c r="L256" i="143"/>
  <c r="T256"/>
  <c r="R256" s="1"/>
  <c r="K257"/>
  <c r="I236"/>
  <c r="J235"/>
  <c r="K247" i="197" l="1"/>
  <c r="T246"/>
  <c r="R246" s="1"/>
  <c r="J243"/>
  <c r="I244"/>
  <c r="T239" i="196"/>
  <c r="R239" s="1"/>
  <c r="K240"/>
  <c r="J241"/>
  <c r="I242"/>
  <c r="I241" i="195"/>
  <c r="J240"/>
  <c r="T238"/>
  <c r="R238" s="1"/>
  <c r="K239"/>
  <c r="I241" i="194"/>
  <c r="J240"/>
  <c r="K239"/>
  <c r="T238"/>
  <c r="R238" s="1"/>
  <c r="T239" i="193"/>
  <c r="R239" s="1"/>
  <c r="K240"/>
  <c r="J241"/>
  <c r="I242"/>
  <c r="T239" i="192"/>
  <c r="R239" s="1"/>
  <c r="K240"/>
  <c r="I245"/>
  <c r="J244"/>
  <c r="K258" i="143"/>
  <c r="T257"/>
  <c r="R257" s="1"/>
  <c r="L257"/>
  <c r="I237"/>
  <c r="J236"/>
  <c r="J244" i="197" l="1"/>
  <c r="I245"/>
  <c r="K248"/>
  <c r="R247"/>
  <c r="T247"/>
  <c r="I243" i="196"/>
  <c r="J242"/>
  <c r="T240"/>
  <c r="R240" s="1"/>
  <c r="K241"/>
  <c r="T239" i="195"/>
  <c r="R239" s="1"/>
  <c r="K240"/>
  <c r="J241"/>
  <c r="I242"/>
  <c r="T239" i="194"/>
  <c r="R239" s="1"/>
  <c r="K240"/>
  <c r="J241"/>
  <c r="I242"/>
  <c r="T240" i="193"/>
  <c r="R240" s="1"/>
  <c r="K241"/>
  <c r="J242"/>
  <c r="I243"/>
  <c r="T240" i="192"/>
  <c r="R240" s="1"/>
  <c r="K241"/>
  <c r="J245"/>
  <c r="I246"/>
  <c r="K259" i="143"/>
  <c r="T258"/>
  <c r="R258" s="1"/>
  <c r="L258"/>
  <c r="I238"/>
  <c r="J237"/>
  <c r="J245" i="197" l="1"/>
  <c r="I246"/>
  <c r="T248"/>
  <c r="R248"/>
  <c r="K249"/>
  <c r="T241" i="196"/>
  <c r="R241" s="1"/>
  <c r="K242"/>
  <c r="J243"/>
  <c r="I244"/>
  <c r="T240" i="195"/>
  <c r="R240" s="1"/>
  <c r="K241"/>
  <c r="I243"/>
  <c r="J242"/>
  <c r="I243" i="194"/>
  <c r="J242"/>
  <c r="T240"/>
  <c r="R240" s="1"/>
  <c r="K241"/>
  <c r="T241" i="193"/>
  <c r="R241" s="1"/>
  <c r="K242"/>
  <c r="J243"/>
  <c r="I244"/>
  <c r="T241" i="192"/>
  <c r="R241" s="1"/>
  <c r="K242"/>
  <c r="I247"/>
  <c r="J246"/>
  <c r="T259" i="143"/>
  <c r="R259" s="1"/>
  <c r="K260"/>
  <c r="L259"/>
  <c r="J238"/>
  <c r="I239"/>
  <c r="J246" i="197" l="1"/>
  <c r="I247"/>
  <c r="K250"/>
  <c r="T249"/>
  <c r="R249" s="1"/>
  <c r="I245" i="196"/>
  <c r="J244"/>
  <c r="T242"/>
  <c r="R242" s="1"/>
  <c r="K243"/>
  <c r="T241" i="195"/>
  <c r="R241" s="1"/>
  <c r="K242"/>
  <c r="J243"/>
  <c r="I244"/>
  <c r="T241" i="194"/>
  <c r="R241" s="1"/>
  <c r="K242"/>
  <c r="J243"/>
  <c r="I244"/>
  <c r="T242" i="193"/>
  <c r="R242" s="1"/>
  <c r="K243"/>
  <c r="J244"/>
  <c r="I245"/>
  <c r="T242" i="192"/>
  <c r="R242" s="1"/>
  <c r="K243"/>
  <c r="J247"/>
  <c r="I248"/>
  <c r="T260" i="143"/>
  <c r="R260" s="1"/>
  <c r="L260"/>
  <c r="K261"/>
  <c r="J239"/>
  <c r="I240"/>
  <c r="T250" i="197" l="1"/>
  <c r="R250" s="1"/>
  <c r="K251"/>
  <c r="J247"/>
  <c r="I248"/>
  <c r="T243" i="196"/>
  <c r="R243" s="1"/>
  <c r="K244"/>
  <c r="J245"/>
  <c r="I246"/>
  <c r="T242" i="195"/>
  <c r="R242" s="1"/>
  <c r="K243"/>
  <c r="J244"/>
  <c r="I245"/>
  <c r="T242" i="194"/>
  <c r="R242" s="1"/>
  <c r="K243"/>
  <c r="J244"/>
  <c r="I245"/>
  <c r="T243" i="193"/>
  <c r="R243" s="1"/>
  <c r="K244"/>
  <c r="J245"/>
  <c r="I246"/>
  <c r="T243" i="192"/>
  <c r="R243" s="1"/>
  <c r="K244"/>
  <c r="I249"/>
  <c r="J248"/>
  <c r="L261" i="143"/>
  <c r="K262"/>
  <c r="T261"/>
  <c r="R261" s="1"/>
  <c r="I241"/>
  <c r="J240"/>
  <c r="K252" i="197" l="1"/>
  <c r="T251"/>
  <c r="R251" s="1"/>
  <c r="J248"/>
  <c r="I249"/>
  <c r="I247" i="196"/>
  <c r="J246"/>
  <c r="T244"/>
  <c r="R244" s="1"/>
  <c r="K245"/>
  <c r="T243" i="195"/>
  <c r="R243" s="1"/>
  <c r="K244"/>
  <c r="J245"/>
  <c r="I246"/>
  <c r="T243" i="194"/>
  <c r="R243" s="1"/>
  <c r="K244"/>
  <c r="J245"/>
  <c r="I246"/>
  <c r="T244" i="193"/>
  <c r="R244" s="1"/>
  <c r="K245"/>
  <c r="J246"/>
  <c r="I247"/>
  <c r="K245" i="192"/>
  <c r="T244"/>
  <c r="R244" s="1"/>
  <c r="J249"/>
  <c r="I250"/>
  <c r="T262" i="143"/>
  <c r="R262" s="1"/>
  <c r="K263"/>
  <c r="L262"/>
  <c r="J241"/>
  <c r="I242"/>
  <c r="J249" i="197" l="1"/>
  <c r="I250"/>
  <c r="T252"/>
  <c r="R252"/>
  <c r="K253"/>
  <c r="T245" i="196"/>
  <c r="R245" s="1"/>
  <c r="K246"/>
  <c r="J247"/>
  <c r="I248"/>
  <c r="I247" i="195"/>
  <c r="J246"/>
  <c r="K245"/>
  <c r="T244"/>
  <c r="R244" s="1"/>
  <c r="K245" i="194"/>
  <c r="T244"/>
  <c r="R244" s="1"/>
  <c r="I247"/>
  <c r="J246"/>
  <c r="T245" i="193"/>
  <c r="R245" s="1"/>
  <c r="K246"/>
  <c r="J247"/>
  <c r="I248"/>
  <c r="I251" i="192"/>
  <c r="J250"/>
  <c r="T245"/>
  <c r="R245" s="1"/>
  <c r="K246"/>
  <c r="L263" i="143"/>
  <c r="T263"/>
  <c r="R263" s="1"/>
  <c r="K264"/>
  <c r="J242"/>
  <c r="I243"/>
  <c r="J250" i="197" l="1"/>
  <c r="I251"/>
  <c r="K254"/>
  <c r="T253"/>
  <c r="R253" s="1"/>
  <c r="I249" i="196"/>
  <c r="J248"/>
  <c r="T246"/>
  <c r="R246" s="1"/>
  <c r="K247"/>
  <c r="T245" i="195"/>
  <c r="R245" s="1"/>
  <c r="K246"/>
  <c r="J247"/>
  <c r="I248"/>
  <c r="T245" i="194"/>
  <c r="R245" s="1"/>
  <c r="K246"/>
  <c r="J247"/>
  <c r="I248"/>
  <c r="T246" i="193"/>
  <c r="R246" s="1"/>
  <c r="K247"/>
  <c r="J248"/>
  <c r="I249"/>
  <c r="T246" i="192"/>
  <c r="R246" s="1"/>
  <c r="K247"/>
  <c r="J251"/>
  <c r="I252"/>
  <c r="T264" i="143"/>
  <c r="R264" s="1"/>
  <c r="K265"/>
  <c r="L264"/>
  <c r="I244"/>
  <c r="J243"/>
  <c r="K255" i="197" l="1"/>
  <c r="T254"/>
  <c r="R254" s="1"/>
  <c r="J251"/>
  <c r="I252"/>
  <c r="T247" i="196"/>
  <c r="R247" s="1"/>
  <c r="K248"/>
  <c r="J249"/>
  <c r="I250"/>
  <c r="I249" i="195"/>
  <c r="J248"/>
  <c r="K247"/>
  <c r="T246"/>
  <c r="R246" s="1"/>
  <c r="I249" i="194"/>
  <c r="J248"/>
  <c r="K247"/>
  <c r="T246"/>
  <c r="R246" s="1"/>
  <c r="T247" i="193"/>
  <c r="R247" s="1"/>
  <c r="K248"/>
  <c r="J249"/>
  <c r="I250"/>
  <c r="T247" i="192"/>
  <c r="R247" s="1"/>
  <c r="K248"/>
  <c r="I253"/>
  <c r="J252"/>
  <c r="L265" i="143"/>
  <c r="K266"/>
  <c r="T265"/>
  <c r="R265" s="1"/>
  <c r="J244"/>
  <c r="I245"/>
  <c r="K256" i="197" l="1"/>
  <c r="T255"/>
  <c r="R255" s="1"/>
  <c r="J252"/>
  <c r="I253"/>
  <c r="I251" i="196"/>
  <c r="J250"/>
  <c r="T248"/>
  <c r="R248" s="1"/>
  <c r="K249"/>
  <c r="T247" i="195"/>
  <c r="R247" s="1"/>
  <c r="K248"/>
  <c r="J249"/>
  <c r="I250"/>
  <c r="T247" i="194"/>
  <c r="R247" s="1"/>
  <c r="K248"/>
  <c r="J249"/>
  <c r="I250"/>
  <c r="T248" i="193"/>
  <c r="R248" s="1"/>
  <c r="K249"/>
  <c r="J250"/>
  <c r="I251"/>
  <c r="T248" i="192"/>
  <c r="R248" s="1"/>
  <c r="K249"/>
  <c r="J253"/>
  <c r="I254"/>
  <c r="L266" i="143"/>
  <c r="T266"/>
  <c r="R266" s="1"/>
  <c r="K267"/>
  <c r="J245"/>
  <c r="I246"/>
  <c r="J253" i="197" l="1"/>
  <c r="I254"/>
  <c r="T256"/>
  <c r="R256"/>
  <c r="K257"/>
  <c r="T249" i="196"/>
  <c r="R249" s="1"/>
  <c r="K250"/>
  <c r="J251"/>
  <c r="I252"/>
  <c r="I251" i="195"/>
  <c r="J250"/>
  <c r="T248"/>
  <c r="R248" s="1"/>
  <c r="K249"/>
  <c r="T248" i="194"/>
  <c r="R248" s="1"/>
  <c r="K249"/>
  <c r="J250"/>
  <c r="I251"/>
  <c r="T249" i="193"/>
  <c r="R249" s="1"/>
  <c r="K250"/>
  <c r="J251"/>
  <c r="I252"/>
  <c r="I255" i="192"/>
  <c r="J254"/>
  <c r="T249"/>
  <c r="R249" s="1"/>
  <c r="K250"/>
  <c r="K268" i="143"/>
  <c r="L267"/>
  <c r="T267"/>
  <c r="R267" s="1"/>
  <c r="I247"/>
  <c r="J246"/>
  <c r="J254" i="197" l="1"/>
  <c r="I255"/>
  <c r="K258"/>
  <c r="T257"/>
  <c r="R257" s="1"/>
  <c r="I253" i="196"/>
  <c r="J252"/>
  <c r="T250"/>
  <c r="R250" s="1"/>
  <c r="K251"/>
  <c r="T249" i="195"/>
  <c r="R249" s="1"/>
  <c r="K250"/>
  <c r="J251"/>
  <c r="I252"/>
  <c r="T249" i="194"/>
  <c r="R249" s="1"/>
  <c r="K250"/>
  <c r="J251"/>
  <c r="I252"/>
  <c r="T250" i="193"/>
  <c r="R250" s="1"/>
  <c r="K251"/>
  <c r="J252"/>
  <c r="I253"/>
  <c r="T250" i="192"/>
  <c r="R250" s="1"/>
  <c r="K251"/>
  <c r="J255"/>
  <c r="I256"/>
  <c r="L268" i="143"/>
  <c r="T268"/>
  <c r="R268" s="1"/>
  <c r="K269"/>
  <c r="I248"/>
  <c r="J247"/>
  <c r="K259" i="197" l="1"/>
  <c r="T258"/>
  <c r="R258" s="1"/>
  <c r="J255"/>
  <c r="I256"/>
  <c r="T251" i="196"/>
  <c r="R251" s="1"/>
  <c r="K252"/>
  <c r="J253"/>
  <c r="I254"/>
  <c r="K251" i="195"/>
  <c r="T250"/>
  <c r="R250" s="1"/>
  <c r="I253"/>
  <c r="J252"/>
  <c r="T250" i="194"/>
  <c r="R250" s="1"/>
  <c r="K251"/>
  <c r="I253"/>
  <c r="J252"/>
  <c r="T251" i="193"/>
  <c r="R251" s="1"/>
  <c r="K252"/>
  <c r="J253"/>
  <c r="I254"/>
  <c r="I257" i="192"/>
  <c r="J256"/>
  <c r="T251"/>
  <c r="R251" s="1"/>
  <c r="K252"/>
  <c r="L269" i="143"/>
  <c r="K270"/>
  <c r="T269"/>
  <c r="R269" s="1"/>
  <c r="I249"/>
  <c r="J248"/>
  <c r="J256" i="197" l="1"/>
  <c r="I257"/>
  <c r="K260"/>
  <c r="T259"/>
  <c r="R259" s="1"/>
  <c r="I255" i="196"/>
  <c r="J254"/>
  <c r="T252"/>
  <c r="R252" s="1"/>
  <c r="K253"/>
  <c r="T251" i="195"/>
  <c r="R251" s="1"/>
  <c r="K252"/>
  <c r="J253"/>
  <c r="I254"/>
  <c r="T251" i="194"/>
  <c r="R251" s="1"/>
  <c r="K252"/>
  <c r="J253"/>
  <c r="I254"/>
  <c r="T252" i="193"/>
  <c r="R252" s="1"/>
  <c r="K253"/>
  <c r="J254"/>
  <c r="I255"/>
  <c r="K253" i="192"/>
  <c r="T252"/>
  <c r="R252" s="1"/>
  <c r="J257"/>
  <c r="I258"/>
  <c r="L270" i="143"/>
  <c r="K271"/>
  <c r="T270"/>
  <c r="R270" s="1"/>
  <c r="I250"/>
  <c r="J249"/>
  <c r="T260" i="197" l="1"/>
  <c r="R260" s="1"/>
  <c r="K261"/>
  <c r="J257"/>
  <c r="I258"/>
  <c r="T253" i="196"/>
  <c r="R253" s="1"/>
  <c r="K254"/>
  <c r="J255"/>
  <c r="I256"/>
  <c r="I255" i="195"/>
  <c r="J254"/>
  <c r="K253"/>
  <c r="T252"/>
  <c r="R252" s="1"/>
  <c r="K253" i="194"/>
  <c r="T252"/>
  <c r="R252" s="1"/>
  <c r="I255"/>
  <c r="J254"/>
  <c r="J255" i="193"/>
  <c r="I256"/>
  <c r="T253"/>
  <c r="R253" s="1"/>
  <c r="K254"/>
  <c r="T253" i="192"/>
  <c r="R253" s="1"/>
  <c r="K254"/>
  <c r="I259"/>
  <c r="J258"/>
  <c r="T271" i="143"/>
  <c r="R271" s="1"/>
  <c r="K272"/>
  <c r="L271"/>
  <c r="I251"/>
  <c r="J250"/>
  <c r="K262" i="197" l="1"/>
  <c r="T261"/>
  <c r="R261" s="1"/>
  <c r="J258"/>
  <c r="I259"/>
  <c r="I257" i="196"/>
  <c r="J256"/>
  <c r="T254"/>
  <c r="R254" s="1"/>
  <c r="K255"/>
  <c r="T253" i="195"/>
  <c r="R253" s="1"/>
  <c r="K254"/>
  <c r="J255"/>
  <c r="I256"/>
  <c r="T253" i="194"/>
  <c r="R253" s="1"/>
  <c r="K254"/>
  <c r="J255"/>
  <c r="I256"/>
  <c r="T254" i="193"/>
  <c r="R254" s="1"/>
  <c r="K255"/>
  <c r="J256"/>
  <c r="I257"/>
  <c r="T254" i="192"/>
  <c r="R254" s="1"/>
  <c r="K255"/>
  <c r="J259"/>
  <c r="I260"/>
  <c r="L272" i="143"/>
  <c r="K273"/>
  <c r="T272"/>
  <c r="R272" s="1"/>
  <c r="J251"/>
  <c r="I252"/>
  <c r="J259" i="197" l="1"/>
  <c r="I260"/>
  <c r="T262"/>
  <c r="R262"/>
  <c r="K263"/>
  <c r="T255" i="196"/>
  <c r="R255" s="1"/>
  <c r="K256"/>
  <c r="J257"/>
  <c r="I258"/>
  <c r="T254" i="195"/>
  <c r="R254" s="1"/>
  <c r="K255"/>
  <c r="I257"/>
  <c r="J256"/>
  <c r="I257" i="194"/>
  <c r="J256"/>
  <c r="K255"/>
  <c r="T254"/>
  <c r="R254" s="1"/>
  <c r="T255" i="193"/>
  <c r="R255" s="1"/>
  <c r="K256"/>
  <c r="J257"/>
  <c r="I258"/>
  <c r="T255" i="192"/>
  <c r="R255" s="1"/>
  <c r="K256"/>
  <c r="I261"/>
  <c r="J260"/>
  <c r="K274" i="143"/>
  <c r="T273"/>
  <c r="R273" s="1"/>
  <c r="L273"/>
  <c r="J252"/>
  <c r="I253"/>
  <c r="J260" i="197" l="1"/>
  <c r="I261"/>
  <c r="K264"/>
  <c r="T263"/>
  <c r="R263" s="1"/>
  <c r="I259" i="196"/>
  <c r="J258"/>
  <c r="T256"/>
  <c r="R256" s="1"/>
  <c r="K257"/>
  <c r="T255" i="195"/>
  <c r="R255" s="1"/>
  <c r="K256"/>
  <c r="J257"/>
  <c r="I258"/>
  <c r="T255" i="194"/>
  <c r="R255" s="1"/>
  <c r="K256"/>
  <c r="J257"/>
  <c r="I258"/>
  <c r="T256" i="193"/>
  <c r="R256" s="1"/>
  <c r="K257"/>
  <c r="J258"/>
  <c r="I259"/>
  <c r="T256" i="192"/>
  <c r="R256" s="1"/>
  <c r="K257"/>
  <c r="J261"/>
  <c r="I262"/>
  <c r="T274" i="143"/>
  <c r="R274" s="1"/>
  <c r="L274"/>
  <c r="K275"/>
  <c r="J253"/>
  <c r="I254"/>
  <c r="J261" i="197" l="1"/>
  <c r="I262"/>
  <c r="T264"/>
  <c r="R264"/>
  <c r="K265"/>
  <c r="T257" i="196"/>
  <c r="R257" s="1"/>
  <c r="K258"/>
  <c r="J259"/>
  <c r="I260"/>
  <c r="T256" i="195"/>
  <c r="R256" s="1"/>
  <c r="K257"/>
  <c r="J258"/>
  <c r="I259"/>
  <c r="I259" i="194"/>
  <c r="J258"/>
  <c r="K257"/>
  <c r="T256"/>
  <c r="R256" s="1"/>
  <c r="J259" i="193"/>
  <c r="I260"/>
  <c r="T257"/>
  <c r="R257" s="1"/>
  <c r="K258"/>
  <c r="T257" i="192"/>
  <c r="R257" s="1"/>
  <c r="K258"/>
  <c r="I263"/>
  <c r="J262"/>
  <c r="L275" i="143"/>
  <c r="K276"/>
  <c r="T275"/>
  <c r="R275" s="1"/>
  <c r="J254"/>
  <c r="I255"/>
  <c r="J262" i="197" l="1"/>
  <c r="I263"/>
  <c r="K266"/>
  <c r="T265"/>
  <c r="R265" s="1"/>
  <c r="I261" i="196"/>
  <c r="J260"/>
  <c r="T258"/>
  <c r="R258" s="1"/>
  <c r="K259"/>
  <c r="J259" i="195"/>
  <c r="I260"/>
  <c r="T257"/>
  <c r="R257" s="1"/>
  <c r="K258"/>
  <c r="T257" i="194"/>
  <c r="R257" s="1"/>
  <c r="K258"/>
  <c r="J259"/>
  <c r="I260"/>
  <c r="T258" i="193"/>
  <c r="R258" s="1"/>
  <c r="K259"/>
  <c r="J260"/>
  <c r="I261"/>
  <c r="T258" i="192"/>
  <c r="R258" s="1"/>
  <c r="K259"/>
  <c r="J263"/>
  <c r="I264"/>
  <c r="L276" i="143"/>
  <c r="K277"/>
  <c r="T276"/>
  <c r="R276" s="1"/>
  <c r="J255"/>
  <c r="I256"/>
  <c r="K267" i="197" l="1"/>
  <c r="T266"/>
  <c r="R266" s="1"/>
  <c r="J263"/>
  <c r="I264"/>
  <c r="T259" i="196"/>
  <c r="R259" s="1"/>
  <c r="K260"/>
  <c r="J261"/>
  <c r="I262"/>
  <c r="I261" i="195"/>
  <c r="J260"/>
  <c r="T258"/>
  <c r="R258" s="1"/>
  <c r="K259"/>
  <c r="I261" i="194"/>
  <c r="J260"/>
  <c r="T258"/>
  <c r="R258" s="1"/>
  <c r="K259"/>
  <c r="T259" i="193"/>
  <c r="R259" s="1"/>
  <c r="K260"/>
  <c r="J261"/>
  <c r="I262"/>
  <c r="T259" i="192"/>
  <c r="R259" s="1"/>
  <c r="K260"/>
  <c r="I265"/>
  <c r="J264"/>
  <c r="L277" i="143"/>
  <c r="K278"/>
  <c r="T277"/>
  <c r="R277" s="1"/>
  <c r="J256"/>
  <c r="I257"/>
  <c r="J264" i="197" l="1"/>
  <c r="I265"/>
  <c r="K268"/>
  <c r="T267"/>
  <c r="R267" s="1"/>
  <c r="I263" i="196"/>
  <c r="J262"/>
  <c r="T260"/>
  <c r="R260" s="1"/>
  <c r="K261"/>
  <c r="T259" i="195"/>
  <c r="R259" s="1"/>
  <c r="K260"/>
  <c r="J261"/>
  <c r="I262"/>
  <c r="T259" i="194"/>
  <c r="R259" s="1"/>
  <c r="K260"/>
  <c r="J261"/>
  <c r="I262"/>
  <c r="T260" i="193"/>
  <c r="R260" s="1"/>
  <c r="K261"/>
  <c r="J262"/>
  <c r="I263"/>
  <c r="K261" i="192"/>
  <c r="T260"/>
  <c r="R260" s="1"/>
  <c r="J265"/>
  <c r="I266"/>
  <c r="L278" i="143"/>
  <c r="K279"/>
  <c r="T278"/>
  <c r="R278" s="1"/>
  <c r="J257"/>
  <c r="I258"/>
  <c r="T268" i="197" l="1"/>
  <c r="R268" s="1"/>
  <c r="K269"/>
  <c r="J265"/>
  <c r="I266"/>
  <c r="T261" i="196"/>
  <c r="R261" s="1"/>
  <c r="K262"/>
  <c r="J263"/>
  <c r="I264"/>
  <c r="I263" i="195"/>
  <c r="J262"/>
  <c r="K261"/>
  <c r="T260"/>
  <c r="R260" s="1"/>
  <c r="I263" i="194"/>
  <c r="J262"/>
  <c r="K261"/>
  <c r="T260"/>
  <c r="R260" s="1"/>
  <c r="T261" i="193"/>
  <c r="R261" s="1"/>
  <c r="K262"/>
  <c r="J263"/>
  <c r="I264"/>
  <c r="T261" i="192"/>
  <c r="R261" s="1"/>
  <c r="K262"/>
  <c r="U61" s="1"/>
  <c r="U67" s="1"/>
  <c r="X66" s="1"/>
  <c r="I267"/>
  <c r="J266"/>
  <c r="L279" i="143"/>
  <c r="T279"/>
  <c r="R279" s="1"/>
  <c r="K280"/>
  <c r="I259"/>
  <c r="J258"/>
  <c r="K270" i="197" l="1"/>
  <c r="T269"/>
  <c r="R269" s="1"/>
  <c r="J266"/>
  <c r="I267"/>
  <c r="I265" i="196"/>
  <c r="J264"/>
  <c r="T262"/>
  <c r="R262" s="1"/>
  <c r="K263"/>
  <c r="T261" i="195"/>
  <c r="R261" s="1"/>
  <c r="K262"/>
  <c r="J263"/>
  <c r="I264"/>
  <c r="T261" i="194"/>
  <c r="R261" s="1"/>
  <c r="K262"/>
  <c r="J263"/>
  <c r="I264"/>
  <c r="T262" i="193"/>
  <c r="R262" s="1"/>
  <c r="K263"/>
  <c r="J264"/>
  <c r="I265"/>
  <c r="T262" i="192"/>
  <c r="R262" s="1"/>
  <c r="K263"/>
  <c r="J267"/>
  <c r="I268"/>
  <c r="T280" i="143"/>
  <c r="R280" s="1"/>
  <c r="L280"/>
  <c r="K281"/>
  <c r="I260"/>
  <c r="J259"/>
  <c r="J267" i="197" l="1"/>
  <c r="I268"/>
  <c r="T270"/>
  <c r="R270" s="1"/>
  <c r="K271"/>
  <c r="T263" i="196"/>
  <c r="R263" s="1"/>
  <c r="K264"/>
  <c r="J265"/>
  <c r="I266"/>
  <c r="I265" i="195"/>
  <c r="J264"/>
  <c r="T262"/>
  <c r="R262" s="1"/>
  <c r="K263"/>
  <c r="I265" i="194"/>
  <c r="J264"/>
  <c r="T262"/>
  <c r="R262" s="1"/>
  <c r="K263"/>
  <c r="T263" i="193"/>
  <c r="R263" s="1"/>
  <c r="K264"/>
  <c r="J265"/>
  <c r="I266"/>
  <c r="I269" i="192"/>
  <c r="J268"/>
  <c r="T263"/>
  <c r="R263" s="1"/>
  <c r="K264"/>
  <c r="K282" i="143"/>
  <c r="T281"/>
  <c r="R281" s="1"/>
  <c r="L281"/>
  <c r="I261"/>
  <c r="J260"/>
  <c r="K272" i="197" l="1"/>
  <c r="R271"/>
  <c r="T271"/>
  <c r="J268"/>
  <c r="I269"/>
  <c r="I267" i="196"/>
  <c r="J266"/>
  <c r="T264"/>
  <c r="R264" s="1"/>
  <c r="K265"/>
  <c r="T263" i="195"/>
  <c r="R263" s="1"/>
  <c r="K264"/>
  <c r="J265"/>
  <c r="I266"/>
  <c r="T263" i="194"/>
  <c r="R263" s="1"/>
  <c r="K264"/>
  <c r="J265"/>
  <c r="I266"/>
  <c r="T264" i="193"/>
  <c r="R264" s="1"/>
  <c r="K265"/>
  <c r="J266"/>
  <c r="I267"/>
  <c r="T264" i="192"/>
  <c r="R264" s="1"/>
  <c r="K265"/>
  <c r="J269"/>
  <c r="I270"/>
  <c r="T282" i="143"/>
  <c r="R282" s="1"/>
  <c r="L282"/>
  <c r="K283"/>
  <c r="I262"/>
  <c r="J261"/>
  <c r="J269" i="197" l="1"/>
  <c r="I270"/>
  <c r="K273"/>
  <c r="T272"/>
  <c r="R272" s="1"/>
  <c r="T265" i="196"/>
  <c r="R265" s="1"/>
  <c r="K266"/>
  <c r="J267"/>
  <c r="I268"/>
  <c r="J266" i="195"/>
  <c r="I267"/>
  <c r="T264"/>
  <c r="R264" s="1"/>
  <c r="K265"/>
  <c r="I267" i="194"/>
  <c r="J266"/>
  <c r="K265"/>
  <c r="T264"/>
  <c r="R264" s="1"/>
  <c r="T265" i="193"/>
  <c r="R265" s="1"/>
  <c r="K266"/>
  <c r="J267"/>
  <c r="I268"/>
  <c r="T265" i="192"/>
  <c r="R265" s="1"/>
  <c r="K266"/>
  <c r="I271"/>
  <c r="J270"/>
  <c r="K284" i="143"/>
  <c r="L283"/>
  <c r="T283"/>
  <c r="R283" s="1"/>
  <c r="J262"/>
  <c r="I263"/>
  <c r="K274" i="197" l="1"/>
  <c r="T273"/>
  <c r="R273" s="1"/>
  <c r="J270"/>
  <c r="I271"/>
  <c r="I269" i="196"/>
  <c r="J268"/>
  <c r="T266"/>
  <c r="R266" s="1"/>
  <c r="K267"/>
  <c r="T265" i="195"/>
  <c r="R265" s="1"/>
  <c r="K266"/>
  <c r="J267"/>
  <c r="I268"/>
  <c r="T265" i="194"/>
  <c r="R265" s="1"/>
  <c r="K266"/>
  <c r="J267"/>
  <c r="I268"/>
  <c r="T266" i="193"/>
  <c r="R266" s="1"/>
  <c r="K267"/>
  <c r="J268"/>
  <c r="I269"/>
  <c r="T266" i="192"/>
  <c r="R266" s="1"/>
  <c r="K267"/>
  <c r="J271"/>
  <c r="I272"/>
  <c r="T284" i="143"/>
  <c r="R284" s="1"/>
  <c r="K285"/>
  <c r="L284"/>
  <c r="J263"/>
  <c r="I264"/>
  <c r="J271" i="197" l="1"/>
  <c r="I272"/>
  <c r="T274"/>
  <c r="R274" s="1"/>
  <c r="K275"/>
  <c r="T267" i="196"/>
  <c r="R267" s="1"/>
  <c r="K268"/>
  <c r="J269"/>
  <c r="I270"/>
  <c r="T266" i="195"/>
  <c r="R266" s="1"/>
  <c r="K267"/>
  <c r="J268"/>
  <c r="I269"/>
  <c r="I269" i="194"/>
  <c r="J268"/>
  <c r="T266"/>
  <c r="R266" s="1"/>
  <c r="K267"/>
  <c r="T267" i="193"/>
  <c r="R267" s="1"/>
  <c r="K268"/>
  <c r="J269"/>
  <c r="I270"/>
  <c r="T267" i="192"/>
  <c r="R267" s="1"/>
  <c r="K268"/>
  <c r="I273"/>
  <c r="J272"/>
  <c r="K286" i="143"/>
  <c r="T285"/>
  <c r="R285" s="1"/>
  <c r="L285"/>
  <c r="J264"/>
  <c r="I265"/>
  <c r="K276" i="197" l="1"/>
  <c r="T275"/>
  <c r="R275" s="1"/>
  <c r="J272"/>
  <c r="I273"/>
  <c r="I271" i="196"/>
  <c r="J270"/>
  <c r="T268"/>
  <c r="R268" s="1"/>
  <c r="K269"/>
  <c r="J269" i="195"/>
  <c r="I270"/>
  <c r="T267"/>
  <c r="R267" s="1"/>
  <c r="K268"/>
  <c r="T267" i="194"/>
  <c r="R267" s="1"/>
  <c r="K268"/>
  <c r="J269"/>
  <c r="I270"/>
  <c r="T268" i="193"/>
  <c r="R268" s="1"/>
  <c r="K269"/>
  <c r="J270"/>
  <c r="I271"/>
  <c r="K269" i="192"/>
  <c r="T268"/>
  <c r="R268" s="1"/>
  <c r="J273"/>
  <c r="I274"/>
  <c r="L286" i="143"/>
  <c r="K287"/>
  <c r="T286"/>
  <c r="R286" s="1"/>
  <c r="J265"/>
  <c r="I266"/>
  <c r="J273" i="197" l="1"/>
  <c r="I274"/>
  <c r="T276"/>
  <c r="R276" s="1"/>
  <c r="K277"/>
  <c r="T269" i="196"/>
  <c r="R269" s="1"/>
  <c r="K270"/>
  <c r="J271"/>
  <c r="I272"/>
  <c r="K269" i="195"/>
  <c r="T268"/>
  <c r="R268" s="1"/>
  <c r="I271"/>
  <c r="J270"/>
  <c r="I271" i="194"/>
  <c r="J270"/>
  <c r="K269"/>
  <c r="T268"/>
  <c r="R268" s="1"/>
  <c r="T269" i="193"/>
  <c r="R269" s="1"/>
  <c r="K270"/>
  <c r="J271"/>
  <c r="I272"/>
  <c r="I275" i="192"/>
  <c r="J274"/>
  <c r="T269"/>
  <c r="R269" s="1"/>
  <c r="K270"/>
  <c r="T287" i="143"/>
  <c r="R287" s="1"/>
  <c r="K288"/>
  <c r="L287"/>
  <c r="I267"/>
  <c r="J266"/>
  <c r="J274" i="197" l="1"/>
  <c r="I275"/>
  <c r="K278"/>
  <c r="T277"/>
  <c r="R277" s="1"/>
  <c r="T270" i="196"/>
  <c r="R270" s="1"/>
  <c r="K271"/>
  <c r="I273"/>
  <c r="J272"/>
  <c r="T269" i="195"/>
  <c r="R269" s="1"/>
  <c r="K270"/>
  <c r="J271"/>
  <c r="I272"/>
  <c r="T269" i="194"/>
  <c r="R269" s="1"/>
  <c r="K270"/>
  <c r="J271"/>
  <c r="I272"/>
  <c r="J272" i="193"/>
  <c r="I273"/>
  <c r="T270"/>
  <c r="R270" s="1"/>
  <c r="K271"/>
  <c r="T270" i="192"/>
  <c r="R270" s="1"/>
  <c r="K271"/>
  <c r="J275"/>
  <c r="I276"/>
  <c r="K289" i="143"/>
  <c r="L288"/>
  <c r="T288"/>
  <c r="R288" s="1"/>
  <c r="J267"/>
  <c r="I268"/>
  <c r="T278" i="197" l="1"/>
  <c r="R278" s="1"/>
  <c r="K279"/>
  <c r="J275"/>
  <c r="I276"/>
  <c r="T271" i="196"/>
  <c r="R271" s="1"/>
  <c r="K272"/>
  <c r="J273"/>
  <c r="I274"/>
  <c r="I273" i="195"/>
  <c r="J272"/>
  <c r="K271"/>
  <c r="T270"/>
  <c r="R270" s="1"/>
  <c r="I273" i="194"/>
  <c r="J272"/>
  <c r="T270"/>
  <c r="R270" s="1"/>
  <c r="K271"/>
  <c r="T271" i="193"/>
  <c r="R271" s="1"/>
  <c r="K272"/>
  <c r="J273"/>
  <c r="I274"/>
  <c r="I277" i="192"/>
  <c r="J276"/>
  <c r="T271"/>
  <c r="R271" s="1"/>
  <c r="K272"/>
  <c r="T289" i="143"/>
  <c r="R289" s="1"/>
  <c r="L289"/>
  <c r="K290"/>
  <c r="I269"/>
  <c r="J268"/>
  <c r="K280" i="197" l="1"/>
  <c r="T279"/>
  <c r="R279" s="1"/>
  <c r="J276"/>
  <c r="I277"/>
  <c r="T272" i="196"/>
  <c r="R272" s="1"/>
  <c r="K273"/>
  <c r="I275"/>
  <c r="J274"/>
  <c r="T271" i="195"/>
  <c r="R271" s="1"/>
  <c r="K272"/>
  <c r="J273"/>
  <c r="I274"/>
  <c r="T271" i="194"/>
  <c r="R271" s="1"/>
  <c r="K272"/>
  <c r="J273"/>
  <c r="I274"/>
  <c r="J274" i="193"/>
  <c r="I275"/>
  <c r="T272"/>
  <c r="R272" s="1"/>
  <c r="K273"/>
  <c r="T272" i="192"/>
  <c r="R272" s="1"/>
  <c r="K273"/>
  <c r="J277"/>
  <c r="I278"/>
  <c r="K291" i="143"/>
  <c r="L290"/>
  <c r="T290"/>
  <c r="R290" s="1"/>
  <c r="J269"/>
  <c r="I270"/>
  <c r="J277" i="197" l="1"/>
  <c r="I278"/>
  <c r="T280"/>
  <c r="R280" s="1"/>
  <c r="K281"/>
  <c r="T273" i="196"/>
  <c r="R273" s="1"/>
  <c r="K274"/>
  <c r="J275"/>
  <c r="I276"/>
  <c r="T272" i="195"/>
  <c r="R272" s="1"/>
  <c r="K273"/>
  <c r="I275"/>
  <c r="J274"/>
  <c r="I275" i="194"/>
  <c r="J274"/>
  <c r="K273"/>
  <c r="T272"/>
  <c r="R272" s="1"/>
  <c r="T273" i="193"/>
  <c r="R273" s="1"/>
  <c r="K274"/>
  <c r="J275"/>
  <c r="I276"/>
  <c r="I279" i="192"/>
  <c r="J278"/>
  <c r="T273"/>
  <c r="R273" s="1"/>
  <c r="K274"/>
  <c r="T291" i="143"/>
  <c r="R291" s="1"/>
  <c r="L291"/>
  <c r="K292"/>
  <c r="I271"/>
  <c r="J270"/>
  <c r="J278" i="197" l="1"/>
  <c r="I279"/>
  <c r="K282"/>
  <c r="T281"/>
  <c r="R281" s="1"/>
  <c r="I277" i="196"/>
  <c r="J276"/>
  <c r="T274"/>
  <c r="R274" s="1"/>
  <c r="K275"/>
  <c r="T273" i="195"/>
  <c r="R273" s="1"/>
  <c r="K274"/>
  <c r="J275"/>
  <c r="I276"/>
  <c r="T273" i="194"/>
  <c r="R273" s="1"/>
  <c r="K274"/>
  <c r="J275"/>
  <c r="I276"/>
  <c r="J276" i="193"/>
  <c r="I277"/>
  <c r="T274"/>
  <c r="R274" s="1"/>
  <c r="K275"/>
  <c r="T274" i="192"/>
  <c r="R274" s="1"/>
  <c r="K275"/>
  <c r="J279"/>
  <c r="I280"/>
  <c r="T292" i="143"/>
  <c r="R292" s="1"/>
  <c r="L292"/>
  <c r="K293"/>
  <c r="I272"/>
  <c r="J271"/>
  <c r="T282" i="197" l="1"/>
  <c r="R282" s="1"/>
  <c r="K283"/>
  <c r="J279"/>
  <c r="I280"/>
  <c r="T275" i="196"/>
  <c r="R275" s="1"/>
  <c r="K276"/>
  <c r="J277"/>
  <c r="I278"/>
  <c r="K275" i="195"/>
  <c r="T274"/>
  <c r="R274" s="1"/>
  <c r="I277"/>
  <c r="J276"/>
  <c r="I277" i="194"/>
  <c r="J276"/>
  <c r="T274"/>
  <c r="R274" s="1"/>
  <c r="K275"/>
  <c r="T275" i="193"/>
  <c r="R275" s="1"/>
  <c r="K276"/>
  <c r="J277"/>
  <c r="I278"/>
  <c r="T275" i="192"/>
  <c r="R275" s="1"/>
  <c r="K276"/>
  <c r="I281"/>
  <c r="J280"/>
  <c r="K294" i="143"/>
  <c r="L293"/>
  <c r="T293"/>
  <c r="R293" s="1"/>
  <c r="I273"/>
  <c r="J272"/>
  <c r="K284" i="197" l="1"/>
  <c r="T283"/>
  <c r="R283" s="1"/>
  <c r="J280"/>
  <c r="I281"/>
  <c r="I279" i="196"/>
  <c r="J278"/>
  <c r="T276"/>
  <c r="R276" s="1"/>
  <c r="K277"/>
  <c r="T275" i="195"/>
  <c r="R275" s="1"/>
  <c r="K276"/>
  <c r="J277"/>
  <c r="I278"/>
  <c r="T275" i="194"/>
  <c r="R275" s="1"/>
  <c r="K276"/>
  <c r="J277"/>
  <c r="I278"/>
  <c r="T276" i="193"/>
  <c r="R276" s="1"/>
  <c r="K277"/>
  <c r="J278"/>
  <c r="I279"/>
  <c r="K277" i="192"/>
  <c r="T276"/>
  <c r="R276" s="1"/>
  <c r="J281"/>
  <c r="I282"/>
  <c r="L294" i="143"/>
  <c r="T294"/>
  <c r="R294" s="1"/>
  <c r="K295"/>
  <c r="I274"/>
  <c r="J273"/>
  <c r="J281" i="197" l="1"/>
  <c r="I282"/>
  <c r="T284"/>
  <c r="R284" s="1"/>
  <c r="K285"/>
  <c r="T277" i="196"/>
  <c r="R277" s="1"/>
  <c r="K278"/>
  <c r="J279"/>
  <c r="I280"/>
  <c r="I279" i="195"/>
  <c r="J278"/>
  <c r="K277"/>
  <c r="T276"/>
  <c r="R276" s="1"/>
  <c r="I279" i="194"/>
  <c r="J278"/>
  <c r="K277"/>
  <c r="T276"/>
  <c r="R276" s="1"/>
  <c r="T277" i="193"/>
  <c r="R277" s="1"/>
  <c r="K278"/>
  <c r="J279"/>
  <c r="I280"/>
  <c r="I283" i="192"/>
  <c r="J282"/>
  <c r="T277"/>
  <c r="R277" s="1"/>
  <c r="K278"/>
  <c r="K296" i="143"/>
  <c r="T295"/>
  <c r="R295" s="1"/>
  <c r="L295"/>
  <c r="I275"/>
  <c r="J274"/>
  <c r="J282" i="197" l="1"/>
  <c r="I283"/>
  <c r="K286"/>
  <c r="T285"/>
  <c r="R285" s="1"/>
  <c r="I281" i="196"/>
  <c r="J280"/>
  <c r="T278"/>
  <c r="R278" s="1"/>
  <c r="K279"/>
  <c r="T277" i="195"/>
  <c r="R277" s="1"/>
  <c r="K278"/>
  <c r="J279"/>
  <c r="I280"/>
  <c r="T277" i="194"/>
  <c r="R277" s="1"/>
  <c r="K278"/>
  <c r="J279"/>
  <c r="I280"/>
  <c r="T278" i="193"/>
  <c r="R278" s="1"/>
  <c r="K279"/>
  <c r="J280"/>
  <c r="I281"/>
  <c r="T278" i="192"/>
  <c r="R278" s="1"/>
  <c r="K279"/>
  <c r="J283"/>
  <c r="I284"/>
  <c r="T296" i="143"/>
  <c r="R296" s="1"/>
  <c r="L296"/>
  <c r="K297"/>
  <c r="J275"/>
  <c r="I276"/>
  <c r="K287" i="197" l="1"/>
  <c r="T286"/>
  <c r="R286" s="1"/>
  <c r="J283"/>
  <c r="I284"/>
  <c r="T279" i="196"/>
  <c r="R279" s="1"/>
  <c r="K280"/>
  <c r="J281"/>
  <c r="I282"/>
  <c r="T278" i="195"/>
  <c r="R278" s="1"/>
  <c r="K279"/>
  <c r="I281"/>
  <c r="J280"/>
  <c r="I281" i="194"/>
  <c r="J280"/>
  <c r="T278"/>
  <c r="R278" s="1"/>
  <c r="K279"/>
  <c r="T279" i="193"/>
  <c r="R279" s="1"/>
  <c r="K280"/>
  <c r="J281"/>
  <c r="I282"/>
  <c r="T279" i="192"/>
  <c r="R279" s="1"/>
  <c r="K280"/>
  <c r="I285"/>
  <c r="J284"/>
  <c r="T297" i="143"/>
  <c r="R297" s="1"/>
  <c r="K298"/>
  <c r="L297"/>
  <c r="I277"/>
  <c r="J276"/>
  <c r="K288" i="197" l="1"/>
  <c r="T287"/>
  <c r="R287" s="1"/>
  <c r="J284"/>
  <c r="I285"/>
  <c r="I283" i="196"/>
  <c r="J282"/>
  <c r="T280"/>
  <c r="R280" s="1"/>
  <c r="K281"/>
  <c r="T279" i="195"/>
  <c r="R279" s="1"/>
  <c r="K280"/>
  <c r="J281"/>
  <c r="I282"/>
  <c r="T279" i="194"/>
  <c r="R279" s="1"/>
  <c r="K280"/>
  <c r="J281"/>
  <c r="I282"/>
  <c r="T280" i="193"/>
  <c r="R280" s="1"/>
  <c r="K281"/>
  <c r="J282"/>
  <c r="I283"/>
  <c r="T280" i="192"/>
  <c r="R280" s="1"/>
  <c r="K281"/>
  <c r="J285"/>
  <c r="I286"/>
  <c r="K299" i="143"/>
  <c r="T298"/>
  <c r="R298" s="1"/>
  <c r="L298"/>
  <c r="I278"/>
  <c r="J277"/>
  <c r="J285" i="197" l="1"/>
  <c r="I286"/>
  <c r="T288"/>
  <c r="R288" s="1"/>
  <c r="K289"/>
  <c r="T281" i="196"/>
  <c r="R281" s="1"/>
  <c r="K282"/>
  <c r="J283"/>
  <c r="I284"/>
  <c r="T280" i="195"/>
  <c r="R280" s="1"/>
  <c r="K281"/>
  <c r="I283"/>
  <c r="J282"/>
  <c r="I283" i="194"/>
  <c r="J282"/>
  <c r="K281"/>
  <c r="T280"/>
  <c r="R280" s="1"/>
  <c r="T281" i="193"/>
  <c r="R281" s="1"/>
  <c r="K282"/>
  <c r="I284"/>
  <c r="J283"/>
  <c r="I287" i="192"/>
  <c r="J286"/>
  <c r="T281"/>
  <c r="R281" s="1"/>
  <c r="K282"/>
  <c r="T299" i="143"/>
  <c r="R299" s="1"/>
  <c r="K300"/>
  <c r="L299"/>
  <c r="I279"/>
  <c r="J278"/>
  <c r="J286" i="197" l="1"/>
  <c r="I287"/>
  <c r="K290"/>
  <c r="T289"/>
  <c r="R289" s="1"/>
  <c r="I285" i="196"/>
  <c r="J284"/>
  <c r="T282"/>
  <c r="R282" s="1"/>
  <c r="K283"/>
  <c r="T281" i="195"/>
  <c r="R281" s="1"/>
  <c r="K282"/>
  <c r="J283"/>
  <c r="I284"/>
  <c r="T281" i="194"/>
  <c r="R281" s="1"/>
  <c r="K282"/>
  <c r="J283"/>
  <c r="I284"/>
  <c r="T282" i="193"/>
  <c r="R282" s="1"/>
  <c r="K283"/>
  <c r="J284"/>
  <c r="I285"/>
  <c r="T282" i="192"/>
  <c r="R282" s="1"/>
  <c r="K283"/>
  <c r="J287"/>
  <c r="I288"/>
  <c r="L300" i="143"/>
  <c r="T300"/>
  <c r="R300" s="1"/>
  <c r="K301"/>
  <c r="I280"/>
  <c r="J279"/>
  <c r="J287" i="197" l="1"/>
  <c r="I288"/>
  <c r="T290"/>
  <c r="R290" s="1"/>
  <c r="K291"/>
  <c r="T283" i="196"/>
  <c r="R283" s="1"/>
  <c r="K284"/>
  <c r="J285"/>
  <c r="I286"/>
  <c r="T282" i="195"/>
  <c r="R282" s="1"/>
  <c r="K283"/>
  <c r="I285"/>
  <c r="J284"/>
  <c r="I285" i="194"/>
  <c r="J284"/>
  <c r="T282"/>
  <c r="R282" s="1"/>
  <c r="K283"/>
  <c r="T283" i="193"/>
  <c r="R283" s="1"/>
  <c r="K284"/>
  <c r="I286"/>
  <c r="J285"/>
  <c r="T283" i="192"/>
  <c r="R283" s="1"/>
  <c r="K284"/>
  <c r="I289"/>
  <c r="J288"/>
  <c r="L301" i="143"/>
  <c r="K302"/>
  <c r="T301"/>
  <c r="R301" s="1"/>
  <c r="I281"/>
  <c r="J280"/>
  <c r="J288" i="197" l="1"/>
  <c r="I289"/>
  <c r="K292"/>
  <c r="T291"/>
  <c r="R291" s="1"/>
  <c r="T284" i="196"/>
  <c r="R284" s="1"/>
  <c r="K285"/>
  <c r="I287"/>
  <c r="J286"/>
  <c r="T283" i="195"/>
  <c r="R283" s="1"/>
  <c r="K284"/>
  <c r="J285"/>
  <c r="I286"/>
  <c r="T283" i="194"/>
  <c r="R283" s="1"/>
  <c r="K284"/>
  <c r="J285"/>
  <c r="I286"/>
  <c r="T284" i="193"/>
  <c r="R284" s="1"/>
  <c r="K285"/>
  <c r="J286"/>
  <c r="I287"/>
  <c r="K285" i="192"/>
  <c r="T284"/>
  <c r="R284" s="1"/>
  <c r="J289"/>
  <c r="I290"/>
  <c r="L302" i="143"/>
  <c r="T302"/>
  <c r="R302" s="1"/>
  <c r="K303"/>
  <c r="I282"/>
  <c r="J281"/>
  <c r="J289" i="197" l="1"/>
  <c r="I290"/>
  <c r="T292"/>
  <c r="R292" s="1"/>
  <c r="K293"/>
  <c r="T285" i="196"/>
  <c r="R285" s="1"/>
  <c r="K286"/>
  <c r="J287"/>
  <c r="I288"/>
  <c r="J286" i="195"/>
  <c r="I287"/>
  <c r="K285"/>
  <c r="T284"/>
  <c r="R284" s="1"/>
  <c r="K285" i="194"/>
  <c r="T284"/>
  <c r="R284" s="1"/>
  <c r="I287"/>
  <c r="J286"/>
  <c r="I288" i="193"/>
  <c r="J287"/>
  <c r="T285"/>
  <c r="R285" s="1"/>
  <c r="K286"/>
  <c r="I291" i="192"/>
  <c r="J290"/>
  <c r="T285"/>
  <c r="R285" s="1"/>
  <c r="K286"/>
  <c r="K304" i="143"/>
  <c r="L303"/>
  <c r="T303"/>
  <c r="R303" s="1"/>
  <c r="J282"/>
  <c r="I283"/>
  <c r="J290" i="197" l="1"/>
  <c r="I291"/>
  <c r="K294"/>
  <c r="T293"/>
  <c r="R293" s="1"/>
  <c r="I289" i="196"/>
  <c r="J288"/>
  <c r="T286"/>
  <c r="R286" s="1"/>
  <c r="K287"/>
  <c r="J287" i="195"/>
  <c r="I288"/>
  <c r="T285"/>
  <c r="R285" s="1"/>
  <c r="K286"/>
  <c r="T285" i="194"/>
  <c r="R285" s="1"/>
  <c r="K286"/>
  <c r="J287"/>
  <c r="I288"/>
  <c r="T286" i="193"/>
  <c r="R286" s="1"/>
  <c r="K287"/>
  <c r="J288"/>
  <c r="I289"/>
  <c r="T286" i="192"/>
  <c r="R286" s="1"/>
  <c r="K287"/>
  <c r="J291"/>
  <c r="I292"/>
  <c r="L304" i="143"/>
  <c r="T304"/>
  <c r="R304" s="1"/>
  <c r="K305"/>
  <c r="U61" s="1"/>
  <c r="J283"/>
  <c r="I284"/>
  <c r="J291" i="197" l="1"/>
  <c r="I292"/>
  <c r="T294"/>
  <c r="R294" s="1"/>
  <c r="K295"/>
  <c r="T287" i="196"/>
  <c r="R287" s="1"/>
  <c r="K288"/>
  <c r="J289"/>
  <c r="I290"/>
  <c r="I289" i="195"/>
  <c r="J288"/>
  <c r="K287"/>
  <c r="T286"/>
  <c r="R286" s="1"/>
  <c r="I289" i="194"/>
  <c r="J288"/>
  <c r="T286"/>
  <c r="R286" s="1"/>
  <c r="K287"/>
  <c r="I290" i="193"/>
  <c r="J289"/>
  <c r="T287"/>
  <c r="R287" s="1"/>
  <c r="K288"/>
  <c r="T287" i="192"/>
  <c r="R287" s="1"/>
  <c r="K288"/>
  <c r="I293"/>
  <c r="J292"/>
  <c r="T305" i="143"/>
  <c r="R305" s="1"/>
  <c r="L305"/>
  <c r="L86" i="192" s="1"/>
  <c r="K306" i="143"/>
  <c r="I285"/>
  <c r="J284"/>
  <c r="K296" i="197" l="1"/>
  <c r="T295"/>
  <c r="R295" s="1"/>
  <c r="J292"/>
  <c r="I293"/>
  <c r="L87" i="192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86" i="193" s="1"/>
  <c r="L288" s="1"/>
  <c r="L263" i="192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I291" i="196"/>
  <c r="J290"/>
  <c r="T288"/>
  <c r="R288" s="1"/>
  <c r="K289"/>
  <c r="T287" i="195"/>
  <c r="R287" s="1"/>
  <c r="K288"/>
  <c r="J289"/>
  <c r="I290"/>
  <c r="T287" i="194"/>
  <c r="R287" s="1"/>
  <c r="K288"/>
  <c r="J289"/>
  <c r="I290"/>
  <c r="T288" i="193"/>
  <c r="R288" s="1"/>
  <c r="K289"/>
  <c r="J290"/>
  <c r="I291"/>
  <c r="L288" i="192"/>
  <c r="T288"/>
  <c r="R288" s="1"/>
  <c r="K289"/>
  <c r="J293"/>
  <c r="I294"/>
  <c r="L306" i="143"/>
  <c r="T306"/>
  <c r="R306" s="1"/>
  <c r="K307"/>
  <c r="I286"/>
  <c r="J285"/>
  <c r="J293" i="197" l="1"/>
  <c r="I294"/>
  <c r="T296"/>
  <c r="R296" s="1"/>
  <c r="K297"/>
  <c r="L87" i="193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T289" i="196"/>
  <c r="R289" s="1"/>
  <c r="K290"/>
  <c r="J291"/>
  <c r="I292"/>
  <c r="J290" i="195"/>
  <c r="I291"/>
  <c r="K289"/>
  <c r="T288"/>
  <c r="R288" s="1"/>
  <c r="I291" i="194"/>
  <c r="J290"/>
  <c r="K289"/>
  <c r="T288"/>
  <c r="R288" s="1"/>
  <c r="I292" i="193"/>
  <c r="J291"/>
  <c r="L289"/>
  <c r="T289"/>
  <c r="R289" s="1"/>
  <c r="K290"/>
  <c r="T289" i="192"/>
  <c r="R289" s="1"/>
  <c r="K290"/>
  <c r="L289"/>
  <c r="I295"/>
  <c r="J294"/>
  <c r="T307" i="143"/>
  <c r="R307" s="1"/>
  <c r="L307"/>
  <c r="K308"/>
  <c r="I287"/>
  <c r="J286"/>
  <c r="J294" i="197" l="1"/>
  <c r="I295"/>
  <c r="K298"/>
  <c r="T297"/>
  <c r="R297" s="1"/>
  <c r="I293" i="196"/>
  <c r="J292"/>
  <c r="T290"/>
  <c r="R290" s="1"/>
  <c r="K291"/>
  <c r="J291" i="195"/>
  <c r="I292"/>
  <c r="T289"/>
  <c r="R289" s="1"/>
  <c r="K290"/>
  <c r="J291" i="194"/>
  <c r="I292"/>
  <c r="T289"/>
  <c r="R289" s="1"/>
  <c r="K290"/>
  <c r="T290" i="193"/>
  <c r="R290" s="1"/>
  <c r="K291"/>
  <c r="L290"/>
  <c r="J292"/>
  <c r="I293"/>
  <c r="L290" i="192"/>
  <c r="T290"/>
  <c r="R290" s="1"/>
  <c r="K291"/>
  <c r="J295"/>
  <c r="I296"/>
  <c r="K309" i="143"/>
  <c r="T308"/>
  <c r="R308" s="1"/>
  <c r="L308"/>
  <c r="J287"/>
  <c r="I288"/>
  <c r="T298" i="197" l="1"/>
  <c r="R298" s="1"/>
  <c r="K299"/>
  <c r="J295"/>
  <c r="I296"/>
  <c r="T291" i="196"/>
  <c r="R291" s="1"/>
  <c r="K292"/>
  <c r="J293"/>
  <c r="I294"/>
  <c r="K291" i="195"/>
  <c r="T290"/>
  <c r="R290" s="1"/>
  <c r="I293"/>
  <c r="J292"/>
  <c r="T290" i="194"/>
  <c r="R290" s="1"/>
  <c r="K291"/>
  <c r="I293"/>
  <c r="J292"/>
  <c r="I294" i="193"/>
  <c r="J293"/>
  <c r="L291"/>
  <c r="T291"/>
  <c r="R291" s="1"/>
  <c r="K292"/>
  <c r="T291" i="192"/>
  <c r="R291" s="1"/>
  <c r="K292"/>
  <c r="L291"/>
  <c r="I297"/>
  <c r="J296"/>
  <c r="L309" i="143"/>
  <c r="K310"/>
  <c r="T309"/>
  <c r="R309" s="1"/>
  <c r="I289"/>
  <c r="J288"/>
  <c r="K300" i="197" l="1"/>
  <c r="T299"/>
  <c r="R299" s="1"/>
  <c r="J296"/>
  <c r="I297"/>
  <c r="I295" i="196"/>
  <c r="J294"/>
  <c r="T292"/>
  <c r="R292" s="1"/>
  <c r="K293"/>
  <c r="T291" i="195"/>
  <c r="R291" s="1"/>
  <c r="K292"/>
  <c r="J293"/>
  <c r="I294"/>
  <c r="T291" i="194"/>
  <c r="R291" s="1"/>
  <c r="K292"/>
  <c r="J293"/>
  <c r="I294"/>
  <c r="T292" i="193"/>
  <c r="R292" s="1"/>
  <c r="K293"/>
  <c r="L292"/>
  <c r="J294"/>
  <c r="I295"/>
  <c r="L292" i="192"/>
  <c r="K293"/>
  <c r="T292"/>
  <c r="R292" s="1"/>
  <c r="J297"/>
  <c r="I298"/>
  <c r="L310" i="143"/>
  <c r="K311"/>
  <c r="T310"/>
  <c r="R310" s="1"/>
  <c r="I290"/>
  <c r="J289"/>
  <c r="J297" i="197" l="1"/>
  <c r="I298"/>
  <c r="T300"/>
  <c r="R300" s="1"/>
  <c r="K301"/>
  <c r="T293" i="196"/>
  <c r="R293" s="1"/>
  <c r="K294"/>
  <c r="J295"/>
  <c r="I296"/>
  <c r="J294" i="195"/>
  <c r="I295"/>
  <c r="K293"/>
  <c r="T292"/>
  <c r="R292" s="1"/>
  <c r="I295" i="194"/>
  <c r="J294"/>
  <c r="K293"/>
  <c r="T292"/>
  <c r="R292" s="1"/>
  <c r="I296" i="193"/>
  <c r="J295"/>
  <c r="L293"/>
  <c r="T293"/>
  <c r="R293" s="1"/>
  <c r="K294"/>
  <c r="T293" i="192"/>
  <c r="R293" s="1"/>
  <c r="K294"/>
  <c r="L293"/>
  <c r="I299"/>
  <c r="J298"/>
  <c r="L311" i="143"/>
  <c r="K312"/>
  <c r="T311"/>
  <c r="R311" s="1"/>
  <c r="J290"/>
  <c r="I291"/>
  <c r="K302" i="197" l="1"/>
  <c r="T301"/>
  <c r="R301" s="1"/>
  <c r="J298"/>
  <c r="I299"/>
  <c r="I297" i="196"/>
  <c r="J296"/>
  <c r="T294"/>
  <c r="R294" s="1"/>
  <c r="K295"/>
  <c r="J295" i="195"/>
  <c r="I296"/>
  <c r="T293"/>
  <c r="R293" s="1"/>
  <c r="K294"/>
  <c r="T293" i="194"/>
  <c r="R293" s="1"/>
  <c r="K294"/>
  <c r="J295"/>
  <c r="I296"/>
  <c r="T294" i="193"/>
  <c r="R294" s="1"/>
  <c r="K295"/>
  <c r="L294"/>
  <c r="J296"/>
  <c r="I297"/>
  <c r="L294" i="192"/>
  <c r="T294"/>
  <c r="R294" s="1"/>
  <c r="K295"/>
  <c r="J299"/>
  <c r="I300"/>
  <c r="L312" i="143"/>
  <c r="K313"/>
  <c r="T312"/>
  <c r="R312" s="1"/>
  <c r="J291"/>
  <c r="I292"/>
  <c r="J299" i="197" l="1"/>
  <c r="I300"/>
  <c r="T302"/>
  <c r="R302" s="1"/>
  <c r="K303"/>
  <c r="T295" i="196"/>
  <c r="R295" s="1"/>
  <c r="K296"/>
  <c r="J297"/>
  <c r="I298"/>
  <c r="I297" i="195"/>
  <c r="J296"/>
  <c r="K295"/>
  <c r="T294"/>
  <c r="R294" s="1"/>
  <c r="I297" i="194"/>
  <c r="J296"/>
  <c r="T294"/>
  <c r="R294"/>
  <c r="K295"/>
  <c r="I298" i="193"/>
  <c r="J297"/>
  <c r="L295"/>
  <c r="T295"/>
  <c r="R295" s="1"/>
  <c r="K296"/>
  <c r="T295" i="192"/>
  <c r="R295" s="1"/>
  <c r="K296"/>
  <c r="L295"/>
  <c r="I301"/>
  <c r="J300"/>
  <c r="T313" i="143"/>
  <c r="R313" s="1"/>
  <c r="L313"/>
  <c r="K314"/>
  <c r="J292"/>
  <c r="I293"/>
  <c r="K304" i="197" l="1"/>
  <c r="T303"/>
  <c r="R303" s="1"/>
  <c r="J300"/>
  <c r="I301"/>
  <c r="I299" i="196"/>
  <c r="J298"/>
  <c r="T296"/>
  <c r="R296" s="1"/>
  <c r="K297"/>
  <c r="T295" i="195"/>
  <c r="R295" s="1"/>
  <c r="K296"/>
  <c r="J297"/>
  <c r="I298"/>
  <c r="T295" i="194"/>
  <c r="R295" s="1"/>
  <c r="K296"/>
  <c r="J297"/>
  <c r="I298"/>
  <c r="T296" i="193"/>
  <c r="R296" s="1"/>
  <c r="K297"/>
  <c r="L296"/>
  <c r="J298"/>
  <c r="I299"/>
  <c r="L296" i="192"/>
  <c r="T296"/>
  <c r="R296" s="1"/>
  <c r="K297"/>
  <c r="J301"/>
  <c r="I302"/>
  <c r="L314" i="143"/>
  <c r="K315"/>
  <c r="T314"/>
  <c r="R314" s="1"/>
  <c r="I294"/>
  <c r="J293"/>
  <c r="J301" i="197" l="1"/>
  <c r="I302"/>
  <c r="T304"/>
  <c r="R304" s="1"/>
  <c r="K305"/>
  <c r="T297" i="196"/>
  <c r="R297" s="1"/>
  <c r="K298"/>
  <c r="J299"/>
  <c r="I300"/>
  <c r="K297" i="195"/>
  <c r="T296"/>
  <c r="R296" s="1"/>
  <c r="J298"/>
  <c r="I299"/>
  <c r="I299" i="194"/>
  <c r="J298"/>
  <c r="K297"/>
  <c r="T296"/>
  <c r="R296" s="1"/>
  <c r="I300" i="193"/>
  <c r="J299"/>
  <c r="L297"/>
  <c r="T297"/>
  <c r="R297" s="1"/>
  <c r="K298"/>
  <c r="T297" i="192"/>
  <c r="R297" s="1"/>
  <c r="K298"/>
  <c r="L297"/>
  <c r="I303"/>
  <c r="J302"/>
  <c r="T315" i="143"/>
  <c r="R315" s="1"/>
  <c r="K316"/>
  <c r="L315"/>
  <c r="J294"/>
  <c r="I295"/>
  <c r="J302" i="197" l="1"/>
  <c r="I303"/>
  <c r="K306"/>
  <c r="T305"/>
  <c r="R305" s="1"/>
  <c r="I301" i="196"/>
  <c r="J300"/>
  <c r="T298"/>
  <c r="R298" s="1"/>
  <c r="K299"/>
  <c r="K300" s="1"/>
  <c r="K301" s="1"/>
  <c r="K302" s="1"/>
  <c r="K303" s="1"/>
  <c r="K304" s="1"/>
  <c r="K305" s="1"/>
  <c r="K306" s="1"/>
  <c r="K307" s="1"/>
  <c r="K308" s="1"/>
  <c r="K309" s="1"/>
  <c r="K310" s="1"/>
  <c r="K311" s="1"/>
  <c r="K312" s="1"/>
  <c r="K313" s="1"/>
  <c r="K314" s="1"/>
  <c r="K315" s="1"/>
  <c r="K316" s="1"/>
  <c r="K317" s="1"/>
  <c r="K318" s="1"/>
  <c r="K319" s="1"/>
  <c r="K320" s="1"/>
  <c r="K321" s="1"/>
  <c r="K322" s="1"/>
  <c r="K323" s="1"/>
  <c r="K324" s="1"/>
  <c r="K325" s="1"/>
  <c r="K326" s="1"/>
  <c r="K327" s="1"/>
  <c r="K328" s="1"/>
  <c r="K329" s="1"/>
  <c r="K330" s="1"/>
  <c r="K331" s="1"/>
  <c r="K332" s="1"/>
  <c r="K333" s="1"/>
  <c r="K334" s="1"/>
  <c r="K335" s="1"/>
  <c r="K336" s="1"/>
  <c r="K337" s="1"/>
  <c r="K338" s="1"/>
  <c r="K339" s="1"/>
  <c r="K340" s="1"/>
  <c r="K341" s="1"/>
  <c r="K342" s="1"/>
  <c r="K343" s="1"/>
  <c r="K344" s="1"/>
  <c r="K345" s="1"/>
  <c r="K346" s="1"/>
  <c r="K347" s="1"/>
  <c r="K348" s="1"/>
  <c r="K349" s="1"/>
  <c r="K350" s="1"/>
  <c r="K351" s="1"/>
  <c r="K352" s="1"/>
  <c r="K353" s="1"/>
  <c r="K354" s="1"/>
  <c r="K355" s="1"/>
  <c r="K356" s="1"/>
  <c r="K357" s="1"/>
  <c r="K358" s="1"/>
  <c r="K359" s="1"/>
  <c r="K360" s="1"/>
  <c r="K361" s="1"/>
  <c r="K362" s="1"/>
  <c r="K363" s="1"/>
  <c r="K364" s="1"/>
  <c r="K365" s="1"/>
  <c r="K366" s="1"/>
  <c r="K367" s="1"/>
  <c r="K368" s="1"/>
  <c r="K369" s="1"/>
  <c r="K370" s="1"/>
  <c r="K371" s="1"/>
  <c r="K372" s="1"/>
  <c r="K373" s="1"/>
  <c r="K374" s="1"/>
  <c r="K375" s="1"/>
  <c r="K376" s="1"/>
  <c r="K377" s="1"/>
  <c r="K378" s="1"/>
  <c r="K379" s="1"/>
  <c r="K380" s="1"/>
  <c r="K381" s="1"/>
  <c r="K382" s="1"/>
  <c r="K383" s="1"/>
  <c r="K384" s="1"/>
  <c r="K385" s="1"/>
  <c r="K386" s="1"/>
  <c r="K387" s="1"/>
  <c r="K388" s="1"/>
  <c r="K389" s="1"/>
  <c r="K390" s="1"/>
  <c r="K391" s="1"/>
  <c r="K392" s="1"/>
  <c r="K393" s="1"/>
  <c r="K394" s="1"/>
  <c r="K395" s="1"/>
  <c r="K396" s="1"/>
  <c r="K397" s="1"/>
  <c r="K398" s="1"/>
  <c r="K399" s="1"/>
  <c r="K400" s="1"/>
  <c r="K401" s="1"/>
  <c r="K402" s="1"/>
  <c r="K403" s="1"/>
  <c r="K404" s="1"/>
  <c r="K405" s="1"/>
  <c r="K406" s="1"/>
  <c r="K407" s="1"/>
  <c r="K408" s="1"/>
  <c r="K409" s="1"/>
  <c r="K410" s="1"/>
  <c r="K411" s="1"/>
  <c r="K412" s="1"/>
  <c r="K413" s="1"/>
  <c r="K414" s="1"/>
  <c r="K415" s="1"/>
  <c r="K416" s="1"/>
  <c r="K417" s="1"/>
  <c r="K418" s="1"/>
  <c r="K419" s="1"/>
  <c r="K420" s="1"/>
  <c r="K421" s="1"/>
  <c r="K422" s="1"/>
  <c r="K423" s="1"/>
  <c r="K424" s="1"/>
  <c r="K425" s="1"/>
  <c r="K426" s="1"/>
  <c r="K427" s="1"/>
  <c r="K428" s="1"/>
  <c r="K429" s="1"/>
  <c r="K430" s="1"/>
  <c r="K431" s="1"/>
  <c r="K432" s="1"/>
  <c r="K433" s="1"/>
  <c r="K434" s="1"/>
  <c r="K435" s="1"/>
  <c r="K436" s="1"/>
  <c r="K437" s="1"/>
  <c r="K438" s="1"/>
  <c r="K439" s="1"/>
  <c r="K440" s="1"/>
  <c r="K441" s="1"/>
  <c r="K442" s="1"/>
  <c r="K443" s="1"/>
  <c r="K444" s="1"/>
  <c r="K445" s="1"/>
  <c r="K446" s="1"/>
  <c r="K447" s="1"/>
  <c r="K448" s="1"/>
  <c r="K449" s="1"/>
  <c r="K450" s="1"/>
  <c r="K451" s="1"/>
  <c r="K452" s="1"/>
  <c r="K453" s="1"/>
  <c r="K454" s="1"/>
  <c r="K455" s="1"/>
  <c r="K456" s="1"/>
  <c r="K457" s="1"/>
  <c r="K458" s="1"/>
  <c r="K459" s="1"/>
  <c r="K460" s="1"/>
  <c r="K461" s="1"/>
  <c r="K462" s="1"/>
  <c r="K463" s="1"/>
  <c r="K464" s="1"/>
  <c r="K465" s="1"/>
  <c r="K466" s="1"/>
  <c r="K467" s="1"/>
  <c r="K468" s="1"/>
  <c r="K469" s="1"/>
  <c r="K470" s="1"/>
  <c r="K471" s="1"/>
  <c r="K472" s="1"/>
  <c r="K473" s="1"/>
  <c r="K474" s="1"/>
  <c r="K475" s="1"/>
  <c r="K476" s="1"/>
  <c r="K477" s="1"/>
  <c r="K478" s="1"/>
  <c r="K479" s="1"/>
  <c r="K480" s="1"/>
  <c r="K481" s="1"/>
  <c r="K482" s="1"/>
  <c r="K483" s="1"/>
  <c r="K484" s="1"/>
  <c r="K485" s="1"/>
  <c r="K486" s="1"/>
  <c r="K487" s="1"/>
  <c r="K488" s="1"/>
  <c r="K489" s="1"/>
  <c r="K490" s="1"/>
  <c r="K491" s="1"/>
  <c r="K492" s="1"/>
  <c r="K493" s="1"/>
  <c r="K494" s="1"/>
  <c r="K495" s="1"/>
  <c r="K496" s="1"/>
  <c r="K497" s="1"/>
  <c r="K498" s="1"/>
  <c r="K499" s="1"/>
  <c r="K500" s="1"/>
  <c r="K501" s="1"/>
  <c r="K502" s="1"/>
  <c r="K503" s="1"/>
  <c r="K504" s="1"/>
  <c r="K505" s="1"/>
  <c r="K506" s="1"/>
  <c r="K507" s="1"/>
  <c r="K508" s="1"/>
  <c r="K509" s="1"/>
  <c r="K510" s="1"/>
  <c r="K511" s="1"/>
  <c r="K512" s="1"/>
  <c r="K513" s="1"/>
  <c r="K514" s="1"/>
  <c r="K515" s="1"/>
  <c r="K516" s="1"/>
  <c r="K517" s="1"/>
  <c r="K518" s="1"/>
  <c r="K519" s="1"/>
  <c r="K520" s="1"/>
  <c r="K521" s="1"/>
  <c r="K522" s="1"/>
  <c r="K523" s="1"/>
  <c r="K524" s="1"/>
  <c r="K525" s="1"/>
  <c r="K526" s="1"/>
  <c r="K527" s="1"/>
  <c r="K528" s="1"/>
  <c r="K529" s="1"/>
  <c r="K530" s="1"/>
  <c r="K531" s="1"/>
  <c r="K532" s="1"/>
  <c r="K533" s="1"/>
  <c r="K534" s="1"/>
  <c r="K535" s="1"/>
  <c r="K536" s="1"/>
  <c r="K537" s="1"/>
  <c r="K538" s="1"/>
  <c r="K539" s="1"/>
  <c r="K540" s="1"/>
  <c r="K541" s="1"/>
  <c r="K542" s="1"/>
  <c r="K543" s="1"/>
  <c r="K544" s="1"/>
  <c r="K545" s="1"/>
  <c r="K546" s="1"/>
  <c r="K547" s="1"/>
  <c r="K548" s="1"/>
  <c r="K549" s="1"/>
  <c r="K550" s="1"/>
  <c r="K551" s="1"/>
  <c r="K552" s="1"/>
  <c r="K553" s="1"/>
  <c r="K554" s="1"/>
  <c r="K555" s="1"/>
  <c r="K556" s="1"/>
  <c r="K557" s="1"/>
  <c r="K558" s="1"/>
  <c r="K559" s="1"/>
  <c r="K560" s="1"/>
  <c r="K561" s="1"/>
  <c r="K562" s="1"/>
  <c r="K563" s="1"/>
  <c r="K564" s="1"/>
  <c r="K565" s="1"/>
  <c r="K566" s="1"/>
  <c r="K567" s="1"/>
  <c r="K568" s="1"/>
  <c r="K569" s="1"/>
  <c r="K570" s="1"/>
  <c r="K571" s="1"/>
  <c r="K572" s="1"/>
  <c r="K573" s="1"/>
  <c r="K574" s="1"/>
  <c r="K575" s="1"/>
  <c r="K576" s="1"/>
  <c r="K577" s="1"/>
  <c r="K578" s="1"/>
  <c r="K579" s="1"/>
  <c r="K580" s="1"/>
  <c r="K581" s="1"/>
  <c r="K582" s="1"/>
  <c r="K583" s="1"/>
  <c r="K584" s="1"/>
  <c r="K585" s="1"/>
  <c r="K586" s="1"/>
  <c r="K587" s="1"/>
  <c r="K588" s="1"/>
  <c r="K589" s="1"/>
  <c r="K590" s="1"/>
  <c r="K591" s="1"/>
  <c r="K592" s="1"/>
  <c r="J299" i="195"/>
  <c r="I300"/>
  <c r="T297"/>
  <c r="R297" s="1"/>
  <c r="K298"/>
  <c r="T297" i="194"/>
  <c r="R297" s="1"/>
  <c r="K298"/>
  <c r="J299"/>
  <c r="I300"/>
  <c r="T298" i="193"/>
  <c r="R298" s="1"/>
  <c r="K299"/>
  <c r="L298"/>
  <c r="J300"/>
  <c r="I301"/>
  <c r="L298" i="192"/>
  <c r="T298"/>
  <c r="R298" s="1"/>
  <c r="K299"/>
  <c r="J303"/>
  <c r="I304"/>
  <c r="L316" i="143"/>
  <c r="K317"/>
  <c r="T316"/>
  <c r="R316" s="1"/>
  <c r="J295"/>
  <c r="I296"/>
  <c r="K307" i="197" l="1"/>
  <c r="T306"/>
  <c r="R306" s="1"/>
  <c r="J303"/>
  <c r="I304"/>
  <c r="T299" i="196"/>
  <c r="R299" s="1"/>
  <c r="J301"/>
  <c r="I302"/>
  <c r="K299" i="195"/>
  <c r="T298"/>
  <c r="R298" s="1"/>
  <c r="I301"/>
  <c r="J300"/>
  <c r="I301" i="194"/>
  <c r="J300"/>
  <c r="T298"/>
  <c r="R298" s="1"/>
  <c r="K299"/>
  <c r="I302" i="193"/>
  <c r="J301"/>
  <c r="L299"/>
  <c r="T299"/>
  <c r="R299" s="1"/>
  <c r="K300"/>
  <c r="T299" i="192"/>
  <c r="R299" s="1"/>
  <c r="K300"/>
  <c r="L299"/>
  <c r="I305"/>
  <c r="J304"/>
  <c r="L317" i="143"/>
  <c r="K318"/>
  <c r="T317"/>
  <c r="R317" s="1"/>
  <c r="J296"/>
  <c r="I297"/>
  <c r="J304" i="197" l="1"/>
  <c r="I305"/>
  <c r="K308"/>
  <c r="T307"/>
  <c r="R307" s="1"/>
  <c r="I303" i="196"/>
  <c r="J302"/>
  <c r="T300"/>
  <c r="R300" s="1"/>
  <c r="T299" i="195"/>
  <c r="R299" s="1"/>
  <c r="K300"/>
  <c r="J301"/>
  <c r="I302"/>
  <c r="T299" i="194"/>
  <c r="R299" s="1"/>
  <c r="K300"/>
  <c r="J301"/>
  <c r="I302"/>
  <c r="T300" i="193"/>
  <c r="R300" s="1"/>
  <c r="K301"/>
  <c r="L300"/>
  <c r="J302"/>
  <c r="I303"/>
  <c r="L300" i="192"/>
  <c r="K301"/>
  <c r="T300"/>
  <c r="R300" s="1"/>
  <c r="J305"/>
  <c r="I306"/>
  <c r="L318" i="143"/>
  <c r="K319"/>
  <c r="T318"/>
  <c r="R318" s="1"/>
  <c r="J297"/>
  <c r="I298"/>
  <c r="K309" i="197" l="1"/>
  <c r="T308"/>
  <c r="R308" s="1"/>
  <c r="J305"/>
  <c r="I306"/>
  <c r="T301" i="196"/>
  <c r="R301" s="1"/>
  <c r="J303"/>
  <c r="I304"/>
  <c r="J302" i="195"/>
  <c r="I303"/>
  <c r="K301"/>
  <c r="T300"/>
  <c r="R300" s="1"/>
  <c r="I303" i="194"/>
  <c r="J302"/>
  <c r="K301"/>
  <c r="T300"/>
  <c r="R300" s="1"/>
  <c r="L301" i="193"/>
  <c r="T301"/>
  <c r="R301" s="1"/>
  <c r="K302"/>
  <c r="I304"/>
  <c r="J303"/>
  <c r="I307" i="192"/>
  <c r="J306"/>
  <c r="T301"/>
  <c r="R301" s="1"/>
  <c r="K302"/>
  <c r="L301"/>
  <c r="L319" i="143"/>
  <c r="T319"/>
  <c r="R319" s="1"/>
  <c r="K320"/>
  <c r="I299"/>
  <c r="J298"/>
  <c r="J306" i="197" l="1"/>
  <c r="I307"/>
  <c r="K310"/>
  <c r="R309"/>
  <c r="T309"/>
  <c r="I305" i="196"/>
  <c r="J304"/>
  <c r="T302"/>
  <c r="R302" s="1"/>
  <c r="T301" i="195"/>
  <c r="R301" s="1"/>
  <c r="K302"/>
  <c r="J303"/>
  <c r="I304"/>
  <c r="T301" i="194"/>
  <c r="K302"/>
  <c r="R301"/>
  <c r="J303"/>
  <c r="I304"/>
  <c r="T302" i="193"/>
  <c r="R302" s="1"/>
  <c r="K303"/>
  <c r="L302"/>
  <c r="J304"/>
  <c r="I305"/>
  <c r="L302" i="192"/>
  <c r="T302"/>
  <c r="R302" s="1"/>
  <c r="K303"/>
  <c r="J307"/>
  <c r="I308"/>
  <c r="T320" i="143"/>
  <c r="R320" s="1"/>
  <c r="K321"/>
  <c r="L320"/>
  <c r="J299"/>
  <c r="I300"/>
  <c r="J307" i="197" l="1"/>
  <c r="I308"/>
  <c r="T310"/>
  <c r="R310" s="1"/>
  <c r="K311"/>
  <c r="T303" i="196"/>
  <c r="R303" s="1"/>
  <c r="J305"/>
  <c r="I306"/>
  <c r="K303" i="195"/>
  <c r="T302"/>
  <c r="R302" s="1"/>
  <c r="I305"/>
  <c r="J304"/>
  <c r="I305" i="194"/>
  <c r="J304"/>
  <c r="T302"/>
  <c r="R302" s="1"/>
  <c r="K303"/>
  <c r="L303" i="193"/>
  <c r="T303"/>
  <c r="R303" s="1"/>
  <c r="K304"/>
  <c r="I306"/>
  <c r="J305"/>
  <c r="I309" i="192"/>
  <c r="J308"/>
  <c r="T303"/>
  <c r="R303" s="1"/>
  <c r="K304"/>
  <c r="L303"/>
  <c r="T321" i="143"/>
  <c r="R321" s="1"/>
  <c r="L321"/>
  <c r="K322"/>
  <c r="J300"/>
  <c r="I301"/>
  <c r="K312" i="197" l="1"/>
  <c r="T311"/>
  <c r="R311" s="1"/>
  <c r="J308"/>
  <c r="I309"/>
  <c r="I307" i="196"/>
  <c r="J306"/>
  <c r="T304"/>
  <c r="R304" s="1"/>
  <c r="T303" i="195"/>
  <c r="R303" s="1"/>
  <c r="K304"/>
  <c r="J305"/>
  <c r="I306"/>
  <c r="T303" i="194"/>
  <c r="R303" s="1"/>
  <c r="K304"/>
  <c r="J305"/>
  <c r="I306"/>
  <c r="T304" i="193"/>
  <c r="R304" s="1"/>
  <c r="K305"/>
  <c r="L304"/>
  <c r="J306"/>
  <c r="I307"/>
  <c r="L304" i="192"/>
  <c r="T304"/>
  <c r="R304" s="1"/>
  <c r="K305"/>
  <c r="J309"/>
  <c r="I310"/>
  <c r="K323" i="143"/>
  <c r="T322"/>
  <c r="R322" s="1"/>
  <c r="L322"/>
  <c r="I302"/>
  <c r="J301"/>
  <c r="J309" i="197" l="1"/>
  <c r="I310"/>
  <c r="T312"/>
  <c r="R312" s="1"/>
  <c r="K313"/>
  <c r="T305" i="196"/>
  <c r="R305" s="1"/>
  <c r="J307"/>
  <c r="I308"/>
  <c r="J306" i="195"/>
  <c r="I307"/>
  <c r="K305"/>
  <c r="T304"/>
  <c r="R304" s="1"/>
  <c r="I307" i="194"/>
  <c r="J306"/>
  <c r="K305"/>
  <c r="T304"/>
  <c r="R304" s="1"/>
  <c r="I308" i="193"/>
  <c r="J307"/>
  <c r="L305"/>
  <c r="T305"/>
  <c r="R305" s="1"/>
  <c r="K306"/>
  <c r="T305" i="192"/>
  <c r="R305" s="1"/>
  <c r="K306"/>
  <c r="L305"/>
  <c r="I311"/>
  <c r="J310"/>
  <c r="L323" i="143"/>
  <c r="T323"/>
  <c r="R323" s="1"/>
  <c r="K324"/>
  <c r="I303"/>
  <c r="J302"/>
  <c r="K314" i="197" l="1"/>
  <c r="T313"/>
  <c r="R313" s="1"/>
  <c r="J310"/>
  <c r="I311"/>
  <c r="I309" i="196"/>
  <c r="J308"/>
  <c r="T306"/>
  <c r="R306" s="1"/>
  <c r="J307" i="195"/>
  <c r="I308"/>
  <c r="T305"/>
  <c r="R305" s="1"/>
  <c r="K306"/>
  <c r="T305" i="194"/>
  <c r="R305" s="1"/>
  <c r="K306"/>
  <c r="J307"/>
  <c r="I308"/>
  <c r="T306" i="193"/>
  <c r="R306" s="1"/>
  <c r="K307"/>
  <c r="L306"/>
  <c r="J308"/>
  <c r="I309"/>
  <c r="L306" i="192"/>
  <c r="T306"/>
  <c r="R306" s="1"/>
  <c r="K307"/>
  <c r="J311"/>
  <c r="I312"/>
  <c r="K325" i="143"/>
  <c r="L324"/>
  <c r="T324"/>
  <c r="R324" s="1"/>
  <c r="I304"/>
  <c r="J303"/>
  <c r="J311" i="197" l="1"/>
  <c r="I312"/>
  <c r="K315"/>
  <c r="T314"/>
  <c r="R314" s="1"/>
  <c r="T307" i="196"/>
  <c r="R307" s="1"/>
  <c r="J309"/>
  <c r="I310"/>
  <c r="I309" i="195"/>
  <c r="J308"/>
  <c r="K307"/>
  <c r="T306"/>
  <c r="R306" s="1"/>
  <c r="I309" i="194"/>
  <c r="J308"/>
  <c r="T306"/>
  <c r="R306" s="1"/>
  <c r="K307"/>
  <c r="I310" i="193"/>
  <c r="J309"/>
  <c r="L307"/>
  <c r="T307"/>
  <c r="R307" s="1"/>
  <c r="K308"/>
  <c r="I313" i="192"/>
  <c r="J312"/>
  <c r="T307"/>
  <c r="R307" s="1"/>
  <c r="K308"/>
  <c r="L307"/>
  <c r="K326" i="143"/>
  <c r="T325"/>
  <c r="R325" s="1"/>
  <c r="L325"/>
  <c r="I305"/>
  <c r="J304"/>
  <c r="J312" i="197" l="1"/>
  <c r="I313"/>
  <c r="K316"/>
  <c r="T315"/>
  <c r="R315" s="1"/>
  <c r="I311" i="196"/>
  <c r="J310"/>
  <c r="T308"/>
  <c r="R308" s="1"/>
  <c r="T307" i="195"/>
  <c r="R307" s="1"/>
  <c r="K308"/>
  <c r="J309"/>
  <c r="I310"/>
  <c r="T307" i="194"/>
  <c r="R307" s="1"/>
  <c r="K308"/>
  <c r="J309"/>
  <c r="I310"/>
  <c r="T308" i="193"/>
  <c r="R308" s="1"/>
  <c r="K309"/>
  <c r="L308"/>
  <c r="J310"/>
  <c r="I311"/>
  <c r="L308" i="192"/>
  <c r="K309"/>
  <c r="T308"/>
  <c r="R308" s="1"/>
  <c r="J313"/>
  <c r="I314"/>
  <c r="L326" i="143"/>
  <c r="K327"/>
  <c r="T326"/>
  <c r="R326" s="1"/>
  <c r="J305"/>
  <c r="I306"/>
  <c r="K317" i="197" l="1"/>
  <c r="T316"/>
  <c r="R316"/>
  <c r="J313"/>
  <c r="I314"/>
  <c r="T309" i="196"/>
  <c r="R309" s="1"/>
  <c r="J311"/>
  <c r="I312"/>
  <c r="J310" i="195"/>
  <c r="I311"/>
  <c r="K309"/>
  <c r="T308"/>
  <c r="R308" s="1"/>
  <c r="I311" i="194"/>
  <c r="J310"/>
  <c r="K309"/>
  <c r="T308"/>
  <c r="R308" s="1"/>
  <c r="I312" i="193"/>
  <c r="J311"/>
  <c r="L309"/>
  <c r="T309"/>
  <c r="R309" s="1"/>
  <c r="K310"/>
  <c r="I315" i="192"/>
  <c r="J314"/>
  <c r="T309"/>
  <c r="R309" s="1"/>
  <c r="K310"/>
  <c r="L309"/>
  <c r="L327" i="143"/>
  <c r="T327"/>
  <c r="R327" s="1"/>
  <c r="K328"/>
  <c r="J306"/>
  <c r="I307"/>
  <c r="J314" i="197" l="1"/>
  <c r="I315"/>
  <c r="K318"/>
  <c r="T317"/>
  <c r="R317" s="1"/>
  <c r="I313" i="196"/>
  <c r="J312"/>
  <c r="T310"/>
  <c r="R310" s="1"/>
  <c r="J311" i="195"/>
  <c r="I312"/>
  <c r="T309"/>
  <c r="R309" s="1"/>
  <c r="K310"/>
  <c r="J311" i="194"/>
  <c r="I312"/>
  <c r="T309"/>
  <c r="R309" s="1"/>
  <c r="K310"/>
  <c r="T310" i="193"/>
  <c r="R310" s="1"/>
  <c r="K311"/>
  <c r="L310"/>
  <c r="J312"/>
  <c r="I313"/>
  <c r="L310" i="192"/>
  <c r="T310"/>
  <c r="R310" s="1"/>
  <c r="K311"/>
  <c r="J315"/>
  <c r="I316"/>
  <c r="L328" i="143"/>
  <c r="T328"/>
  <c r="R328" s="1"/>
  <c r="K329"/>
  <c r="I308"/>
  <c r="J307"/>
  <c r="T318" i="197" l="1"/>
  <c r="R318" s="1"/>
  <c r="K319"/>
  <c r="J315"/>
  <c r="I316"/>
  <c r="T311" i="196"/>
  <c r="R311" s="1"/>
  <c r="J313"/>
  <c r="I314"/>
  <c r="I313" i="195"/>
  <c r="J312"/>
  <c r="K311"/>
  <c r="T310"/>
  <c r="R310" s="1"/>
  <c r="T310" i="194"/>
  <c r="R310" s="1"/>
  <c r="K311"/>
  <c r="I313"/>
  <c r="J312"/>
  <c r="I314" i="193"/>
  <c r="J313"/>
  <c r="L311"/>
  <c r="T311"/>
  <c r="R311" s="1"/>
  <c r="K312"/>
  <c r="I317" i="192"/>
  <c r="J316"/>
  <c r="T311"/>
  <c r="R311" s="1"/>
  <c r="K312"/>
  <c r="L311"/>
  <c r="T329" i="143"/>
  <c r="R329" s="1"/>
  <c r="L329"/>
  <c r="K330"/>
  <c r="I309"/>
  <c r="J308"/>
  <c r="K320" i="197" l="1"/>
  <c r="T319"/>
  <c r="R319" s="1"/>
  <c r="J316"/>
  <c r="I317"/>
  <c r="I315" i="196"/>
  <c r="J314"/>
  <c r="T312"/>
  <c r="R312" s="1"/>
  <c r="T311" i="195"/>
  <c r="R311" s="1"/>
  <c r="K312"/>
  <c r="J313"/>
  <c r="I314"/>
  <c r="T311" i="194"/>
  <c r="R311" s="1"/>
  <c r="K312"/>
  <c r="J313"/>
  <c r="I314"/>
  <c r="T312" i="193"/>
  <c r="R312" s="1"/>
  <c r="K313"/>
  <c r="L312"/>
  <c r="J314"/>
  <c r="I315"/>
  <c r="L312" i="192"/>
  <c r="T312"/>
  <c r="R312" s="1"/>
  <c r="K313"/>
  <c r="J317"/>
  <c r="I318"/>
  <c r="L330" i="143"/>
  <c r="K331"/>
  <c r="T330"/>
  <c r="R330" s="1"/>
  <c r="I310"/>
  <c r="J309"/>
  <c r="J317" i="197" l="1"/>
  <c r="I318"/>
  <c r="T320"/>
  <c r="R320"/>
  <c r="K321"/>
  <c r="T313" i="196"/>
  <c r="R313" s="1"/>
  <c r="J315"/>
  <c r="I316"/>
  <c r="K313" i="195"/>
  <c r="T312"/>
  <c r="R312" s="1"/>
  <c r="J314"/>
  <c r="I315"/>
  <c r="I315" i="194"/>
  <c r="J314"/>
  <c r="K313"/>
  <c r="T312"/>
  <c r="R312" s="1"/>
  <c r="I316" i="193"/>
  <c r="J315"/>
  <c r="L313"/>
  <c r="T313"/>
  <c r="R313" s="1"/>
  <c r="K314"/>
  <c r="I319" i="192"/>
  <c r="J318"/>
  <c r="T313"/>
  <c r="R313" s="1"/>
  <c r="K314"/>
  <c r="L313"/>
  <c r="K332" i="143"/>
  <c r="L331"/>
  <c r="T331"/>
  <c r="R331" s="1"/>
  <c r="I311"/>
  <c r="J310"/>
  <c r="J318" i="197" l="1"/>
  <c r="I319"/>
  <c r="K322"/>
  <c r="T321"/>
  <c r="R321" s="1"/>
  <c r="I317" i="196"/>
  <c r="J316"/>
  <c r="T314"/>
  <c r="R314" s="1"/>
  <c r="T313" i="195"/>
  <c r="R313" s="1"/>
  <c r="K314"/>
  <c r="J315"/>
  <c r="I316"/>
  <c r="T313" i="194"/>
  <c r="R313" s="1"/>
  <c r="K314"/>
  <c r="J315"/>
  <c r="I316"/>
  <c r="T314" i="193"/>
  <c r="R314" s="1"/>
  <c r="K315"/>
  <c r="L314"/>
  <c r="J316"/>
  <c r="I317"/>
  <c r="L314" i="192"/>
  <c r="T314"/>
  <c r="R314" s="1"/>
  <c r="K315"/>
  <c r="J319"/>
  <c r="I320"/>
  <c r="T332" i="143"/>
  <c r="R332" s="1"/>
  <c r="L332"/>
  <c r="K333"/>
  <c r="I312"/>
  <c r="J311"/>
  <c r="K323" i="197" l="1"/>
  <c r="T322"/>
  <c r="R322" s="1"/>
  <c r="J319"/>
  <c r="I320"/>
  <c r="T315" i="196"/>
  <c r="R315" s="1"/>
  <c r="J317"/>
  <c r="I318"/>
  <c r="I317" i="195"/>
  <c r="J316"/>
  <c r="K315"/>
  <c r="T314"/>
  <c r="R314" s="1"/>
  <c r="I317" i="194"/>
  <c r="J316"/>
  <c r="T314"/>
  <c r="R314" s="1"/>
  <c r="K315"/>
  <c r="I318" i="193"/>
  <c r="J317"/>
  <c r="L315"/>
  <c r="T315"/>
  <c r="R315" s="1"/>
  <c r="K316"/>
  <c r="T315" i="192"/>
  <c r="R315" s="1"/>
  <c r="K316"/>
  <c r="L315"/>
  <c r="I321"/>
  <c r="J320"/>
  <c r="K334" i="143"/>
  <c r="L333"/>
  <c r="T333"/>
  <c r="R333" s="1"/>
  <c r="J312"/>
  <c r="I313"/>
  <c r="J320" i="197" l="1"/>
  <c r="I321"/>
  <c r="K324"/>
  <c r="R323"/>
  <c r="T323"/>
  <c r="T316" i="196"/>
  <c r="R316" s="1"/>
  <c r="I319"/>
  <c r="J318"/>
  <c r="T315" i="195"/>
  <c r="R315" s="1"/>
  <c r="K316"/>
  <c r="J317"/>
  <c r="I318"/>
  <c r="T315" i="194"/>
  <c r="R315" s="1"/>
  <c r="K316"/>
  <c r="J317"/>
  <c r="I318"/>
  <c r="T316" i="193"/>
  <c r="R316" s="1"/>
  <c r="K317"/>
  <c r="L316"/>
  <c r="J318"/>
  <c r="I319"/>
  <c r="L316" i="192"/>
  <c r="K317"/>
  <c r="T316"/>
  <c r="R316" s="1"/>
  <c r="J321"/>
  <c r="I322"/>
  <c r="L334" i="143"/>
  <c r="K335"/>
  <c r="T334"/>
  <c r="R334" s="1"/>
  <c r="J313"/>
  <c r="I314"/>
  <c r="J321" i="197" l="1"/>
  <c r="I322"/>
  <c r="K325"/>
  <c r="T324"/>
  <c r="R324" s="1"/>
  <c r="T317" i="196"/>
  <c r="R317" s="1"/>
  <c r="J319"/>
  <c r="I320"/>
  <c r="K317" i="195"/>
  <c r="T316"/>
  <c r="R316" s="1"/>
  <c r="J318"/>
  <c r="I319"/>
  <c r="I319" i="194"/>
  <c r="J318"/>
  <c r="K317"/>
  <c r="T316"/>
  <c r="R316" s="1"/>
  <c r="I320" i="193"/>
  <c r="J319"/>
  <c r="L317"/>
  <c r="T317"/>
  <c r="R317" s="1"/>
  <c r="K318"/>
  <c r="I323" i="192"/>
  <c r="J322"/>
  <c r="T317"/>
  <c r="R317" s="1"/>
  <c r="K318"/>
  <c r="L317"/>
  <c r="T335" i="143"/>
  <c r="R335" s="1"/>
  <c r="K336"/>
  <c r="L335"/>
  <c r="J314"/>
  <c r="I315"/>
  <c r="K326" i="197" l="1"/>
  <c r="T325"/>
  <c r="R325" s="1"/>
  <c r="J322"/>
  <c r="I323"/>
  <c r="I321" i="196"/>
  <c r="J320"/>
  <c r="T318"/>
  <c r="R318" s="1"/>
  <c r="T317" i="195"/>
  <c r="R317" s="1"/>
  <c r="K318"/>
  <c r="J319"/>
  <c r="I320"/>
  <c r="T317" i="194"/>
  <c r="R317" s="1"/>
  <c r="K318"/>
  <c r="J319"/>
  <c r="I320"/>
  <c r="T318" i="193"/>
  <c r="R318" s="1"/>
  <c r="K319"/>
  <c r="L318"/>
  <c r="J320"/>
  <c r="I321"/>
  <c r="L318" i="192"/>
  <c r="T318"/>
  <c r="R318" s="1"/>
  <c r="K319"/>
  <c r="J323"/>
  <c r="I324"/>
  <c r="L336" i="143"/>
  <c r="K337"/>
  <c r="T336"/>
  <c r="R336" s="1"/>
  <c r="J315"/>
  <c r="I316"/>
  <c r="J323" i="197" l="1"/>
  <c r="I324"/>
  <c r="K327"/>
  <c r="R326"/>
  <c r="T326"/>
  <c r="T319" i="196"/>
  <c r="R319" s="1"/>
  <c r="J321"/>
  <c r="I322"/>
  <c r="K319" i="195"/>
  <c r="T318"/>
  <c r="R318" s="1"/>
  <c r="I321"/>
  <c r="J320"/>
  <c r="I321" i="194"/>
  <c r="J320"/>
  <c r="T318"/>
  <c r="R318" s="1"/>
  <c r="K319"/>
  <c r="I322" i="193"/>
  <c r="J321"/>
  <c r="L319"/>
  <c r="T319"/>
  <c r="R319" s="1"/>
  <c r="K320"/>
  <c r="T319" i="192"/>
  <c r="R319" s="1"/>
  <c r="K320"/>
  <c r="L319"/>
  <c r="I325"/>
  <c r="J324"/>
  <c r="L337" i="143"/>
  <c r="T337"/>
  <c r="R337" s="1"/>
  <c r="K338"/>
  <c r="J316"/>
  <c r="I317"/>
  <c r="J324" i="197" l="1"/>
  <c r="I325"/>
  <c r="T327"/>
  <c r="R327" s="1"/>
  <c r="K328"/>
  <c r="I323" i="196"/>
  <c r="J322"/>
  <c r="T320"/>
  <c r="R320" s="1"/>
  <c r="T319" i="195"/>
  <c r="R319" s="1"/>
  <c r="K320"/>
  <c r="J321"/>
  <c r="I322"/>
  <c r="T319" i="194"/>
  <c r="R319" s="1"/>
  <c r="K320"/>
  <c r="J321"/>
  <c r="I322"/>
  <c r="T320" i="193"/>
  <c r="R320" s="1"/>
  <c r="K321"/>
  <c r="L320"/>
  <c r="J322"/>
  <c r="I323"/>
  <c r="L320" i="192"/>
  <c r="T320"/>
  <c r="R320" s="1"/>
  <c r="K321"/>
  <c r="J325"/>
  <c r="I326"/>
  <c r="T338" i="143"/>
  <c r="R338" s="1"/>
  <c r="L338"/>
  <c r="K339"/>
  <c r="J317"/>
  <c r="I318"/>
  <c r="J325" i="197" l="1"/>
  <c r="I326"/>
  <c r="K329"/>
  <c r="T328"/>
  <c r="R328" s="1"/>
  <c r="T321" i="196"/>
  <c r="R321" s="1"/>
  <c r="J323"/>
  <c r="I324"/>
  <c r="K321" i="195"/>
  <c r="T320"/>
  <c r="R320" s="1"/>
  <c r="J322"/>
  <c r="I323"/>
  <c r="I323" i="194"/>
  <c r="J322"/>
  <c r="K321"/>
  <c r="T320"/>
  <c r="R320" s="1"/>
  <c r="I324" i="193"/>
  <c r="J323"/>
  <c r="L321"/>
  <c r="T321"/>
  <c r="R321" s="1"/>
  <c r="K322"/>
  <c r="T321" i="192"/>
  <c r="R321" s="1"/>
  <c r="K322"/>
  <c r="L321"/>
  <c r="I327"/>
  <c r="J326"/>
  <c r="T339" i="143"/>
  <c r="R339" s="1"/>
  <c r="K340"/>
  <c r="L339"/>
  <c r="I319"/>
  <c r="J318"/>
  <c r="K330" i="197" l="1"/>
  <c r="T329"/>
  <c r="R329" s="1"/>
  <c r="J326"/>
  <c r="I327"/>
  <c r="I325" i="196"/>
  <c r="J324"/>
  <c r="T322"/>
  <c r="R322" s="1"/>
  <c r="J323" i="195"/>
  <c r="I324"/>
  <c r="T321"/>
  <c r="R321" s="1"/>
  <c r="K322"/>
  <c r="T321" i="194"/>
  <c r="R321" s="1"/>
  <c r="K322"/>
  <c r="U61" s="1"/>
  <c r="U67" s="1"/>
  <c r="X66" s="1"/>
  <c r="J323"/>
  <c r="I324"/>
  <c r="T322" i="193"/>
  <c r="R322" s="1"/>
  <c r="K323"/>
  <c r="L322"/>
  <c r="J324"/>
  <c r="I325"/>
  <c r="L322" i="192"/>
  <c r="T322"/>
  <c r="R322" s="1"/>
  <c r="K323"/>
  <c r="J327"/>
  <c r="I328"/>
  <c r="K341" i="143"/>
  <c r="T340"/>
  <c r="R340" s="1"/>
  <c r="L340"/>
  <c r="I320"/>
  <c r="J319"/>
  <c r="J327" i="197" l="1"/>
  <c r="I328"/>
  <c r="K331"/>
  <c r="T330"/>
  <c r="R330" s="1"/>
  <c r="T323" i="196"/>
  <c r="R323" s="1"/>
  <c r="J325"/>
  <c r="I326"/>
  <c r="I325" i="195"/>
  <c r="J324"/>
  <c r="K323"/>
  <c r="T322"/>
  <c r="R322" s="1"/>
  <c r="I325" i="194"/>
  <c r="J324"/>
  <c r="T322"/>
  <c r="R322" s="1"/>
  <c r="K323"/>
  <c r="I326" i="193"/>
  <c r="J325"/>
  <c r="L323"/>
  <c r="T323"/>
  <c r="R323" s="1"/>
  <c r="K324"/>
  <c r="T323" i="192"/>
  <c r="R323" s="1"/>
  <c r="K324"/>
  <c r="L323"/>
  <c r="I329"/>
  <c r="J328"/>
  <c r="K342" i="143"/>
  <c r="T341"/>
  <c r="R341" s="1"/>
  <c r="L341"/>
  <c r="J320"/>
  <c r="I321"/>
  <c r="K332" i="197" l="1"/>
  <c r="T331"/>
  <c r="R331" s="1"/>
  <c r="J328"/>
  <c r="I329"/>
  <c r="I327" i="196"/>
  <c r="J326"/>
  <c r="T324"/>
  <c r="R324" s="1"/>
  <c r="T323" i="195"/>
  <c r="R323" s="1"/>
  <c r="K324"/>
  <c r="J325"/>
  <c r="I326"/>
  <c r="T323" i="194"/>
  <c r="R323" s="1"/>
  <c r="K324"/>
  <c r="J325"/>
  <c r="I326"/>
  <c r="T324" i="193"/>
  <c r="R324" s="1"/>
  <c r="K325"/>
  <c r="L324"/>
  <c r="J326"/>
  <c r="I327"/>
  <c r="L324" i="192"/>
  <c r="K325"/>
  <c r="T324"/>
  <c r="R324" s="1"/>
  <c r="J329"/>
  <c r="I330"/>
  <c r="L342" i="143"/>
  <c r="K343"/>
  <c r="T342"/>
  <c r="R342" s="1"/>
  <c r="J321"/>
  <c r="I322"/>
  <c r="J329" i="197" l="1"/>
  <c r="I330"/>
  <c r="K333"/>
  <c r="T332"/>
  <c r="R332" s="1"/>
  <c r="T325" i="196"/>
  <c r="R325" s="1"/>
  <c r="J327"/>
  <c r="I328"/>
  <c r="J326" i="195"/>
  <c r="I327"/>
  <c r="K325"/>
  <c r="T324"/>
  <c r="R324" s="1"/>
  <c r="I327" i="194"/>
  <c r="J326"/>
  <c r="K325"/>
  <c r="T324"/>
  <c r="R324" s="1"/>
  <c r="I328" i="193"/>
  <c r="J327"/>
  <c r="L325"/>
  <c r="T325"/>
  <c r="R325" s="1"/>
  <c r="K326"/>
  <c r="I331" i="192"/>
  <c r="J330"/>
  <c r="T325"/>
  <c r="R325" s="1"/>
  <c r="K326"/>
  <c r="L325"/>
  <c r="L343" i="143"/>
  <c r="K344"/>
  <c r="T343"/>
  <c r="R343" s="1"/>
  <c r="I323"/>
  <c r="J322"/>
  <c r="K334" i="197" l="1"/>
  <c r="T333"/>
  <c r="R333" s="1"/>
  <c r="J330"/>
  <c r="I331"/>
  <c r="I329" i="196"/>
  <c r="J328"/>
  <c r="T326"/>
  <c r="R326" s="1"/>
  <c r="T325" i="195"/>
  <c r="R325" s="1"/>
  <c r="K326"/>
  <c r="J327"/>
  <c r="I328"/>
  <c r="T325" i="194"/>
  <c r="R325" s="1"/>
  <c r="K326"/>
  <c r="J327"/>
  <c r="I328"/>
  <c r="T326" i="193"/>
  <c r="R326" s="1"/>
  <c r="K327"/>
  <c r="L326"/>
  <c r="J328"/>
  <c r="I329"/>
  <c r="L326" i="192"/>
  <c r="T326"/>
  <c r="R326" s="1"/>
  <c r="K327"/>
  <c r="J331"/>
  <c r="I332"/>
  <c r="L344" i="143"/>
  <c r="K345"/>
  <c r="T344"/>
  <c r="R344" s="1"/>
  <c r="I324"/>
  <c r="J323"/>
  <c r="J331" i="197" l="1"/>
  <c r="I332"/>
  <c r="K335"/>
  <c r="T334"/>
  <c r="R334" s="1"/>
  <c r="T327" i="196"/>
  <c r="R327" s="1"/>
  <c r="J329"/>
  <c r="I330"/>
  <c r="I329" i="195"/>
  <c r="J328"/>
  <c r="K327"/>
  <c r="T326"/>
  <c r="R326" s="1"/>
  <c r="I329" i="194"/>
  <c r="J328"/>
  <c r="T326"/>
  <c r="R326" s="1"/>
  <c r="K327"/>
  <c r="I330" i="193"/>
  <c r="J329"/>
  <c r="L327"/>
  <c r="T327"/>
  <c r="R327" s="1"/>
  <c r="K328"/>
  <c r="T327" i="192"/>
  <c r="R327" s="1"/>
  <c r="K328"/>
  <c r="L327"/>
  <c r="I333"/>
  <c r="J332"/>
  <c r="K346" i="143"/>
  <c r="T345"/>
  <c r="R345" s="1"/>
  <c r="L345"/>
  <c r="J324"/>
  <c r="I325"/>
  <c r="K336" i="197" l="1"/>
  <c r="T335"/>
  <c r="R335" s="1"/>
  <c r="J332"/>
  <c r="I333"/>
  <c r="I331" i="196"/>
  <c r="J330"/>
  <c r="T328"/>
  <c r="R328" s="1"/>
  <c r="T327" i="195"/>
  <c r="R327" s="1"/>
  <c r="K328"/>
  <c r="J329"/>
  <c r="I330"/>
  <c r="T327" i="194"/>
  <c r="R327" s="1"/>
  <c r="K328"/>
  <c r="J329"/>
  <c r="I330"/>
  <c r="T328" i="193"/>
  <c r="R328" s="1"/>
  <c r="K329"/>
  <c r="L328"/>
  <c r="J330"/>
  <c r="I331"/>
  <c r="L328" i="192"/>
  <c r="T328"/>
  <c r="R328" s="1"/>
  <c r="K329"/>
  <c r="J333"/>
  <c r="I334"/>
  <c r="K347" i="143"/>
  <c r="L346"/>
  <c r="T346"/>
  <c r="R346" s="1"/>
  <c r="J325"/>
  <c r="I326"/>
  <c r="J333" i="197" l="1"/>
  <c r="I334"/>
  <c r="K337"/>
  <c r="T336"/>
  <c r="R336" s="1"/>
  <c r="T329" i="196"/>
  <c r="R329" s="1"/>
  <c r="J331"/>
  <c r="I332"/>
  <c r="J330" i="195"/>
  <c r="I331"/>
  <c r="K329"/>
  <c r="T328"/>
  <c r="R328" s="1"/>
  <c r="I331" i="194"/>
  <c r="J330"/>
  <c r="K329"/>
  <c r="T328"/>
  <c r="R328" s="1"/>
  <c r="I332" i="193"/>
  <c r="J331"/>
  <c r="L329"/>
  <c r="T329"/>
  <c r="R329" s="1"/>
  <c r="K330"/>
  <c r="T329" i="192"/>
  <c r="R329" s="1"/>
  <c r="K330"/>
  <c r="L329"/>
  <c r="I335"/>
  <c r="J334"/>
  <c r="L347" i="143"/>
  <c r="K348"/>
  <c r="T347"/>
  <c r="R347" s="1"/>
  <c r="J326"/>
  <c r="I327"/>
  <c r="K338" i="197" l="1"/>
  <c r="T337"/>
  <c r="R337" s="1"/>
  <c r="J334"/>
  <c r="I335"/>
  <c r="I333" i="196"/>
  <c r="J332"/>
  <c r="T330"/>
  <c r="R330" s="1"/>
  <c r="T329" i="195"/>
  <c r="R329" s="1"/>
  <c r="K330"/>
  <c r="J331"/>
  <c r="I332"/>
  <c r="T329" i="194"/>
  <c r="R329" s="1"/>
  <c r="K330"/>
  <c r="J331"/>
  <c r="I332"/>
  <c r="T330" i="193"/>
  <c r="R330" s="1"/>
  <c r="K331"/>
  <c r="L330"/>
  <c r="J332"/>
  <c r="I333"/>
  <c r="L330" i="192"/>
  <c r="T330"/>
  <c r="R330" s="1"/>
  <c r="K331"/>
  <c r="J335"/>
  <c r="I336"/>
  <c r="K349" i="143"/>
  <c r="T348"/>
  <c r="R348" s="1"/>
  <c r="L348"/>
  <c r="I328"/>
  <c r="J327"/>
  <c r="J335" i="197" l="1"/>
  <c r="I336"/>
  <c r="K339"/>
  <c r="T338"/>
  <c r="R338" s="1"/>
  <c r="T331" i="196"/>
  <c r="R331" s="1"/>
  <c r="J333"/>
  <c r="I334"/>
  <c r="I333" i="195"/>
  <c r="J332"/>
  <c r="K331"/>
  <c r="T330"/>
  <c r="R330" s="1"/>
  <c r="I333" i="194"/>
  <c r="J332"/>
  <c r="T330"/>
  <c r="R330" s="1"/>
  <c r="K331"/>
  <c r="I334" i="193"/>
  <c r="J333"/>
  <c r="L331"/>
  <c r="T331"/>
  <c r="R331" s="1"/>
  <c r="K332"/>
  <c r="T331" i="192"/>
  <c r="R331" s="1"/>
  <c r="K332"/>
  <c r="L331"/>
  <c r="I337"/>
  <c r="J336"/>
  <c r="L349" i="143"/>
  <c r="T349"/>
  <c r="R349" s="1"/>
  <c r="K350"/>
  <c r="J328"/>
  <c r="I329"/>
  <c r="K340" i="197" l="1"/>
  <c r="T339"/>
  <c r="R339" s="1"/>
  <c r="J336"/>
  <c r="I337"/>
  <c r="I335" i="196"/>
  <c r="J334"/>
  <c r="T332"/>
  <c r="R332" s="1"/>
  <c r="T331" i="195"/>
  <c r="R331" s="1"/>
  <c r="K332"/>
  <c r="J333"/>
  <c r="I334"/>
  <c r="T331" i="194"/>
  <c r="R331" s="1"/>
  <c r="K332"/>
  <c r="J333"/>
  <c r="I334"/>
  <c r="T332" i="193"/>
  <c r="R332" s="1"/>
  <c r="K333"/>
  <c r="L332"/>
  <c r="J334"/>
  <c r="I335"/>
  <c r="L332" i="192"/>
  <c r="K333"/>
  <c r="T332"/>
  <c r="R332" s="1"/>
  <c r="J337"/>
  <c r="I338"/>
  <c r="K351" i="143"/>
  <c r="T350"/>
  <c r="R350" s="1"/>
  <c r="L350"/>
  <c r="J329"/>
  <c r="I330"/>
  <c r="J337" i="197" l="1"/>
  <c r="I338"/>
  <c r="K341"/>
  <c r="T340"/>
  <c r="R340" s="1"/>
  <c r="T333" i="196"/>
  <c r="R333" s="1"/>
  <c r="J335"/>
  <c r="I336"/>
  <c r="J334" i="195"/>
  <c r="I335"/>
  <c r="K333"/>
  <c r="T332"/>
  <c r="R332" s="1"/>
  <c r="I335" i="194"/>
  <c r="J334"/>
  <c r="K333"/>
  <c r="T332"/>
  <c r="R332" s="1"/>
  <c r="I336" i="193"/>
  <c r="J335"/>
  <c r="L333"/>
  <c r="T333"/>
  <c r="R333" s="1"/>
  <c r="K334"/>
  <c r="I339" i="192"/>
  <c r="J338"/>
  <c r="T333"/>
  <c r="R333" s="1"/>
  <c r="K334"/>
  <c r="L333"/>
  <c r="T351" i="143"/>
  <c r="R351" s="1"/>
  <c r="K352"/>
  <c r="L351"/>
  <c r="J330"/>
  <c r="I331"/>
  <c r="K342" i="197" l="1"/>
  <c r="T341"/>
  <c r="R341" s="1"/>
  <c r="J338"/>
  <c r="I339"/>
  <c r="I337" i="196"/>
  <c r="J336"/>
  <c r="T334"/>
  <c r="R334" s="1"/>
  <c r="J335" i="195"/>
  <c r="I336"/>
  <c r="T333"/>
  <c r="R333" s="1"/>
  <c r="K334"/>
  <c r="T333" i="194"/>
  <c r="R333" s="1"/>
  <c r="K334"/>
  <c r="J335"/>
  <c r="I336"/>
  <c r="T334" i="193"/>
  <c r="R334" s="1"/>
  <c r="K335"/>
  <c r="L334"/>
  <c r="J336"/>
  <c r="I337"/>
  <c r="L334" i="192"/>
  <c r="T334"/>
  <c r="R334" s="1"/>
  <c r="K335"/>
  <c r="J339"/>
  <c r="I340"/>
  <c r="K353" i="143"/>
  <c r="T352"/>
  <c r="R352" s="1"/>
  <c r="L352"/>
  <c r="J331"/>
  <c r="I332"/>
  <c r="J339" i="197" l="1"/>
  <c r="I340"/>
  <c r="K343"/>
  <c r="T342"/>
  <c r="R342" s="1"/>
  <c r="T335" i="196"/>
  <c r="R335" s="1"/>
  <c r="J337"/>
  <c r="I338"/>
  <c r="I337" i="195"/>
  <c r="J336"/>
  <c r="K335"/>
  <c r="T334"/>
  <c r="R334" s="1"/>
  <c r="I337" i="194"/>
  <c r="J336"/>
  <c r="T334"/>
  <c r="R334" s="1"/>
  <c r="K335"/>
  <c r="I338" i="193"/>
  <c r="J337"/>
  <c r="L335"/>
  <c r="T335"/>
  <c r="R335" s="1"/>
  <c r="K336"/>
  <c r="T335" i="192"/>
  <c r="R335" s="1"/>
  <c r="K336"/>
  <c r="L335"/>
  <c r="I341"/>
  <c r="J340"/>
  <c r="T353" i="143"/>
  <c r="R353" s="1"/>
  <c r="K354"/>
  <c r="L353"/>
  <c r="J332"/>
  <c r="I333"/>
  <c r="J340" i="197" l="1"/>
  <c r="I341"/>
  <c r="K344"/>
  <c r="T343"/>
  <c r="R343" s="1"/>
  <c r="J338" i="196"/>
  <c r="I339"/>
  <c r="T336"/>
  <c r="R336" s="1"/>
  <c r="T335" i="195"/>
  <c r="R335" s="1"/>
  <c r="K336"/>
  <c r="J337"/>
  <c r="I338"/>
  <c r="T335" i="194"/>
  <c r="R335" s="1"/>
  <c r="K336"/>
  <c r="J337"/>
  <c r="I338"/>
  <c r="T336" i="193"/>
  <c r="R336" s="1"/>
  <c r="K337"/>
  <c r="L336"/>
  <c r="J338"/>
  <c r="I339"/>
  <c r="L336" i="192"/>
  <c r="T336"/>
  <c r="R336" s="1"/>
  <c r="K337"/>
  <c r="J341"/>
  <c r="I342"/>
  <c r="K355" i="143"/>
  <c r="T354"/>
  <c r="R354" s="1"/>
  <c r="L354"/>
  <c r="I334"/>
  <c r="J333"/>
  <c r="K345" i="197" l="1"/>
  <c r="T344"/>
  <c r="R344" s="1"/>
  <c r="J341"/>
  <c r="I342"/>
  <c r="T337" i="196"/>
  <c r="R337" s="1"/>
  <c r="I340"/>
  <c r="J339"/>
  <c r="J338" i="195"/>
  <c r="I339"/>
  <c r="K337"/>
  <c r="T336"/>
  <c r="R336" s="1"/>
  <c r="I339" i="194"/>
  <c r="J338"/>
  <c r="K337"/>
  <c r="T336"/>
  <c r="R336" s="1"/>
  <c r="I340" i="193"/>
  <c r="J339"/>
  <c r="L337"/>
  <c r="T337"/>
  <c r="R337" s="1"/>
  <c r="K338"/>
  <c r="T337" i="192"/>
  <c r="R337" s="1"/>
  <c r="K338"/>
  <c r="L337"/>
  <c r="I343"/>
  <c r="J342"/>
  <c r="T355" i="143"/>
  <c r="R355" s="1"/>
  <c r="L355"/>
  <c r="I335"/>
  <c r="J334"/>
  <c r="J342" i="197" l="1"/>
  <c r="I343"/>
  <c r="K346"/>
  <c r="T345"/>
  <c r="R345" s="1"/>
  <c r="T338" i="196"/>
  <c r="R338" s="1"/>
  <c r="J340"/>
  <c r="I341"/>
  <c r="J339" i="195"/>
  <c r="I340"/>
  <c r="T337"/>
  <c r="R337" s="1"/>
  <c r="K338"/>
  <c r="T337" i="194"/>
  <c r="R337" s="1"/>
  <c r="K338"/>
  <c r="J339"/>
  <c r="I340"/>
  <c r="T338" i="193"/>
  <c r="R338" s="1"/>
  <c r="K339"/>
  <c r="L338"/>
  <c r="J340"/>
  <c r="I341"/>
  <c r="L338" i="192"/>
  <c r="T338"/>
  <c r="R338" s="1"/>
  <c r="K339"/>
  <c r="J343"/>
  <c r="I344"/>
  <c r="T356" i="143"/>
  <c r="R356" s="1"/>
  <c r="K357"/>
  <c r="J335"/>
  <c r="I336"/>
  <c r="K347" i="197" l="1"/>
  <c r="T346"/>
  <c r="R346" s="1"/>
  <c r="J343"/>
  <c r="I344"/>
  <c r="T339" i="196"/>
  <c r="R339" s="1"/>
  <c r="I342"/>
  <c r="J341"/>
  <c r="K339" i="195"/>
  <c r="T338"/>
  <c r="R338" s="1"/>
  <c r="I341"/>
  <c r="J340"/>
  <c r="I341" i="194"/>
  <c r="J340"/>
  <c r="T338"/>
  <c r="R338" s="1"/>
  <c r="K339"/>
  <c r="I342" i="193"/>
  <c r="J341"/>
  <c r="L339"/>
  <c r="T339"/>
  <c r="R339" s="1"/>
  <c r="K340"/>
  <c r="T339" i="192"/>
  <c r="R339" s="1"/>
  <c r="K340"/>
  <c r="L339"/>
  <c r="I345"/>
  <c r="J344"/>
  <c r="K358" i="143"/>
  <c r="T357"/>
  <c r="R357" s="1"/>
  <c r="L357"/>
  <c r="J336"/>
  <c r="I337"/>
  <c r="J344" i="197" l="1"/>
  <c r="I345"/>
  <c r="K348"/>
  <c r="T347"/>
  <c r="R347" s="1"/>
  <c r="T340" i="196"/>
  <c r="R340" s="1"/>
  <c r="J342"/>
  <c r="I343"/>
  <c r="T339" i="195"/>
  <c r="R339" s="1"/>
  <c r="K340"/>
  <c r="J341"/>
  <c r="I342"/>
  <c r="T339" i="194"/>
  <c r="R339" s="1"/>
  <c r="K340"/>
  <c r="J341"/>
  <c r="I342"/>
  <c r="T340" i="193"/>
  <c r="R340" s="1"/>
  <c r="K341"/>
  <c r="L340"/>
  <c r="J342"/>
  <c r="I343"/>
  <c r="L340" i="192"/>
  <c r="T340"/>
  <c r="R340" s="1"/>
  <c r="K341"/>
  <c r="J345"/>
  <c r="I346"/>
  <c r="L358" i="143"/>
  <c r="K359"/>
  <c r="T358"/>
  <c r="R358" s="1"/>
  <c r="I338"/>
  <c r="J337"/>
  <c r="K349" i="197" l="1"/>
  <c r="T348"/>
  <c r="R348" s="1"/>
  <c r="J345"/>
  <c r="I346"/>
  <c r="I344" i="196"/>
  <c r="J343"/>
  <c r="T341"/>
  <c r="R341" s="1"/>
  <c r="K341" i="195"/>
  <c r="T340"/>
  <c r="R340" s="1"/>
  <c r="J342"/>
  <c r="I343"/>
  <c r="I343" i="194"/>
  <c r="J342"/>
  <c r="K341"/>
  <c r="T340"/>
  <c r="R340" s="1"/>
  <c r="I344" i="193"/>
  <c r="J343"/>
  <c r="L341"/>
  <c r="T341"/>
  <c r="R341" s="1"/>
  <c r="K342"/>
  <c r="T341" i="192"/>
  <c r="R341" s="1"/>
  <c r="K342"/>
  <c r="L341"/>
  <c r="I347"/>
  <c r="J346"/>
  <c r="K360" i="143"/>
  <c r="T359"/>
  <c r="R359" s="1"/>
  <c r="L359"/>
  <c r="J338"/>
  <c r="I339"/>
  <c r="J346" i="197" l="1"/>
  <c r="I347"/>
  <c r="K350"/>
  <c r="T349"/>
  <c r="R349" s="1"/>
  <c r="T342" i="196"/>
  <c r="R342" s="1"/>
  <c r="J344"/>
  <c r="I345"/>
  <c r="J343" i="195"/>
  <c r="I344"/>
  <c r="T341"/>
  <c r="R341" s="1"/>
  <c r="K342"/>
  <c r="T341" i="194"/>
  <c r="R341" s="1"/>
  <c r="K342"/>
  <c r="J343"/>
  <c r="I344"/>
  <c r="T342" i="193"/>
  <c r="R342" s="1"/>
  <c r="K343"/>
  <c r="L342"/>
  <c r="J344"/>
  <c r="I345"/>
  <c r="L342" i="192"/>
  <c r="T342"/>
  <c r="R342" s="1"/>
  <c r="K343"/>
  <c r="J347"/>
  <c r="I348"/>
  <c r="L360" i="143"/>
  <c r="K361"/>
  <c r="T360"/>
  <c r="R360" s="1"/>
  <c r="J339"/>
  <c r="I340"/>
  <c r="K351" i="197" l="1"/>
  <c r="T350"/>
  <c r="R350" s="1"/>
  <c r="J347"/>
  <c r="I348"/>
  <c r="T343" i="196"/>
  <c r="R343" s="1"/>
  <c r="I346"/>
  <c r="J345"/>
  <c r="I345" i="195"/>
  <c r="J344"/>
  <c r="K343"/>
  <c r="T342"/>
  <c r="R342" s="1"/>
  <c r="I345" i="194"/>
  <c r="J344"/>
  <c r="T342"/>
  <c r="R342" s="1"/>
  <c r="K343"/>
  <c r="I346" i="193"/>
  <c r="J345"/>
  <c r="L343"/>
  <c r="T343"/>
  <c r="R343" s="1"/>
  <c r="K344"/>
  <c r="T343" i="192"/>
  <c r="R343" s="1"/>
  <c r="K344"/>
  <c r="L343"/>
  <c r="I349"/>
  <c r="J348"/>
  <c r="L361" i="143"/>
  <c r="T361"/>
  <c r="R361" s="1"/>
  <c r="K362"/>
  <c r="I341"/>
  <c r="J340"/>
  <c r="J348" i="197" l="1"/>
  <c r="I349"/>
  <c r="T351"/>
  <c r="R351" s="1"/>
  <c r="K352"/>
  <c r="T344" i="196"/>
  <c r="R344" s="1"/>
  <c r="J346"/>
  <c r="I347"/>
  <c r="T343" i="195"/>
  <c r="R343" s="1"/>
  <c r="K344"/>
  <c r="J345"/>
  <c r="I346"/>
  <c r="T343" i="194"/>
  <c r="R343" s="1"/>
  <c r="K344"/>
  <c r="J345"/>
  <c r="I346"/>
  <c r="T344" i="193"/>
  <c r="R344" s="1"/>
  <c r="K345"/>
  <c r="L344"/>
  <c r="J346"/>
  <c r="I347"/>
  <c r="L344" i="192"/>
  <c r="K345"/>
  <c r="T344"/>
  <c r="R344" s="1"/>
  <c r="J349"/>
  <c r="I350"/>
  <c r="L362" i="143"/>
  <c r="K363"/>
  <c r="T362"/>
  <c r="R362" s="1"/>
  <c r="I342"/>
  <c r="J341"/>
  <c r="K353" i="197" l="1"/>
  <c r="T352"/>
  <c r="R352" s="1"/>
  <c r="J349"/>
  <c r="I350"/>
  <c r="I348" i="196"/>
  <c r="J347"/>
  <c r="T345"/>
  <c r="R345" s="1"/>
  <c r="J346" i="195"/>
  <c r="I347"/>
  <c r="K345"/>
  <c r="T344"/>
  <c r="R344" s="1"/>
  <c r="I347" i="194"/>
  <c r="J346"/>
  <c r="K345"/>
  <c r="T344"/>
  <c r="R344" s="1"/>
  <c r="I348" i="193"/>
  <c r="J347"/>
  <c r="L345"/>
  <c r="T345"/>
  <c r="R345" s="1"/>
  <c r="K346"/>
  <c r="I351" i="192"/>
  <c r="J350"/>
  <c r="T345"/>
  <c r="R345" s="1"/>
  <c r="K346"/>
  <c r="L345"/>
  <c r="L363" i="143"/>
  <c r="K364"/>
  <c r="T363"/>
  <c r="R363" s="1"/>
  <c r="I343"/>
  <c r="J342"/>
  <c r="J350" i="197" l="1"/>
  <c r="I351"/>
  <c r="K354"/>
  <c r="T353"/>
  <c r="R353" s="1"/>
  <c r="T346" i="196"/>
  <c r="R346" s="1"/>
  <c r="J348"/>
  <c r="I349"/>
  <c r="J347" i="195"/>
  <c r="I348"/>
  <c r="T345"/>
  <c r="R345" s="1"/>
  <c r="K346"/>
  <c r="U61" s="1"/>
  <c r="U67" s="1"/>
  <c r="X66" s="1"/>
  <c r="T345" i="194"/>
  <c r="R345" s="1"/>
  <c r="K346"/>
  <c r="J347"/>
  <c r="I348"/>
  <c r="T346" i="193"/>
  <c r="R346" s="1"/>
  <c r="K347"/>
  <c r="L346"/>
  <c r="J348"/>
  <c r="I349"/>
  <c r="L346" i="192"/>
  <c r="T346"/>
  <c r="R346" s="1"/>
  <c r="K347"/>
  <c r="J351"/>
  <c r="I352"/>
  <c r="K365" i="143"/>
  <c r="T364"/>
  <c r="R364" s="1"/>
  <c r="L364"/>
  <c r="I344"/>
  <c r="J343"/>
  <c r="J351" i="197" l="1"/>
  <c r="I352"/>
  <c r="K355"/>
  <c r="T354"/>
  <c r="R354" s="1"/>
  <c r="I350" i="196"/>
  <c r="J349"/>
  <c r="T347"/>
  <c r="R347" s="1"/>
  <c r="I349" i="195"/>
  <c r="J348"/>
  <c r="K347"/>
  <c r="T346"/>
  <c r="R346" s="1"/>
  <c r="I349" i="194"/>
  <c r="J348"/>
  <c r="T346"/>
  <c r="R346" s="1"/>
  <c r="K347"/>
  <c r="I350" i="193"/>
  <c r="J349"/>
  <c r="L347"/>
  <c r="T347"/>
  <c r="R347" s="1"/>
  <c r="K348"/>
  <c r="I353" i="192"/>
  <c r="J352"/>
  <c r="T347"/>
  <c r="R347" s="1"/>
  <c r="K348"/>
  <c r="L347"/>
  <c r="T365" i="143"/>
  <c r="R365" s="1"/>
  <c r="L365"/>
  <c r="K366"/>
  <c r="J344"/>
  <c r="I345"/>
  <c r="J352" i="197" l="1"/>
  <c r="I353"/>
  <c r="K356"/>
  <c r="T355"/>
  <c r="R355" s="1"/>
  <c r="T348" i="196"/>
  <c r="R348" s="1"/>
  <c r="J350"/>
  <c r="I351"/>
  <c r="T347" i="195"/>
  <c r="R347" s="1"/>
  <c r="K348"/>
  <c r="J349"/>
  <c r="I350"/>
  <c r="T347" i="194"/>
  <c r="R347" s="1"/>
  <c r="K348"/>
  <c r="J349"/>
  <c r="I350"/>
  <c r="T348" i="193"/>
  <c r="R348" s="1"/>
  <c r="K349"/>
  <c r="L348"/>
  <c r="J350"/>
  <c r="I351"/>
  <c r="L348" i="192"/>
  <c r="T348"/>
  <c r="R348" s="1"/>
  <c r="K349"/>
  <c r="J353"/>
  <c r="I354"/>
  <c r="L366" i="143"/>
  <c r="K367"/>
  <c r="T366"/>
  <c r="R366" s="1"/>
  <c r="I346"/>
  <c r="J345"/>
  <c r="K357" i="197" l="1"/>
  <c r="T356"/>
  <c r="R356" s="1"/>
  <c r="J353"/>
  <c r="I354"/>
  <c r="I352" i="196"/>
  <c r="J351"/>
  <c r="T349"/>
  <c r="R349" s="1"/>
  <c r="J350" i="195"/>
  <c r="I351"/>
  <c r="K349"/>
  <c r="T348"/>
  <c r="R348" s="1"/>
  <c r="I351" i="194"/>
  <c r="J350"/>
  <c r="K349"/>
  <c r="T348"/>
  <c r="R348" s="1"/>
  <c r="I352" i="193"/>
  <c r="J351"/>
  <c r="L349"/>
  <c r="T349"/>
  <c r="R349" s="1"/>
  <c r="K350"/>
  <c r="I355" i="192"/>
  <c r="J354"/>
  <c r="T349"/>
  <c r="R349" s="1"/>
  <c r="K350"/>
  <c r="L349"/>
  <c r="T367" i="143"/>
  <c r="R367" s="1"/>
  <c r="L367"/>
  <c r="K368"/>
  <c r="J346"/>
  <c r="I347"/>
  <c r="J354" i="197" l="1"/>
  <c r="I355"/>
  <c r="K358"/>
  <c r="T357"/>
  <c r="R357" s="1"/>
  <c r="T350" i="196"/>
  <c r="R350" s="1"/>
  <c r="J352"/>
  <c r="I353"/>
  <c r="T349" i="195"/>
  <c r="R349" s="1"/>
  <c r="K350"/>
  <c r="J351"/>
  <c r="I352"/>
  <c r="T349" i="194"/>
  <c r="R349" s="1"/>
  <c r="K350"/>
  <c r="J351"/>
  <c r="I352"/>
  <c r="T350" i="193"/>
  <c r="R350" s="1"/>
  <c r="K351"/>
  <c r="L350"/>
  <c r="J352"/>
  <c r="I353"/>
  <c r="L350" i="192"/>
  <c r="T350"/>
  <c r="R350" s="1"/>
  <c r="K351"/>
  <c r="J355"/>
  <c r="I356"/>
  <c r="L368" i="143"/>
  <c r="K369"/>
  <c r="T368"/>
  <c r="R368" s="1"/>
  <c r="I348"/>
  <c r="J347"/>
  <c r="J355" i="197" l="1"/>
  <c r="I356"/>
  <c r="K359"/>
  <c r="T358"/>
  <c r="R358" s="1"/>
  <c r="I354" i="196"/>
  <c r="J353"/>
  <c r="T351"/>
  <c r="R351" s="1"/>
  <c r="I353" i="195"/>
  <c r="J352"/>
  <c r="K351"/>
  <c r="T350"/>
  <c r="R350" s="1"/>
  <c r="I353" i="194"/>
  <c r="J352"/>
  <c r="T350"/>
  <c r="R350" s="1"/>
  <c r="K351"/>
  <c r="I354" i="193"/>
  <c r="J353"/>
  <c r="L351"/>
  <c r="T351"/>
  <c r="R351" s="1"/>
  <c r="K352"/>
  <c r="T351" i="192"/>
  <c r="R351" s="1"/>
  <c r="K352"/>
  <c r="L351"/>
  <c r="I357"/>
  <c r="J356"/>
  <c r="K370" i="143"/>
  <c r="T369"/>
  <c r="R369" s="1"/>
  <c r="L369"/>
  <c r="J348"/>
  <c r="I349"/>
  <c r="J356" i="197" l="1"/>
  <c r="I357"/>
  <c r="K360"/>
  <c r="T359"/>
  <c r="R359" s="1"/>
  <c r="T352" i="196"/>
  <c r="R352" s="1"/>
  <c r="J354"/>
  <c r="I355"/>
  <c r="T351" i="195"/>
  <c r="R351" s="1"/>
  <c r="K352"/>
  <c r="J353"/>
  <c r="I354"/>
  <c r="T351" i="194"/>
  <c r="R351" s="1"/>
  <c r="K352"/>
  <c r="J353"/>
  <c r="I354"/>
  <c r="T352" i="193"/>
  <c r="R352" s="1"/>
  <c r="K353"/>
  <c r="L352"/>
  <c r="J354"/>
  <c r="I355"/>
  <c r="L352" i="192"/>
  <c r="K353"/>
  <c r="T352"/>
  <c r="R352" s="1"/>
  <c r="J357"/>
  <c r="I358"/>
  <c r="L370" i="143"/>
  <c r="K371"/>
  <c r="T370"/>
  <c r="R370" s="1"/>
  <c r="I350"/>
  <c r="J349"/>
  <c r="J357" i="197" l="1"/>
  <c r="I358"/>
  <c r="K361"/>
  <c r="T360"/>
  <c r="R360" s="1"/>
  <c r="I356" i="196"/>
  <c r="J355"/>
  <c r="T353"/>
  <c r="R353" s="1"/>
  <c r="K353" i="195"/>
  <c r="T352"/>
  <c r="R352" s="1"/>
  <c r="J354"/>
  <c r="I355"/>
  <c r="I355" i="194"/>
  <c r="J354"/>
  <c r="K353"/>
  <c r="T352"/>
  <c r="R352" s="1"/>
  <c r="I356" i="193"/>
  <c r="J355"/>
  <c r="L353"/>
  <c r="T353"/>
  <c r="R353" s="1"/>
  <c r="K354"/>
  <c r="I359" i="192"/>
  <c r="J358"/>
  <c r="T353"/>
  <c r="R353" s="1"/>
  <c r="K354"/>
  <c r="L353"/>
  <c r="T371" i="143"/>
  <c r="R371" s="1"/>
  <c r="K372"/>
  <c r="L371"/>
  <c r="I351"/>
  <c r="J350"/>
  <c r="K362" i="197" l="1"/>
  <c r="T361"/>
  <c r="R361" s="1"/>
  <c r="J358"/>
  <c r="I359"/>
  <c r="T354" i="196"/>
  <c r="R354" s="1"/>
  <c r="J356"/>
  <c r="I357"/>
  <c r="J355" i="195"/>
  <c r="I356"/>
  <c r="T353"/>
  <c r="R353" s="1"/>
  <c r="K354"/>
  <c r="T353" i="194"/>
  <c r="R353" s="1"/>
  <c r="K354"/>
  <c r="J355"/>
  <c r="I356"/>
  <c r="J356" i="193"/>
  <c r="I357"/>
  <c r="T354"/>
  <c r="R354" s="1"/>
  <c r="K355"/>
  <c r="L354"/>
  <c r="L354" i="192"/>
  <c r="T354"/>
  <c r="R354" s="1"/>
  <c r="K355"/>
  <c r="J359"/>
  <c r="I360"/>
  <c r="K373" i="143"/>
  <c r="T372"/>
  <c r="R372" s="1"/>
  <c r="L372"/>
  <c r="J351"/>
  <c r="I352"/>
  <c r="J359" i="197" l="1"/>
  <c r="I360"/>
  <c r="K363"/>
  <c r="T362"/>
  <c r="R362" s="1"/>
  <c r="I358" i="196"/>
  <c r="J357"/>
  <c r="T355"/>
  <c r="R355" s="1"/>
  <c r="T354" i="195"/>
  <c r="R354" s="1"/>
  <c r="K355"/>
  <c r="J356"/>
  <c r="I357"/>
  <c r="I357" i="194"/>
  <c r="J356"/>
  <c r="T354"/>
  <c r="R354" s="1"/>
  <c r="K355"/>
  <c r="L355" i="193"/>
  <c r="T355"/>
  <c r="R355" s="1"/>
  <c r="K356"/>
  <c r="I358"/>
  <c r="J357"/>
  <c r="T355" i="192"/>
  <c r="R355" s="1"/>
  <c r="K356"/>
  <c r="L355"/>
  <c r="I361"/>
  <c r="J360"/>
  <c r="K374" i="143"/>
  <c r="L373"/>
  <c r="T373"/>
  <c r="R373" s="1"/>
  <c r="I353"/>
  <c r="J352"/>
  <c r="K364" i="197" l="1"/>
  <c r="T363"/>
  <c r="R363" s="1"/>
  <c r="J360"/>
  <c r="I361"/>
  <c r="T356" i="196"/>
  <c r="R356" s="1"/>
  <c r="J358"/>
  <c r="I359"/>
  <c r="I358" i="195"/>
  <c r="J357"/>
  <c r="T355"/>
  <c r="R355" s="1"/>
  <c r="K356"/>
  <c r="T355" i="194"/>
  <c r="R355" s="1"/>
  <c r="K356"/>
  <c r="J357"/>
  <c r="I358"/>
  <c r="J358" i="193"/>
  <c r="I359"/>
  <c r="T356"/>
  <c r="R356" s="1"/>
  <c r="K357"/>
  <c r="L356"/>
  <c r="L356" i="192"/>
  <c r="T356"/>
  <c r="R356" s="1"/>
  <c r="K357"/>
  <c r="J361"/>
  <c r="I362"/>
  <c r="K375" i="143"/>
  <c r="T374"/>
  <c r="R374" s="1"/>
  <c r="L374"/>
  <c r="J353"/>
  <c r="I354"/>
  <c r="J361" i="197" l="1"/>
  <c r="I362"/>
  <c r="K365"/>
  <c r="R364"/>
  <c r="T364"/>
  <c r="I360" i="196"/>
  <c r="J359"/>
  <c r="T357"/>
  <c r="R357" s="1"/>
  <c r="J358" i="195"/>
  <c r="I359"/>
  <c r="T356"/>
  <c r="R356" s="1"/>
  <c r="K357"/>
  <c r="I359" i="194"/>
  <c r="J358"/>
  <c r="K357"/>
  <c r="T356"/>
  <c r="R356" s="1"/>
  <c r="L357" i="193"/>
  <c r="T357"/>
  <c r="R357" s="1"/>
  <c r="K358"/>
  <c r="I360"/>
  <c r="J359"/>
  <c r="I363" i="192"/>
  <c r="J362"/>
  <c r="T357"/>
  <c r="R357" s="1"/>
  <c r="K358"/>
  <c r="L357"/>
  <c r="L375" i="143"/>
  <c r="T375"/>
  <c r="R375" s="1"/>
  <c r="K376"/>
  <c r="I355"/>
  <c r="J354"/>
  <c r="K366" i="197" l="1"/>
  <c r="T365"/>
  <c r="R365" s="1"/>
  <c r="J362"/>
  <c r="I363"/>
  <c r="T358" i="196"/>
  <c r="R358" s="1"/>
  <c r="J360"/>
  <c r="I361"/>
  <c r="K358" i="195"/>
  <c r="T357"/>
  <c r="R357" s="1"/>
  <c r="I360"/>
  <c r="J359"/>
  <c r="T357" i="194"/>
  <c r="R357" s="1"/>
  <c r="K358"/>
  <c r="J359"/>
  <c r="I360"/>
  <c r="J360" i="193"/>
  <c r="I361"/>
  <c r="T358"/>
  <c r="R358" s="1"/>
  <c r="K359"/>
  <c r="L358"/>
  <c r="L358" i="192"/>
  <c r="T358"/>
  <c r="R358" s="1"/>
  <c r="K359"/>
  <c r="J363"/>
  <c r="I364"/>
  <c r="L376" i="143"/>
  <c r="K377"/>
  <c r="T376"/>
  <c r="R376" s="1"/>
  <c r="J355"/>
  <c r="I356"/>
  <c r="J363" i="197" l="1"/>
  <c r="I364"/>
  <c r="K367"/>
  <c r="R366"/>
  <c r="T366"/>
  <c r="I362" i="196"/>
  <c r="J361"/>
  <c r="T359"/>
  <c r="R359" s="1"/>
  <c r="T358" i="195"/>
  <c r="R358" s="1"/>
  <c r="K359"/>
  <c r="J360"/>
  <c r="I361"/>
  <c r="I361" i="194"/>
  <c r="J360"/>
  <c r="T358"/>
  <c r="R358" s="1"/>
  <c r="K359"/>
  <c r="I362" i="193"/>
  <c r="J361"/>
  <c r="L359"/>
  <c r="T359"/>
  <c r="R359" s="1"/>
  <c r="K360"/>
  <c r="T359" i="192"/>
  <c r="R359" s="1"/>
  <c r="K360"/>
  <c r="L359"/>
  <c r="I365"/>
  <c r="J364"/>
  <c r="T377" i="143"/>
  <c r="R377" s="1"/>
  <c r="L377"/>
  <c r="K378"/>
  <c r="J356"/>
  <c r="I357"/>
  <c r="K368" i="197" l="1"/>
  <c r="T367"/>
  <c r="R367" s="1"/>
  <c r="J364"/>
  <c r="I365"/>
  <c r="T360" i="196"/>
  <c r="R360" s="1"/>
  <c r="J362"/>
  <c r="I363"/>
  <c r="I362" i="195"/>
  <c r="J361"/>
  <c r="K360"/>
  <c r="T359"/>
  <c r="R359" s="1"/>
  <c r="T359" i="194"/>
  <c r="R359" s="1"/>
  <c r="K360"/>
  <c r="J361"/>
  <c r="I362"/>
  <c r="T360" i="193"/>
  <c r="R360" s="1"/>
  <c r="K361"/>
  <c r="L360"/>
  <c r="J362"/>
  <c r="I363"/>
  <c r="L360" i="192"/>
  <c r="K361"/>
  <c r="T360"/>
  <c r="R360" s="1"/>
  <c r="J365"/>
  <c r="I366"/>
  <c r="L378" i="143"/>
  <c r="K379"/>
  <c r="T378"/>
  <c r="R378" s="1"/>
  <c r="J357"/>
  <c r="I358"/>
  <c r="J365" i="197" l="1"/>
  <c r="I366"/>
  <c r="K369"/>
  <c r="T368"/>
  <c r="R368" s="1"/>
  <c r="I364" i="196"/>
  <c r="J363"/>
  <c r="T361"/>
  <c r="R361" s="1"/>
  <c r="J362" i="195"/>
  <c r="I363"/>
  <c r="T360"/>
  <c r="R360" s="1"/>
  <c r="K361"/>
  <c r="I363" i="194"/>
  <c r="J362"/>
  <c r="K361"/>
  <c r="T360"/>
  <c r="R360" s="1"/>
  <c r="I364" i="193"/>
  <c r="J363"/>
  <c r="L361"/>
  <c r="T361"/>
  <c r="R361" s="1"/>
  <c r="K362"/>
  <c r="I367" i="192"/>
  <c r="J366"/>
  <c r="T361"/>
  <c r="R361" s="1"/>
  <c r="K362"/>
  <c r="L361"/>
  <c r="L379" i="143"/>
  <c r="K380"/>
  <c r="T379"/>
  <c r="R379" s="1"/>
  <c r="J358"/>
  <c r="I359"/>
  <c r="K370" i="197" l="1"/>
  <c r="T369"/>
  <c r="R369" s="1"/>
  <c r="J366"/>
  <c r="I367"/>
  <c r="T362" i="196"/>
  <c r="R362" s="1"/>
  <c r="J364"/>
  <c r="I365"/>
  <c r="J363" i="195"/>
  <c r="I364"/>
  <c r="T361"/>
  <c r="R361" s="1"/>
  <c r="K362"/>
  <c r="T361" i="194"/>
  <c r="R361" s="1"/>
  <c r="K362"/>
  <c r="J363"/>
  <c r="I364"/>
  <c r="T362" i="193"/>
  <c r="R362" s="1"/>
  <c r="K363"/>
  <c r="L362"/>
  <c r="J364"/>
  <c r="I365"/>
  <c r="L362" i="192"/>
  <c r="T362"/>
  <c r="R362" s="1"/>
  <c r="K363"/>
  <c r="J367"/>
  <c r="I368"/>
  <c r="T380" i="143"/>
  <c r="R380" s="1"/>
  <c r="L380"/>
  <c r="K381"/>
  <c r="I360"/>
  <c r="J359"/>
  <c r="J367" i="197" l="1"/>
  <c r="I368"/>
  <c r="K371"/>
  <c r="T370"/>
  <c r="R370" s="1"/>
  <c r="I366" i="196"/>
  <c r="J365"/>
  <c r="T363"/>
  <c r="R363" s="1"/>
  <c r="T362" i="195"/>
  <c r="R362" s="1"/>
  <c r="K363"/>
  <c r="J364"/>
  <c r="I365"/>
  <c r="I365" i="194"/>
  <c r="J364"/>
  <c r="T362"/>
  <c r="R362" s="1"/>
  <c r="K363"/>
  <c r="L363" i="193"/>
  <c r="T363"/>
  <c r="R363" s="1"/>
  <c r="K364"/>
  <c r="I366"/>
  <c r="J365"/>
  <c r="I369" i="192"/>
  <c r="J368"/>
  <c r="T363"/>
  <c r="R363" s="1"/>
  <c r="K364"/>
  <c r="L363"/>
  <c r="K382" i="143"/>
  <c r="T381"/>
  <c r="R381" s="1"/>
  <c r="L381"/>
  <c r="J360"/>
  <c r="I361"/>
  <c r="K372" i="197" l="1"/>
  <c r="T371"/>
  <c r="R371" s="1"/>
  <c r="J368"/>
  <c r="I369"/>
  <c r="T364" i="196"/>
  <c r="R364" s="1"/>
  <c r="J366"/>
  <c r="I367"/>
  <c r="J365" i="195"/>
  <c r="I366"/>
  <c r="T363"/>
  <c r="R363" s="1"/>
  <c r="K364"/>
  <c r="T363" i="194"/>
  <c r="R363" s="1"/>
  <c r="K364"/>
  <c r="J365"/>
  <c r="I366"/>
  <c r="T364" i="193"/>
  <c r="R364" s="1"/>
  <c r="K365"/>
  <c r="L364"/>
  <c r="J366"/>
  <c r="I367"/>
  <c r="L364" i="192"/>
  <c r="T364"/>
  <c r="R364" s="1"/>
  <c r="K365"/>
  <c r="J369"/>
  <c r="I370"/>
  <c r="T382" i="143"/>
  <c r="R382" s="1"/>
  <c r="L382"/>
  <c r="K383"/>
  <c r="J361"/>
  <c r="I362"/>
  <c r="J369" i="197" l="1"/>
  <c r="I370"/>
  <c r="K373"/>
  <c r="T372"/>
  <c r="R372" s="1"/>
  <c r="I368" i="196"/>
  <c r="J367"/>
  <c r="T365"/>
  <c r="R365" s="1"/>
  <c r="T364" i="195"/>
  <c r="R364" s="1"/>
  <c r="K365"/>
  <c r="J366"/>
  <c r="I367"/>
  <c r="I367" i="194"/>
  <c r="J366"/>
  <c r="K365"/>
  <c r="T364"/>
  <c r="R364" s="1"/>
  <c r="J367" i="193"/>
  <c r="I368"/>
  <c r="L365"/>
  <c r="T365"/>
  <c r="R365" s="1"/>
  <c r="K366"/>
  <c r="I371" i="192"/>
  <c r="J370"/>
  <c r="T365"/>
  <c r="R365" s="1"/>
  <c r="K366"/>
  <c r="L365"/>
  <c r="T383" i="143"/>
  <c r="R383" s="1"/>
  <c r="K384"/>
  <c r="L383"/>
  <c r="J362"/>
  <c r="I363"/>
  <c r="K374" i="197" l="1"/>
  <c r="T373"/>
  <c r="R373" s="1"/>
  <c r="J370"/>
  <c r="I371"/>
  <c r="T366" i="196"/>
  <c r="R366" s="1"/>
  <c r="J368"/>
  <c r="I369"/>
  <c r="I368" i="195"/>
  <c r="J367"/>
  <c r="K366"/>
  <c r="T365"/>
  <c r="R365" s="1"/>
  <c r="T365" i="194"/>
  <c r="R365" s="1"/>
  <c r="K366"/>
  <c r="J367"/>
  <c r="I368"/>
  <c r="J368" i="193"/>
  <c r="I369"/>
  <c r="T366"/>
  <c r="R366" s="1"/>
  <c r="K367"/>
  <c r="L366"/>
  <c r="L366" i="192"/>
  <c r="T366"/>
  <c r="R366" s="1"/>
  <c r="K367"/>
  <c r="J371"/>
  <c r="I372"/>
  <c r="K385" i="143"/>
  <c r="T384"/>
  <c r="R384" s="1"/>
  <c r="L384"/>
  <c r="I364"/>
  <c r="J363"/>
  <c r="J371" i="197" l="1"/>
  <c r="I372"/>
  <c r="K375"/>
  <c r="T374"/>
  <c r="R374" s="1"/>
  <c r="I370" i="196"/>
  <c r="J369"/>
  <c r="T367"/>
  <c r="R367" s="1"/>
  <c r="J368" i="195"/>
  <c r="I369"/>
  <c r="T366"/>
  <c r="R366" s="1"/>
  <c r="K367"/>
  <c r="I369" i="194"/>
  <c r="J368"/>
  <c r="T366"/>
  <c r="R366" s="1"/>
  <c r="K367"/>
  <c r="T367" i="193"/>
  <c r="R367" s="1"/>
  <c r="L367"/>
  <c r="K368"/>
  <c r="J369"/>
  <c r="I370"/>
  <c r="T367" i="192"/>
  <c r="R367" s="1"/>
  <c r="K368"/>
  <c r="L367"/>
  <c r="I373"/>
  <c r="J372"/>
  <c r="L385" i="143"/>
  <c r="T385"/>
  <c r="R385" s="1"/>
  <c r="K386"/>
  <c r="J364"/>
  <c r="I365"/>
  <c r="K376" i="197" l="1"/>
  <c r="T375"/>
  <c r="R375" s="1"/>
  <c r="J372"/>
  <c r="I373"/>
  <c r="T368" i="196"/>
  <c r="R368" s="1"/>
  <c r="J370"/>
  <c r="I371"/>
  <c r="I370" i="195"/>
  <c r="J369"/>
  <c r="K368"/>
  <c r="T367"/>
  <c r="R367" s="1"/>
  <c r="T367" i="194"/>
  <c r="R367" s="1"/>
  <c r="K368"/>
  <c r="J369"/>
  <c r="I370"/>
  <c r="L368" i="193"/>
  <c r="T368"/>
  <c r="R368" s="1"/>
  <c r="K369"/>
  <c r="J370"/>
  <c r="I371"/>
  <c r="L368" i="192"/>
  <c r="K369"/>
  <c r="T368"/>
  <c r="R368" s="1"/>
  <c r="J373"/>
  <c r="I374"/>
  <c r="L386" i="143"/>
  <c r="K387"/>
  <c r="T386"/>
  <c r="R386" s="1"/>
  <c r="I366"/>
  <c r="J365"/>
  <c r="J373" i="197" l="1"/>
  <c r="I374"/>
  <c r="K377"/>
  <c r="T376"/>
  <c r="R376" s="1"/>
  <c r="I372" i="196"/>
  <c r="J371"/>
  <c r="T369"/>
  <c r="R369" s="1"/>
  <c r="J370" i="195"/>
  <c r="I371"/>
  <c r="T368"/>
  <c r="R368" s="1"/>
  <c r="K369"/>
  <c r="I371" i="194"/>
  <c r="J370"/>
  <c r="K369"/>
  <c r="T368"/>
  <c r="R368" s="1"/>
  <c r="J371" i="193"/>
  <c r="I372"/>
  <c r="T369"/>
  <c r="R369" s="1"/>
  <c r="L369"/>
  <c r="K370"/>
  <c r="I375" i="192"/>
  <c r="J374"/>
  <c r="T369"/>
  <c r="R369" s="1"/>
  <c r="K370"/>
  <c r="L369"/>
  <c r="K388" i="143"/>
  <c r="L387"/>
  <c r="T387"/>
  <c r="R387" s="1"/>
  <c r="I367"/>
  <c r="J366"/>
  <c r="K378" i="197" l="1"/>
  <c r="T377"/>
  <c r="R377" s="1"/>
  <c r="J374"/>
  <c r="I375"/>
  <c r="T370" i="196"/>
  <c r="R370" s="1"/>
  <c r="J372"/>
  <c r="I373"/>
  <c r="J371" i="195"/>
  <c r="I372"/>
  <c r="T369"/>
  <c r="R369" s="1"/>
  <c r="K370"/>
  <c r="T369" i="194"/>
  <c r="R369" s="1"/>
  <c r="K370"/>
  <c r="J371"/>
  <c r="I372"/>
  <c r="L370" i="193"/>
  <c r="T370"/>
  <c r="R370" s="1"/>
  <c r="K371"/>
  <c r="J372"/>
  <c r="I373"/>
  <c r="L370" i="192"/>
  <c r="T370"/>
  <c r="R370" s="1"/>
  <c r="K371"/>
  <c r="J375"/>
  <c r="I376"/>
  <c r="K389" i="143"/>
  <c r="T388"/>
  <c r="R388" s="1"/>
  <c r="L388"/>
  <c r="J367"/>
  <c r="I368"/>
  <c r="J375" i="197" l="1"/>
  <c r="I376"/>
  <c r="K379"/>
  <c r="T378"/>
  <c r="R378" s="1"/>
  <c r="I374" i="196"/>
  <c r="J373"/>
  <c r="T371"/>
  <c r="R371" s="1"/>
  <c r="J372" i="195"/>
  <c r="I373"/>
  <c r="T370"/>
  <c r="R370" s="1"/>
  <c r="K371"/>
  <c r="I373" i="194"/>
  <c r="J372"/>
  <c r="T370"/>
  <c r="R370" s="1"/>
  <c r="K371"/>
  <c r="T371" i="193"/>
  <c r="R371" s="1"/>
  <c r="L371"/>
  <c r="K372"/>
  <c r="J373"/>
  <c r="I374"/>
  <c r="I377" i="192"/>
  <c r="J376"/>
  <c r="T371"/>
  <c r="R371" s="1"/>
  <c r="K372"/>
  <c r="L371"/>
  <c r="T389" i="143"/>
  <c r="R389" s="1"/>
  <c r="L389"/>
  <c r="K390"/>
  <c r="I369"/>
  <c r="J368"/>
  <c r="J376" i="197" l="1"/>
  <c r="I377"/>
  <c r="K380"/>
  <c r="T379"/>
  <c r="R379" s="1"/>
  <c r="T372" i="196"/>
  <c r="R372" s="1"/>
  <c r="J374"/>
  <c r="I375"/>
  <c r="T371" i="195"/>
  <c r="R371" s="1"/>
  <c r="K372"/>
  <c r="I374"/>
  <c r="J373"/>
  <c r="T371" i="194"/>
  <c r="R371" s="1"/>
  <c r="K372"/>
  <c r="J373"/>
  <c r="I374"/>
  <c r="J374" i="193"/>
  <c r="I375"/>
  <c r="L372"/>
  <c r="T372"/>
  <c r="R372" s="1"/>
  <c r="K373"/>
  <c r="L372" i="192"/>
  <c r="T372"/>
  <c r="R372" s="1"/>
  <c r="K373"/>
  <c r="J377"/>
  <c r="I378"/>
  <c r="L390" i="143"/>
  <c r="K391"/>
  <c r="T390"/>
  <c r="R390" s="1"/>
  <c r="J369"/>
  <c r="I370"/>
  <c r="K381" i="197" l="1"/>
  <c r="T380"/>
  <c r="R380" s="1"/>
  <c r="J377"/>
  <c r="I378"/>
  <c r="I376" i="196"/>
  <c r="J375"/>
  <c r="T373"/>
  <c r="R373" s="1"/>
  <c r="J374" i="195"/>
  <c r="I375"/>
  <c r="T372"/>
  <c r="R372" s="1"/>
  <c r="K373"/>
  <c r="I375" i="194"/>
  <c r="J374"/>
  <c r="K373"/>
  <c r="T372"/>
  <c r="R372" s="1"/>
  <c r="T373" i="193"/>
  <c r="R373" s="1"/>
  <c r="L373"/>
  <c r="K374"/>
  <c r="J375"/>
  <c r="I376"/>
  <c r="I379" i="192"/>
  <c r="J378"/>
  <c r="T373"/>
  <c r="R373" s="1"/>
  <c r="K374"/>
  <c r="L373"/>
  <c r="T391" i="143"/>
  <c r="R391" s="1"/>
  <c r="L391"/>
  <c r="K392"/>
  <c r="I371"/>
  <c r="J370"/>
  <c r="J378" i="197" l="1"/>
  <c r="I379"/>
  <c r="K382"/>
  <c r="T381"/>
  <c r="R381" s="1"/>
  <c r="T374" i="196"/>
  <c r="R374" s="1"/>
  <c r="J376"/>
  <c r="I377"/>
  <c r="I376" i="195"/>
  <c r="J375"/>
  <c r="K374"/>
  <c r="T373"/>
  <c r="R373" s="1"/>
  <c r="T373" i="194"/>
  <c r="R373" s="1"/>
  <c r="K374"/>
  <c r="J375"/>
  <c r="I376"/>
  <c r="L374" i="193"/>
  <c r="T374"/>
  <c r="R374" s="1"/>
  <c r="K375"/>
  <c r="J376"/>
  <c r="I377"/>
  <c r="L374" i="192"/>
  <c r="T374"/>
  <c r="R374" s="1"/>
  <c r="K375"/>
  <c r="J379"/>
  <c r="I380"/>
  <c r="L392" i="143"/>
  <c r="K393"/>
  <c r="T392"/>
  <c r="R392" s="1"/>
  <c r="J371"/>
  <c r="I372"/>
  <c r="K383" i="197" l="1"/>
  <c r="T382"/>
  <c r="R382" s="1"/>
  <c r="J379"/>
  <c r="I380"/>
  <c r="I378" i="196"/>
  <c r="J377"/>
  <c r="T375"/>
  <c r="R375" s="1"/>
  <c r="J376" i="195"/>
  <c r="I377"/>
  <c r="T374"/>
  <c r="R374" s="1"/>
  <c r="K375"/>
  <c r="I377" i="194"/>
  <c r="J376"/>
  <c r="T374"/>
  <c r="R374" s="1"/>
  <c r="K375"/>
  <c r="T375" i="193"/>
  <c r="R375" s="1"/>
  <c r="L375"/>
  <c r="K376"/>
  <c r="J377"/>
  <c r="I378"/>
  <c r="T375" i="192"/>
  <c r="R375" s="1"/>
  <c r="K376"/>
  <c r="L375"/>
  <c r="I381"/>
  <c r="J380"/>
  <c r="T393" i="143"/>
  <c r="R393" s="1"/>
  <c r="L393"/>
  <c r="K394"/>
  <c r="I373"/>
  <c r="J372"/>
  <c r="J380" i="197" l="1"/>
  <c r="I381"/>
  <c r="K384"/>
  <c r="T383"/>
  <c r="R383" s="1"/>
  <c r="T376" i="196"/>
  <c r="R376" s="1"/>
  <c r="J378"/>
  <c r="I379"/>
  <c r="I378" i="195"/>
  <c r="J377"/>
  <c r="K376"/>
  <c r="T375"/>
  <c r="R375" s="1"/>
  <c r="T375" i="194"/>
  <c r="R375" s="1"/>
  <c r="K376"/>
  <c r="J377"/>
  <c r="I378"/>
  <c r="L376" i="193"/>
  <c r="T376"/>
  <c r="R376" s="1"/>
  <c r="K377"/>
  <c r="J378"/>
  <c r="I379"/>
  <c r="L376" i="192"/>
  <c r="K377"/>
  <c r="T376"/>
  <c r="R376" s="1"/>
  <c r="J381"/>
  <c r="I382"/>
  <c r="L394" i="143"/>
  <c r="K395"/>
  <c r="T394"/>
  <c r="R394" s="1"/>
  <c r="J373"/>
  <c r="I374"/>
  <c r="K385" i="197" l="1"/>
  <c r="T384"/>
  <c r="R384" s="1"/>
  <c r="J381"/>
  <c r="I382"/>
  <c r="I380" i="196"/>
  <c r="J379"/>
  <c r="T377"/>
  <c r="R377" s="1"/>
  <c r="J378" i="195"/>
  <c r="I379"/>
  <c r="T376"/>
  <c r="R376" s="1"/>
  <c r="K377"/>
  <c r="I379" i="194"/>
  <c r="J378"/>
  <c r="K377"/>
  <c r="T376"/>
  <c r="R376" s="1"/>
  <c r="T377" i="193"/>
  <c r="R377" s="1"/>
  <c r="L377"/>
  <c r="K378"/>
  <c r="J379"/>
  <c r="I380"/>
  <c r="T377" i="192"/>
  <c r="R377" s="1"/>
  <c r="K378"/>
  <c r="L377"/>
  <c r="I383"/>
  <c r="J382"/>
  <c r="K396" i="143"/>
  <c r="T395"/>
  <c r="R395" s="1"/>
  <c r="L395"/>
  <c r="I375"/>
  <c r="J374"/>
  <c r="J382" i="197" l="1"/>
  <c r="I383"/>
  <c r="K386"/>
  <c r="T385"/>
  <c r="R385" s="1"/>
  <c r="T378" i="196"/>
  <c r="R378" s="1"/>
  <c r="J380"/>
  <c r="I381"/>
  <c r="J379" i="195"/>
  <c r="I380"/>
  <c r="T377"/>
  <c r="R377" s="1"/>
  <c r="K378"/>
  <c r="T377" i="194"/>
  <c r="R377" s="1"/>
  <c r="K378"/>
  <c r="J379"/>
  <c r="I380"/>
  <c r="J380" i="193"/>
  <c r="I381"/>
  <c r="L378"/>
  <c r="T378"/>
  <c r="R378" s="1"/>
  <c r="K379"/>
  <c r="L378" i="192"/>
  <c r="T378"/>
  <c r="R378" s="1"/>
  <c r="K379"/>
  <c r="J383"/>
  <c r="I384"/>
  <c r="L396" i="143"/>
  <c r="K397"/>
  <c r="T396"/>
  <c r="R396" s="1"/>
  <c r="J375"/>
  <c r="I376"/>
  <c r="J383" i="197" l="1"/>
  <c r="I384"/>
  <c r="K387"/>
  <c r="R386"/>
  <c r="T386"/>
  <c r="I382" i="196"/>
  <c r="J381"/>
  <c r="T379"/>
  <c r="R379" s="1"/>
  <c r="T378" i="195"/>
  <c r="R378" s="1"/>
  <c r="K379"/>
  <c r="J380"/>
  <c r="I381"/>
  <c r="I381" i="194"/>
  <c r="J380"/>
  <c r="T378"/>
  <c r="R378" s="1"/>
  <c r="K379"/>
  <c r="T379" i="193"/>
  <c r="R379" s="1"/>
  <c r="L379"/>
  <c r="K380"/>
  <c r="J381"/>
  <c r="I382"/>
  <c r="T379" i="192"/>
  <c r="R379" s="1"/>
  <c r="K380"/>
  <c r="L379"/>
  <c r="I385"/>
  <c r="J384"/>
  <c r="L397" i="143"/>
  <c r="T397"/>
  <c r="R397" s="1"/>
  <c r="K398"/>
  <c r="I377"/>
  <c r="J376"/>
  <c r="K388" i="197" l="1"/>
  <c r="T387"/>
  <c r="R387" s="1"/>
  <c r="J384"/>
  <c r="I385"/>
  <c r="T380" i="196"/>
  <c r="R380" s="1"/>
  <c r="J382"/>
  <c r="I383"/>
  <c r="J381" i="195"/>
  <c r="I382"/>
  <c r="T379"/>
  <c r="R379" s="1"/>
  <c r="K380"/>
  <c r="T379" i="194"/>
  <c r="R379" s="1"/>
  <c r="K380"/>
  <c r="J381"/>
  <c r="I382"/>
  <c r="L380" i="193"/>
  <c r="T380"/>
  <c r="R380" s="1"/>
  <c r="K381"/>
  <c r="J382"/>
  <c r="I383"/>
  <c r="L380" i="192"/>
  <c r="T380"/>
  <c r="R380" s="1"/>
  <c r="K381"/>
  <c r="J385"/>
  <c r="I386"/>
  <c r="K399" i="143"/>
  <c r="T398"/>
  <c r="R398" s="1"/>
  <c r="L398"/>
  <c r="I378"/>
  <c r="J377"/>
  <c r="J385" i="197" l="1"/>
  <c r="I386"/>
  <c r="K389"/>
  <c r="R388"/>
  <c r="T388"/>
  <c r="I384" i="196"/>
  <c r="J383"/>
  <c r="T381"/>
  <c r="R381" s="1"/>
  <c r="T380" i="195"/>
  <c r="R380" s="1"/>
  <c r="K381"/>
  <c r="J382"/>
  <c r="I383"/>
  <c r="I383" i="194"/>
  <c r="J382"/>
  <c r="K381"/>
  <c r="T380"/>
  <c r="R380" s="1"/>
  <c r="T381" i="193"/>
  <c r="R381" s="1"/>
  <c r="L381"/>
  <c r="K382"/>
  <c r="J383"/>
  <c r="I384"/>
  <c r="T381" i="192"/>
  <c r="R381" s="1"/>
  <c r="K382"/>
  <c r="L381"/>
  <c r="I387"/>
  <c r="J386"/>
  <c r="K400" i="143"/>
  <c r="L399"/>
  <c r="T399"/>
  <c r="R399" s="1"/>
  <c r="J378"/>
  <c r="I379"/>
  <c r="K390" i="197" l="1"/>
  <c r="T389"/>
  <c r="R389" s="1"/>
  <c r="J386"/>
  <c r="I387"/>
  <c r="T382" i="196"/>
  <c r="R382" s="1"/>
  <c r="J384"/>
  <c r="I385"/>
  <c r="I384" i="195"/>
  <c r="J383"/>
  <c r="K382"/>
  <c r="T381"/>
  <c r="R381" s="1"/>
  <c r="T381" i="194"/>
  <c r="R381" s="1"/>
  <c r="K382"/>
  <c r="J383"/>
  <c r="I384"/>
  <c r="J384" i="193"/>
  <c r="I385"/>
  <c r="L382"/>
  <c r="T382"/>
  <c r="R382" s="1"/>
  <c r="K383"/>
  <c r="L382" i="192"/>
  <c r="T382"/>
  <c r="R382" s="1"/>
  <c r="K383"/>
  <c r="J387"/>
  <c r="I388"/>
  <c r="T400" i="143"/>
  <c r="R400" s="1"/>
  <c r="L400"/>
  <c r="K401"/>
  <c r="I380"/>
  <c r="J379"/>
  <c r="J387" i="197" l="1"/>
  <c r="I388"/>
  <c r="K391"/>
  <c r="T390"/>
  <c r="R390" s="1"/>
  <c r="J385" i="196"/>
  <c r="I386"/>
  <c r="T383"/>
  <c r="R383" s="1"/>
  <c r="T382" i="195"/>
  <c r="R382" s="1"/>
  <c r="K383"/>
  <c r="J384"/>
  <c r="I385"/>
  <c r="I385" i="194"/>
  <c r="J384"/>
  <c r="T382"/>
  <c r="R382" s="1"/>
  <c r="K383"/>
  <c r="J385" i="193"/>
  <c r="I386"/>
  <c r="T383"/>
  <c r="R383" s="1"/>
  <c r="L383"/>
  <c r="K384"/>
  <c r="T383" i="192"/>
  <c r="R383" s="1"/>
  <c r="K384"/>
  <c r="L383"/>
  <c r="I389"/>
  <c r="J388"/>
  <c r="L401" i="143"/>
  <c r="T401"/>
  <c r="R401" s="1"/>
  <c r="K402"/>
  <c r="J380"/>
  <c r="I381"/>
  <c r="J388" i="197" l="1"/>
  <c r="I389"/>
  <c r="K392"/>
  <c r="R391"/>
  <c r="T391"/>
  <c r="J386" i="196"/>
  <c r="I387"/>
  <c r="T384"/>
  <c r="R384" s="1"/>
  <c r="I386" i="195"/>
  <c r="J385"/>
  <c r="K384"/>
  <c r="T383"/>
  <c r="R383" s="1"/>
  <c r="T383" i="194"/>
  <c r="R383" s="1"/>
  <c r="K384"/>
  <c r="J385"/>
  <c r="I386"/>
  <c r="L384" i="193"/>
  <c r="T384"/>
  <c r="R384" s="1"/>
  <c r="K385"/>
  <c r="J386"/>
  <c r="I387"/>
  <c r="L384" i="192"/>
  <c r="K385"/>
  <c r="T384"/>
  <c r="R384" s="1"/>
  <c r="J389"/>
  <c r="I390"/>
  <c r="L402" i="143"/>
  <c r="K403"/>
  <c r="T402"/>
  <c r="R402" s="1"/>
  <c r="I382"/>
  <c r="J381"/>
  <c r="J389" i="197" l="1"/>
  <c r="I390"/>
  <c r="K393"/>
  <c r="T392"/>
  <c r="R392" s="1"/>
  <c r="T385" i="196"/>
  <c r="R385" s="1"/>
  <c r="J387"/>
  <c r="I388"/>
  <c r="T384" i="195"/>
  <c r="R384" s="1"/>
  <c r="K385"/>
  <c r="J386"/>
  <c r="I387"/>
  <c r="I387" i="194"/>
  <c r="J386"/>
  <c r="K385"/>
  <c r="T384"/>
  <c r="R384" s="1"/>
  <c r="J387" i="193"/>
  <c r="I388"/>
  <c r="T385"/>
  <c r="R385" s="1"/>
  <c r="L385"/>
  <c r="K386"/>
  <c r="I391" i="192"/>
  <c r="J390"/>
  <c r="T385"/>
  <c r="R385" s="1"/>
  <c r="K386"/>
  <c r="L385"/>
  <c r="K404" i="143"/>
  <c r="T403"/>
  <c r="R403" s="1"/>
  <c r="L403"/>
  <c r="I383"/>
  <c r="J382"/>
  <c r="J390" i="197" l="1"/>
  <c r="I391"/>
  <c r="K394"/>
  <c r="T393"/>
  <c r="R393" s="1"/>
  <c r="T386" i="196"/>
  <c r="R386" s="1"/>
  <c r="J388"/>
  <c r="I389"/>
  <c r="J387" i="195"/>
  <c r="I388"/>
  <c r="T385"/>
  <c r="R385" s="1"/>
  <c r="K386"/>
  <c r="T385" i="194"/>
  <c r="R385" s="1"/>
  <c r="K386"/>
  <c r="J387"/>
  <c r="I388"/>
  <c r="L386" i="193"/>
  <c r="T386"/>
  <c r="R386" s="1"/>
  <c r="K387"/>
  <c r="J388"/>
  <c r="I389"/>
  <c r="L386" i="192"/>
  <c r="T386"/>
  <c r="R386" s="1"/>
  <c r="K387"/>
  <c r="J391"/>
  <c r="I392"/>
  <c r="K405" i="143"/>
  <c r="T404"/>
  <c r="R404" s="1"/>
  <c r="L404"/>
  <c r="J383"/>
  <c r="I384"/>
  <c r="K395" i="197" l="1"/>
  <c r="T394"/>
  <c r="R394" s="1"/>
  <c r="J391"/>
  <c r="I392"/>
  <c r="T387" i="196"/>
  <c r="R387" s="1"/>
  <c r="J389"/>
  <c r="I390"/>
  <c r="J388" i="195"/>
  <c r="I389"/>
  <c r="T386"/>
  <c r="R386" s="1"/>
  <c r="K387"/>
  <c r="I389" i="194"/>
  <c r="J388"/>
  <c r="T386"/>
  <c r="R386" s="1"/>
  <c r="K387"/>
  <c r="J389" i="193"/>
  <c r="I390"/>
  <c r="T387"/>
  <c r="R387" s="1"/>
  <c r="L387"/>
  <c r="K388"/>
  <c r="I393" i="192"/>
  <c r="J392"/>
  <c r="T387"/>
  <c r="R387" s="1"/>
  <c r="K388"/>
  <c r="L387"/>
  <c r="T405" i="143"/>
  <c r="R405" s="1"/>
  <c r="L405"/>
  <c r="K406"/>
  <c r="J384"/>
  <c r="I385"/>
  <c r="J392" i="197" l="1"/>
  <c r="I393"/>
  <c r="K396"/>
  <c r="T395"/>
  <c r="R395" s="1"/>
  <c r="T388" i="196"/>
  <c r="R388" s="1"/>
  <c r="J390"/>
  <c r="I391"/>
  <c r="T387" i="195"/>
  <c r="R387" s="1"/>
  <c r="K388"/>
  <c r="I390"/>
  <c r="J389"/>
  <c r="T387" i="194"/>
  <c r="R387" s="1"/>
  <c r="K388"/>
  <c r="J389"/>
  <c r="I390"/>
  <c r="L388" i="193"/>
  <c r="T388"/>
  <c r="R388" s="1"/>
  <c r="K389"/>
  <c r="J390"/>
  <c r="I391"/>
  <c r="L388" i="192"/>
  <c r="T388"/>
  <c r="R388" s="1"/>
  <c r="K389"/>
  <c r="J393"/>
  <c r="I394"/>
  <c r="L406" i="143"/>
  <c r="K407"/>
  <c r="T406"/>
  <c r="R406" s="1"/>
  <c r="J385"/>
  <c r="I386"/>
  <c r="K397" i="197" l="1"/>
  <c r="T396"/>
  <c r="R396" s="1"/>
  <c r="J393"/>
  <c r="I394"/>
  <c r="T389" i="196"/>
  <c r="R389" s="1"/>
  <c r="J391"/>
  <c r="I392"/>
  <c r="T388" i="195"/>
  <c r="R388" s="1"/>
  <c r="K389"/>
  <c r="J390"/>
  <c r="I391"/>
  <c r="I391" i="194"/>
  <c r="J390"/>
  <c r="K389"/>
  <c r="T388"/>
  <c r="R388" s="1"/>
  <c r="T389" i="193"/>
  <c r="R389" s="1"/>
  <c r="L389"/>
  <c r="K390"/>
  <c r="J391"/>
  <c r="I392"/>
  <c r="T389" i="192"/>
  <c r="R389" s="1"/>
  <c r="K390"/>
  <c r="L389"/>
  <c r="I395"/>
  <c r="J394"/>
  <c r="K408" i="143"/>
  <c r="T407"/>
  <c r="R407" s="1"/>
  <c r="L407"/>
  <c r="I387"/>
  <c r="J386"/>
  <c r="J394" i="197" l="1"/>
  <c r="I395"/>
  <c r="K398"/>
  <c r="R397"/>
  <c r="T397"/>
  <c r="T390" i="196"/>
  <c r="R390" s="1"/>
  <c r="J392"/>
  <c r="I393"/>
  <c r="I392" i="195"/>
  <c r="J391"/>
  <c r="K390"/>
  <c r="T389"/>
  <c r="R389" s="1"/>
  <c r="T389" i="194"/>
  <c r="R389" s="1"/>
  <c r="K390"/>
  <c r="J391"/>
  <c r="I392"/>
  <c r="J392" i="193"/>
  <c r="I393"/>
  <c r="L390"/>
  <c r="T390"/>
  <c r="R390" s="1"/>
  <c r="K391"/>
  <c r="L390" i="192"/>
  <c r="T390"/>
  <c r="R390" s="1"/>
  <c r="K391"/>
  <c r="J395"/>
  <c r="I396"/>
  <c r="L408" i="143"/>
  <c r="K409"/>
  <c r="T408"/>
  <c r="R408" s="1"/>
  <c r="I388"/>
  <c r="J387"/>
  <c r="K399" i="197" l="1"/>
  <c r="T398"/>
  <c r="R398" s="1"/>
  <c r="J395"/>
  <c r="I396"/>
  <c r="J393" i="196"/>
  <c r="I394"/>
  <c r="T391"/>
  <c r="R391" s="1"/>
  <c r="T390" i="195"/>
  <c r="R390" s="1"/>
  <c r="K391"/>
  <c r="J392"/>
  <c r="I393"/>
  <c r="I393" i="194"/>
  <c r="J392"/>
  <c r="T390"/>
  <c r="R390" s="1"/>
  <c r="K391"/>
  <c r="J393" i="193"/>
  <c r="I394"/>
  <c r="T391"/>
  <c r="R391" s="1"/>
  <c r="L391"/>
  <c r="K392"/>
  <c r="I397" i="192"/>
  <c r="J396"/>
  <c r="T391"/>
  <c r="R391" s="1"/>
  <c r="K392"/>
  <c r="L391"/>
  <c r="K410" i="143"/>
  <c r="T409"/>
  <c r="R409" s="1"/>
  <c r="L409"/>
  <c r="J388"/>
  <c r="I389"/>
  <c r="J396" i="197" l="1"/>
  <c r="I397"/>
  <c r="K400"/>
  <c r="T399"/>
  <c r="R399" s="1"/>
  <c r="J394" i="196"/>
  <c r="I395"/>
  <c r="T392"/>
  <c r="R392" s="1"/>
  <c r="I394" i="195"/>
  <c r="J393"/>
  <c r="K392"/>
  <c r="T391"/>
  <c r="R391" s="1"/>
  <c r="T391" i="194"/>
  <c r="R391" s="1"/>
  <c r="K392"/>
  <c r="J393"/>
  <c r="I394"/>
  <c r="L392" i="193"/>
  <c r="T392"/>
  <c r="R392" s="1"/>
  <c r="K393"/>
  <c r="J394"/>
  <c r="I395"/>
  <c r="L392" i="192"/>
  <c r="K393"/>
  <c r="T392"/>
  <c r="R392" s="1"/>
  <c r="J397"/>
  <c r="I398"/>
  <c r="L410" i="143"/>
  <c r="K411"/>
  <c r="T410"/>
  <c r="R410" s="1"/>
  <c r="J389"/>
  <c r="I390"/>
  <c r="K401" i="197" l="1"/>
  <c r="T400"/>
  <c r="R400" s="1"/>
  <c r="J397"/>
  <c r="I398"/>
  <c r="T393" i="196"/>
  <c r="R393" s="1"/>
  <c r="J395"/>
  <c r="I396"/>
  <c r="T392" i="195"/>
  <c r="R392" s="1"/>
  <c r="K393"/>
  <c r="J394"/>
  <c r="I395"/>
  <c r="I395" i="194"/>
  <c r="J394"/>
  <c r="K393"/>
  <c r="T392"/>
  <c r="R392" s="1"/>
  <c r="T393" i="193"/>
  <c r="R393" s="1"/>
  <c r="L393"/>
  <c r="K394"/>
  <c r="J395"/>
  <c r="I396"/>
  <c r="I399" i="192"/>
  <c r="J398"/>
  <c r="T393"/>
  <c r="R393" s="1"/>
  <c r="K394"/>
  <c r="L393"/>
  <c r="L411" i="143"/>
  <c r="T411"/>
  <c r="R411" s="1"/>
  <c r="K412"/>
  <c r="I391"/>
  <c r="J390"/>
  <c r="J398" i="197" l="1"/>
  <c r="I399"/>
  <c r="K402"/>
  <c r="T401"/>
  <c r="R401" s="1"/>
  <c r="T394" i="196"/>
  <c r="R394" s="1"/>
  <c r="J396"/>
  <c r="I397"/>
  <c r="T393" i="195"/>
  <c r="R393" s="1"/>
  <c r="K394"/>
  <c r="I396"/>
  <c r="J395"/>
  <c r="T393" i="194"/>
  <c r="R393" s="1"/>
  <c r="K394"/>
  <c r="J395"/>
  <c r="I396"/>
  <c r="L394" i="193"/>
  <c r="T394"/>
  <c r="R394" s="1"/>
  <c r="K395"/>
  <c r="J396"/>
  <c r="I397"/>
  <c r="L394" i="192"/>
  <c r="T394"/>
  <c r="R394" s="1"/>
  <c r="K395"/>
  <c r="J399"/>
  <c r="I400"/>
  <c r="L412" i="143"/>
  <c r="K413"/>
  <c r="T412"/>
  <c r="R412" s="1"/>
  <c r="J391"/>
  <c r="I392"/>
  <c r="K403" i="197" l="1"/>
  <c r="T402"/>
  <c r="R402" s="1"/>
  <c r="J399"/>
  <c r="I400"/>
  <c r="T395" i="196"/>
  <c r="R395" s="1"/>
  <c r="J397"/>
  <c r="I398"/>
  <c r="T394" i="195"/>
  <c r="R394" s="1"/>
  <c r="K395"/>
  <c r="J396"/>
  <c r="I397"/>
  <c r="I397" i="194"/>
  <c r="J396"/>
  <c r="T394"/>
  <c r="R394" s="1"/>
  <c r="K395"/>
  <c r="T395" i="193"/>
  <c r="R395" s="1"/>
  <c r="L395"/>
  <c r="K396"/>
  <c r="J397"/>
  <c r="I398"/>
  <c r="T395" i="192"/>
  <c r="R395" s="1"/>
  <c r="K396"/>
  <c r="L395"/>
  <c r="I401"/>
  <c r="J400"/>
  <c r="T413" i="143"/>
  <c r="R413" s="1"/>
  <c r="L413"/>
  <c r="K414"/>
  <c r="I393"/>
  <c r="J392"/>
  <c r="J400" i="197" l="1"/>
  <c r="I401"/>
  <c r="K404"/>
  <c r="T403"/>
  <c r="R403" s="1"/>
  <c r="T396" i="196"/>
  <c r="R396" s="1"/>
  <c r="J398"/>
  <c r="I399"/>
  <c r="J397" i="195"/>
  <c r="I398"/>
  <c r="T395"/>
  <c r="R395" s="1"/>
  <c r="K396"/>
  <c r="T395" i="194"/>
  <c r="R395" s="1"/>
  <c r="K396"/>
  <c r="J397"/>
  <c r="I398"/>
  <c r="L396" i="193"/>
  <c r="T396"/>
  <c r="R396" s="1"/>
  <c r="K397"/>
  <c r="J398"/>
  <c r="I399"/>
  <c r="L396" i="192"/>
  <c r="T396"/>
  <c r="R396" s="1"/>
  <c r="K397"/>
  <c r="J401"/>
  <c r="I402"/>
  <c r="K415" i="143"/>
  <c r="T414"/>
  <c r="R414" s="1"/>
  <c r="L414"/>
  <c r="I394"/>
  <c r="J393"/>
  <c r="K405" i="197" l="1"/>
  <c r="T404"/>
  <c r="R404" s="1"/>
  <c r="J401"/>
  <c r="I402"/>
  <c r="T397" i="196"/>
  <c r="R397" s="1"/>
  <c r="J399"/>
  <c r="I400"/>
  <c r="T396" i="195"/>
  <c r="R396" s="1"/>
  <c r="K397"/>
  <c r="J398"/>
  <c r="I399"/>
  <c r="I399" i="194"/>
  <c r="J398"/>
  <c r="K397"/>
  <c r="T396"/>
  <c r="R396" s="1"/>
  <c r="J399" i="193"/>
  <c r="I400"/>
  <c r="T397"/>
  <c r="R397" s="1"/>
  <c r="L397"/>
  <c r="K398"/>
  <c r="T397" i="192"/>
  <c r="R397" s="1"/>
  <c r="K398"/>
  <c r="L397"/>
  <c r="I403"/>
  <c r="J402"/>
  <c r="T415" i="143"/>
  <c r="R415" s="1"/>
  <c r="L415"/>
  <c r="K416"/>
  <c r="J394"/>
  <c r="I395"/>
  <c r="J402" i="197" l="1"/>
  <c r="I403"/>
  <c r="K406"/>
  <c r="T405"/>
  <c r="R405" s="1"/>
  <c r="T398" i="196"/>
  <c r="R398" s="1"/>
  <c r="J400"/>
  <c r="I401"/>
  <c r="I400" i="195"/>
  <c r="J399"/>
  <c r="K398"/>
  <c r="T397"/>
  <c r="R397" s="1"/>
  <c r="T397" i="194"/>
  <c r="R397" s="1"/>
  <c r="K398"/>
  <c r="J399"/>
  <c r="I400"/>
  <c r="L398" i="193"/>
  <c r="T398"/>
  <c r="R398" s="1"/>
  <c r="K399"/>
  <c r="J400"/>
  <c r="I401"/>
  <c r="L398" i="192"/>
  <c r="T398"/>
  <c r="R398" s="1"/>
  <c r="K399"/>
  <c r="J403"/>
  <c r="I404"/>
  <c r="T416" i="143"/>
  <c r="R416" s="1"/>
  <c r="L416"/>
  <c r="K417"/>
  <c r="J395"/>
  <c r="I396"/>
  <c r="K407" i="197" l="1"/>
  <c r="T406"/>
  <c r="R406" s="1"/>
  <c r="J403"/>
  <c r="I404"/>
  <c r="T399" i="196"/>
  <c r="R399" s="1"/>
  <c r="J401"/>
  <c r="I402"/>
  <c r="T398" i="195"/>
  <c r="R398" s="1"/>
  <c r="K399"/>
  <c r="J400"/>
  <c r="I401"/>
  <c r="I401" i="194"/>
  <c r="J400"/>
  <c r="T398"/>
  <c r="R398" s="1"/>
  <c r="K399"/>
  <c r="J401" i="193"/>
  <c r="I402"/>
  <c r="T399"/>
  <c r="R399" s="1"/>
  <c r="L399"/>
  <c r="K400"/>
  <c r="T399" i="192"/>
  <c r="R399" s="1"/>
  <c r="K400"/>
  <c r="L399"/>
  <c r="I405"/>
  <c r="J404"/>
  <c r="T417" i="143"/>
  <c r="R417" s="1"/>
  <c r="K418"/>
  <c r="L417"/>
  <c r="I397"/>
  <c r="J396"/>
  <c r="J404" i="197" l="1"/>
  <c r="I405"/>
  <c r="K408"/>
  <c r="T407"/>
  <c r="R407" s="1"/>
  <c r="T400" i="196"/>
  <c r="R400" s="1"/>
  <c r="J402"/>
  <c r="I403"/>
  <c r="I402" i="195"/>
  <c r="J401"/>
  <c r="K400"/>
  <c r="T399"/>
  <c r="R399" s="1"/>
  <c r="T399" i="194"/>
  <c r="R399" s="1"/>
  <c r="K400"/>
  <c r="J401"/>
  <c r="I402"/>
  <c r="L400" i="193"/>
  <c r="T400"/>
  <c r="R400" s="1"/>
  <c r="K401"/>
  <c r="J402"/>
  <c r="I403"/>
  <c r="L400" i="192"/>
  <c r="K401"/>
  <c r="T400"/>
  <c r="R400" s="1"/>
  <c r="J405"/>
  <c r="I406"/>
  <c r="T418" i="143"/>
  <c r="R418" s="1"/>
  <c r="L418"/>
  <c r="K419"/>
  <c r="J397"/>
  <c r="I398"/>
  <c r="K409" i="197" l="1"/>
  <c r="T408"/>
  <c r="R408" s="1"/>
  <c r="J405"/>
  <c r="I406"/>
  <c r="T401" i="196"/>
  <c r="R401" s="1"/>
  <c r="J403"/>
  <c r="I404"/>
  <c r="T400" i="195"/>
  <c r="R400" s="1"/>
  <c r="K401"/>
  <c r="J402"/>
  <c r="I403"/>
  <c r="I403" i="194"/>
  <c r="J402"/>
  <c r="T400"/>
  <c r="R400" s="1"/>
  <c r="K401"/>
  <c r="T401" i="193"/>
  <c r="R401" s="1"/>
  <c r="L401"/>
  <c r="K402"/>
  <c r="J403"/>
  <c r="I404"/>
  <c r="I407" i="192"/>
  <c r="J406"/>
  <c r="T401"/>
  <c r="R401" s="1"/>
  <c r="K402"/>
  <c r="L401"/>
  <c r="L419" i="143"/>
  <c r="T419"/>
  <c r="R419" s="1"/>
  <c r="K420"/>
  <c r="I399"/>
  <c r="J398"/>
  <c r="J406" i="197" l="1"/>
  <c r="I407"/>
  <c r="K410"/>
  <c r="T409"/>
  <c r="R409" s="1"/>
  <c r="T402" i="196"/>
  <c r="R402" s="1"/>
  <c r="J404"/>
  <c r="I405"/>
  <c r="I404" i="195"/>
  <c r="J403"/>
  <c r="T401"/>
  <c r="R401" s="1"/>
  <c r="K402"/>
  <c r="T401" i="194"/>
  <c r="R401" s="1"/>
  <c r="K402"/>
  <c r="J403"/>
  <c r="I404"/>
  <c r="J404" i="193"/>
  <c r="I405"/>
  <c r="L402"/>
  <c r="T402"/>
  <c r="R402" s="1"/>
  <c r="K403"/>
  <c r="L402" i="192"/>
  <c r="T402"/>
  <c r="R402" s="1"/>
  <c r="K403"/>
  <c r="J407"/>
  <c r="I408"/>
  <c r="L420" i="143"/>
  <c r="K421"/>
  <c r="T420"/>
  <c r="R420" s="1"/>
  <c r="I400"/>
  <c r="J399"/>
  <c r="K411" i="197" l="1"/>
  <c r="T410"/>
  <c r="R410" s="1"/>
  <c r="J407"/>
  <c r="I408"/>
  <c r="T403" i="196"/>
  <c r="R403" s="1"/>
  <c r="J405"/>
  <c r="I406"/>
  <c r="T402" i="195"/>
  <c r="R402" s="1"/>
  <c r="K403"/>
  <c r="J404"/>
  <c r="I405"/>
  <c r="I405" i="194"/>
  <c r="J404"/>
  <c r="T402"/>
  <c r="R402" s="1"/>
  <c r="K403"/>
  <c r="T403" i="193"/>
  <c r="R403" s="1"/>
  <c r="L403"/>
  <c r="K404"/>
  <c r="J405"/>
  <c r="I406"/>
  <c r="T403" i="192"/>
  <c r="R403" s="1"/>
  <c r="K404"/>
  <c r="L403"/>
  <c r="I409"/>
  <c r="J408"/>
  <c r="T421" i="143"/>
  <c r="R421" s="1"/>
  <c r="L421"/>
  <c r="K422"/>
  <c r="I401"/>
  <c r="J400"/>
  <c r="J408" i="197" l="1"/>
  <c r="I409"/>
  <c r="K412"/>
  <c r="T411"/>
  <c r="R411" s="1"/>
  <c r="T404" i="196"/>
  <c r="R404" s="1"/>
  <c r="J406"/>
  <c r="I407"/>
  <c r="I406" i="195"/>
  <c r="J405"/>
  <c r="T403"/>
  <c r="R403" s="1"/>
  <c r="K404"/>
  <c r="T403" i="194"/>
  <c r="R403" s="1"/>
  <c r="K404"/>
  <c r="J405"/>
  <c r="I406"/>
  <c r="L404" i="193"/>
  <c r="T404"/>
  <c r="R404" s="1"/>
  <c r="K405"/>
  <c r="J406"/>
  <c r="I407"/>
  <c r="L404" i="192"/>
  <c r="T404"/>
  <c r="R404" s="1"/>
  <c r="K405"/>
  <c r="J409"/>
  <c r="I410"/>
  <c r="T422" i="143"/>
  <c r="R422" s="1"/>
  <c r="L422"/>
  <c r="K423"/>
  <c r="I402"/>
  <c r="J401"/>
  <c r="K413" i="197" l="1"/>
  <c r="T412"/>
  <c r="R412" s="1"/>
  <c r="J409"/>
  <c r="I410"/>
  <c r="T405" i="196"/>
  <c r="R405" s="1"/>
  <c r="J407"/>
  <c r="I408"/>
  <c r="T404" i="195"/>
  <c r="R404" s="1"/>
  <c r="K405"/>
  <c r="J406"/>
  <c r="I407"/>
  <c r="I407" i="194"/>
  <c r="J406"/>
  <c r="K405"/>
  <c r="T404"/>
  <c r="R404" s="1"/>
  <c r="T405" i="193"/>
  <c r="R405" s="1"/>
  <c r="L405"/>
  <c r="K406"/>
  <c r="J407"/>
  <c r="I408"/>
  <c r="T405" i="192"/>
  <c r="R405" s="1"/>
  <c r="K406"/>
  <c r="L405"/>
  <c r="I411"/>
  <c r="J410"/>
  <c r="L423" i="143"/>
  <c r="K424"/>
  <c r="T423"/>
  <c r="R423" s="1"/>
  <c r="J402"/>
  <c r="I403"/>
  <c r="J410" i="197" l="1"/>
  <c r="I411"/>
  <c r="K414"/>
  <c r="T413"/>
  <c r="R413" s="1"/>
  <c r="T406" i="196"/>
  <c r="R406" s="1"/>
  <c r="J408"/>
  <c r="I409"/>
  <c r="I408" i="195"/>
  <c r="J407"/>
  <c r="K406"/>
  <c r="T405"/>
  <c r="R405" s="1"/>
  <c r="T405" i="194"/>
  <c r="R405" s="1"/>
  <c r="K406"/>
  <c r="J407"/>
  <c r="I408"/>
  <c r="L406" i="193"/>
  <c r="T406"/>
  <c r="R406" s="1"/>
  <c r="K407"/>
  <c r="U61" s="1"/>
  <c r="U67" s="1"/>
  <c r="X66" s="1"/>
  <c r="J408"/>
  <c r="I409"/>
  <c r="L406" i="192"/>
  <c r="T406"/>
  <c r="R406" s="1"/>
  <c r="K407"/>
  <c r="J411"/>
  <c r="I412"/>
  <c r="T424" i="143"/>
  <c r="R424" s="1"/>
  <c r="L424"/>
  <c r="K425"/>
  <c r="J403"/>
  <c r="I404"/>
  <c r="K415" i="197" l="1"/>
  <c r="T414"/>
  <c r="R414" s="1"/>
  <c r="J411"/>
  <c r="I412"/>
  <c r="T407" i="196"/>
  <c r="R407" s="1"/>
  <c r="J409"/>
  <c r="I410"/>
  <c r="T406" i="195"/>
  <c r="R406" s="1"/>
  <c r="K407"/>
  <c r="J408"/>
  <c r="I409"/>
  <c r="I409" i="194"/>
  <c r="J408"/>
  <c r="T406"/>
  <c r="R406" s="1"/>
  <c r="K407"/>
  <c r="T407" i="193"/>
  <c r="R407" s="1"/>
  <c r="L407"/>
  <c r="L86" i="194" s="1"/>
  <c r="K408" i="193"/>
  <c r="J409"/>
  <c r="I410"/>
  <c r="I413" i="192"/>
  <c r="J412"/>
  <c r="T407"/>
  <c r="R407" s="1"/>
  <c r="K408"/>
  <c r="L407"/>
  <c r="K426" i="143"/>
  <c r="L425"/>
  <c r="T425"/>
  <c r="R425" s="1"/>
  <c r="I405"/>
  <c r="J404"/>
  <c r="J412" i="197" l="1"/>
  <c r="I413"/>
  <c r="K416"/>
  <c r="T415"/>
  <c r="R415" s="1"/>
  <c r="L87" i="194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86" i="195" s="1"/>
  <c r="L323" i="194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T408" i="196"/>
  <c r="R408" s="1"/>
  <c r="J410"/>
  <c r="I411"/>
  <c r="I410" i="195"/>
  <c r="J409"/>
  <c r="K408"/>
  <c r="T407"/>
  <c r="R407" s="1"/>
  <c r="T407" i="194"/>
  <c r="R407" s="1"/>
  <c r="K408"/>
  <c r="L407"/>
  <c r="J409"/>
  <c r="I410"/>
  <c r="L408" i="193"/>
  <c r="T408"/>
  <c r="R408" s="1"/>
  <c r="K409"/>
  <c r="J410"/>
  <c r="I411"/>
  <c r="L408" i="192"/>
  <c r="K409"/>
  <c r="T408"/>
  <c r="R408" s="1"/>
  <c r="J413"/>
  <c r="I414"/>
  <c r="K427" i="143"/>
  <c r="T426"/>
  <c r="R426" s="1"/>
  <c r="L426"/>
  <c r="J405"/>
  <c r="I406"/>
  <c r="K417" i="197" l="1"/>
  <c r="T416"/>
  <c r="R416" s="1"/>
  <c r="J413"/>
  <c r="I414"/>
  <c r="L87" i="195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T409" i="196"/>
  <c r="R409" s="1"/>
  <c r="J411"/>
  <c r="I412"/>
  <c r="T408" i="195"/>
  <c r="R408" s="1"/>
  <c r="K409"/>
  <c r="L408"/>
  <c r="J410"/>
  <c r="I411"/>
  <c r="I411" i="194"/>
  <c r="J410"/>
  <c r="L408"/>
  <c r="T408"/>
  <c r="R408" s="1"/>
  <c r="K409"/>
  <c r="T409" i="193"/>
  <c r="R409" s="1"/>
  <c r="L409"/>
  <c r="K410"/>
  <c r="J411"/>
  <c r="I412"/>
  <c r="I415" i="192"/>
  <c r="J414"/>
  <c r="T409"/>
  <c r="R409" s="1"/>
  <c r="K410"/>
  <c r="L409"/>
  <c r="K428" i="143"/>
  <c r="L427"/>
  <c r="T427"/>
  <c r="R427" s="1"/>
  <c r="J406"/>
  <c r="I407"/>
  <c r="J414" i="197" l="1"/>
  <c r="I415"/>
  <c r="K418"/>
  <c r="R417"/>
  <c r="T417"/>
  <c r="L86" i="196"/>
  <c r="L409" s="1"/>
  <c r="L86" i="197"/>
  <c r="L88" i="196"/>
  <c r="L104"/>
  <c r="L112"/>
  <c r="L117"/>
  <c r="L123"/>
  <c r="L128"/>
  <c r="L133"/>
  <c r="L139"/>
  <c r="L144"/>
  <c r="L145"/>
  <c r="L149"/>
  <c r="L151"/>
  <c r="L155"/>
  <c r="L156"/>
  <c r="L160"/>
  <c r="L161"/>
  <c r="L165"/>
  <c r="L167"/>
  <c r="L171"/>
  <c r="L172"/>
  <c r="L176"/>
  <c r="L177"/>
  <c r="L181"/>
  <c r="L183"/>
  <c r="L187"/>
  <c r="L188"/>
  <c r="L191"/>
  <c r="L192"/>
  <c r="L195"/>
  <c r="L196"/>
  <c r="L199"/>
  <c r="L200"/>
  <c r="L203"/>
  <c r="L204"/>
  <c r="L207"/>
  <c r="L208"/>
  <c r="L211"/>
  <c r="L212"/>
  <c r="L215"/>
  <c r="L216"/>
  <c r="L219"/>
  <c r="L220"/>
  <c r="L223"/>
  <c r="L224"/>
  <c r="L227"/>
  <c r="L228"/>
  <c r="L231"/>
  <c r="L232"/>
  <c r="L235"/>
  <c r="L236"/>
  <c r="L239"/>
  <c r="L240"/>
  <c r="L243"/>
  <c r="L244"/>
  <c r="L247"/>
  <c r="L248"/>
  <c r="L251"/>
  <c r="L252"/>
  <c r="L255"/>
  <c r="L256"/>
  <c r="L259"/>
  <c r="L260"/>
  <c r="L263"/>
  <c r="L264"/>
  <c r="L267"/>
  <c r="L268"/>
  <c r="L271"/>
  <c r="L272"/>
  <c r="L275"/>
  <c r="L276"/>
  <c r="L279"/>
  <c r="L280"/>
  <c r="L283"/>
  <c r="L284"/>
  <c r="L287"/>
  <c r="L288"/>
  <c r="L291"/>
  <c r="L292"/>
  <c r="L295"/>
  <c r="L296"/>
  <c r="L299"/>
  <c r="L300"/>
  <c r="L303"/>
  <c r="L304"/>
  <c r="L307"/>
  <c r="L308"/>
  <c r="L311"/>
  <c r="L312"/>
  <c r="L315"/>
  <c r="L316"/>
  <c r="L319"/>
  <c r="L320"/>
  <c r="L323"/>
  <c r="L324"/>
  <c r="L327"/>
  <c r="L328"/>
  <c r="L331"/>
  <c r="L332"/>
  <c r="L335"/>
  <c r="L336"/>
  <c r="L339"/>
  <c r="L340"/>
  <c r="L343"/>
  <c r="L344"/>
  <c r="L347"/>
  <c r="L348"/>
  <c r="L351"/>
  <c r="L352"/>
  <c r="L355"/>
  <c r="L356"/>
  <c r="L359"/>
  <c r="L360"/>
  <c r="L363"/>
  <c r="L364"/>
  <c r="L367"/>
  <c r="L368"/>
  <c r="L371"/>
  <c r="L372"/>
  <c r="L375"/>
  <c r="L376"/>
  <c r="L379"/>
  <c r="L380"/>
  <c r="L383"/>
  <c r="L384"/>
  <c r="L387"/>
  <c r="L388"/>
  <c r="L391"/>
  <c r="L392"/>
  <c r="L395"/>
  <c r="L396"/>
  <c r="L399"/>
  <c r="L400"/>
  <c r="L403"/>
  <c r="L404"/>
  <c r="L407"/>
  <c r="L408"/>
  <c r="T410"/>
  <c r="R410" s="1"/>
  <c r="J412"/>
  <c r="I413"/>
  <c r="J411" i="195"/>
  <c r="I412"/>
  <c r="L409"/>
  <c r="T409"/>
  <c r="R409" s="1"/>
  <c r="K410"/>
  <c r="T409" i="194"/>
  <c r="R409" s="1"/>
  <c r="K410"/>
  <c r="L409"/>
  <c r="J411"/>
  <c r="I412"/>
  <c r="L410" i="193"/>
  <c r="T410"/>
  <c r="R410" s="1"/>
  <c r="K411"/>
  <c r="J412"/>
  <c r="I413"/>
  <c r="L410" i="192"/>
  <c r="T410"/>
  <c r="R410" s="1"/>
  <c r="K411"/>
  <c r="J415"/>
  <c r="I416"/>
  <c r="K429" i="143"/>
  <c r="T428"/>
  <c r="R428" s="1"/>
  <c r="L428"/>
  <c r="I408"/>
  <c r="J407"/>
  <c r="L140" i="196" l="1"/>
  <c r="L135"/>
  <c r="L129"/>
  <c r="L124"/>
  <c r="L119"/>
  <c r="L113"/>
  <c r="L106"/>
  <c r="L96"/>
  <c r="L405"/>
  <c r="L401"/>
  <c r="L397"/>
  <c r="L393"/>
  <c r="L389"/>
  <c r="L385"/>
  <c r="L381"/>
  <c r="L377"/>
  <c r="L373"/>
  <c r="L369"/>
  <c r="L365"/>
  <c r="L361"/>
  <c r="L357"/>
  <c r="L353"/>
  <c r="L349"/>
  <c r="L345"/>
  <c r="L341"/>
  <c r="L337"/>
  <c r="L333"/>
  <c r="L329"/>
  <c r="L325"/>
  <c r="L321"/>
  <c r="L317"/>
  <c r="L313"/>
  <c r="L309"/>
  <c r="L305"/>
  <c r="L301"/>
  <c r="L297"/>
  <c r="L293"/>
  <c r="L289"/>
  <c r="L285"/>
  <c r="L281"/>
  <c r="L277"/>
  <c r="L273"/>
  <c r="L269"/>
  <c r="L265"/>
  <c r="L261"/>
  <c r="L257"/>
  <c r="L253"/>
  <c r="L249"/>
  <c r="L245"/>
  <c r="L241"/>
  <c r="L237"/>
  <c r="L233"/>
  <c r="L229"/>
  <c r="L225"/>
  <c r="L221"/>
  <c r="L217"/>
  <c r="L213"/>
  <c r="L209"/>
  <c r="L205"/>
  <c r="L201"/>
  <c r="L197"/>
  <c r="L193"/>
  <c r="L189"/>
  <c r="L184"/>
  <c r="L179"/>
  <c r="L173"/>
  <c r="L168"/>
  <c r="L163"/>
  <c r="L157"/>
  <c r="L152"/>
  <c r="L147"/>
  <c r="L141"/>
  <c r="L136"/>
  <c r="L131"/>
  <c r="L125"/>
  <c r="L120"/>
  <c r="L115"/>
  <c r="L107"/>
  <c r="L99"/>
  <c r="L410"/>
  <c r="L406"/>
  <c r="L402"/>
  <c r="L398"/>
  <c r="L394"/>
  <c r="L390"/>
  <c r="L386"/>
  <c r="L382"/>
  <c r="L378"/>
  <c r="L374"/>
  <c r="L370"/>
  <c r="L366"/>
  <c r="L362"/>
  <c r="L358"/>
  <c r="L354"/>
  <c r="L350"/>
  <c r="L346"/>
  <c r="L342"/>
  <c r="L338"/>
  <c r="L334"/>
  <c r="L330"/>
  <c r="L326"/>
  <c r="L322"/>
  <c r="L318"/>
  <c r="L314"/>
  <c r="L310"/>
  <c r="L306"/>
  <c r="L302"/>
  <c r="L298"/>
  <c r="L294"/>
  <c r="L290"/>
  <c r="L286"/>
  <c r="L282"/>
  <c r="L278"/>
  <c r="L274"/>
  <c r="L270"/>
  <c r="L266"/>
  <c r="L262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5"/>
  <c r="L180"/>
  <c r="L175"/>
  <c r="L169"/>
  <c r="L164"/>
  <c r="L159"/>
  <c r="L153"/>
  <c r="L148"/>
  <c r="L143"/>
  <c r="L137"/>
  <c r="L132"/>
  <c r="L127"/>
  <c r="L121"/>
  <c r="L116"/>
  <c r="L111"/>
  <c r="L100"/>
  <c r="L87"/>
  <c r="K419" i="197"/>
  <c r="T418"/>
  <c r="R418" s="1"/>
  <c r="J415"/>
  <c r="I416"/>
  <c r="L94" i="196"/>
  <c r="L186"/>
  <c r="L182"/>
  <c r="L178"/>
  <c r="L174"/>
  <c r="L170"/>
  <c r="L166"/>
  <c r="L162"/>
  <c r="L158"/>
  <c r="L154"/>
  <c r="L150"/>
  <c r="L146"/>
  <c r="L142"/>
  <c r="L138"/>
  <c r="L134"/>
  <c r="L130"/>
  <c r="L126"/>
  <c r="L122"/>
  <c r="L118"/>
  <c r="L114"/>
  <c r="L110"/>
  <c r="L102"/>
  <c r="L95"/>
  <c r="L91"/>
  <c r="L108"/>
  <c r="L103"/>
  <c r="L98"/>
  <c r="L92"/>
  <c r="L90"/>
  <c r="L109"/>
  <c r="L105"/>
  <c r="L101"/>
  <c r="L97"/>
  <c r="L93"/>
  <c r="L89"/>
  <c r="L290" i="197"/>
  <c r="L286"/>
  <c r="L282"/>
  <c r="L278"/>
  <c r="L274"/>
  <c r="L270"/>
  <c r="L266"/>
  <c r="L262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70"/>
  <c r="L162"/>
  <c r="L154"/>
  <c r="L146"/>
  <c r="L138"/>
  <c r="L130"/>
  <c r="L122"/>
  <c r="L174"/>
  <c r="L166"/>
  <c r="L158"/>
  <c r="L150"/>
  <c r="L142"/>
  <c r="L134"/>
  <c r="L126"/>
  <c r="L118"/>
  <c r="L110"/>
  <c r="L102"/>
  <c r="L94"/>
  <c r="L114"/>
  <c r="L106"/>
  <c r="L98"/>
  <c r="L90"/>
  <c r="L128"/>
  <c r="L200"/>
  <c r="L232"/>
  <c r="L268"/>
  <c r="L288"/>
  <c r="L168"/>
  <c r="L304"/>
  <c r="L318"/>
  <c r="L88"/>
  <c r="L104"/>
  <c r="L140"/>
  <c r="L160"/>
  <c r="L184"/>
  <c r="L204"/>
  <c r="L236"/>
  <c r="L252"/>
  <c r="L312"/>
  <c r="L298"/>
  <c r="L108"/>
  <c r="L208"/>
  <c r="L256"/>
  <c r="L272"/>
  <c r="L112"/>
  <c r="L294"/>
  <c r="L310"/>
  <c r="L92"/>
  <c r="L116"/>
  <c r="L148"/>
  <c r="L172"/>
  <c r="L188"/>
  <c r="L212"/>
  <c r="L240"/>
  <c r="L280"/>
  <c r="L300"/>
  <c r="L296"/>
  <c r="L132"/>
  <c r="L216"/>
  <c r="L260"/>
  <c r="L276"/>
  <c r="L136"/>
  <c r="L351"/>
  <c r="L327"/>
  <c r="L96"/>
  <c r="L120"/>
  <c r="L152"/>
  <c r="L176"/>
  <c r="L192"/>
  <c r="L220"/>
  <c r="L244"/>
  <c r="L292"/>
  <c r="L164"/>
  <c r="L228"/>
  <c r="L264"/>
  <c r="L284"/>
  <c r="L144"/>
  <c r="L320"/>
  <c r="L302"/>
  <c r="L100"/>
  <c r="L124"/>
  <c r="L156"/>
  <c r="L180"/>
  <c r="L196"/>
  <c r="L224"/>
  <c r="L248"/>
  <c r="L121"/>
  <c r="L97"/>
  <c r="L326"/>
  <c r="L342"/>
  <c r="L366"/>
  <c r="L382"/>
  <c r="L406"/>
  <c r="L365"/>
  <c r="L405"/>
  <c r="L347"/>
  <c r="L321"/>
  <c r="L301"/>
  <c r="L289"/>
  <c r="L277"/>
  <c r="L265"/>
  <c r="L253"/>
  <c r="L245"/>
  <c r="L233"/>
  <c r="L225"/>
  <c r="L213"/>
  <c r="L205"/>
  <c r="L197"/>
  <c r="L189"/>
  <c r="L177"/>
  <c r="L153"/>
  <c r="L103"/>
  <c r="L360"/>
  <c r="L384"/>
  <c r="L400"/>
  <c r="L359"/>
  <c r="L399"/>
  <c r="L143"/>
  <c r="L346"/>
  <c r="L410"/>
  <c r="L369"/>
  <c r="L409"/>
  <c r="L319"/>
  <c r="L299"/>
  <c r="L279"/>
  <c r="L267"/>
  <c r="L247"/>
  <c r="L235"/>
  <c r="L215"/>
  <c r="L203"/>
  <c r="L139"/>
  <c r="L105"/>
  <c r="L334"/>
  <c r="L374"/>
  <c r="L398"/>
  <c r="L414"/>
  <c r="L373"/>
  <c r="L397"/>
  <c r="L331"/>
  <c r="L317"/>
  <c r="L305"/>
  <c r="L269"/>
  <c r="L249"/>
  <c r="L229"/>
  <c r="L217"/>
  <c r="L209"/>
  <c r="L201"/>
  <c r="L193"/>
  <c r="L173"/>
  <c r="L93"/>
  <c r="L333"/>
  <c r="L115"/>
  <c r="L328"/>
  <c r="L368"/>
  <c r="L392"/>
  <c r="L367"/>
  <c r="L391"/>
  <c r="L151"/>
  <c r="L316"/>
  <c r="L101"/>
  <c r="L378"/>
  <c r="L377"/>
  <c r="L401"/>
  <c r="L323"/>
  <c r="L315"/>
  <c r="L303"/>
  <c r="L283"/>
  <c r="L263"/>
  <c r="L251"/>
  <c r="L231"/>
  <c r="L219"/>
  <c r="L199"/>
  <c r="L187"/>
  <c r="L167"/>
  <c r="L109"/>
  <c r="L348"/>
  <c r="L396"/>
  <c r="L395"/>
  <c r="L419"/>
  <c r="L389"/>
  <c r="L285"/>
  <c r="L237"/>
  <c r="L145"/>
  <c r="L119"/>
  <c r="L95"/>
  <c r="L416"/>
  <c r="L375"/>
  <c r="L407"/>
  <c r="L89"/>
  <c r="L338"/>
  <c r="L394"/>
  <c r="L339"/>
  <c r="L175"/>
  <c r="L341"/>
  <c r="L340"/>
  <c r="L356"/>
  <c r="L364"/>
  <c r="L380"/>
  <c r="L363"/>
  <c r="L387"/>
  <c r="L403"/>
  <c r="L308"/>
  <c r="L350"/>
  <c r="L313"/>
  <c r="L297"/>
  <c r="L261"/>
  <c r="L181"/>
  <c r="L165"/>
  <c r="L336"/>
  <c r="L352"/>
  <c r="L159"/>
  <c r="L117"/>
  <c r="L131"/>
  <c r="L354"/>
  <c r="L370"/>
  <c r="L361"/>
  <c r="L393"/>
  <c r="L307"/>
  <c r="L291"/>
  <c r="L275"/>
  <c r="L259"/>
  <c r="L243"/>
  <c r="L227"/>
  <c r="L211"/>
  <c r="L195"/>
  <c r="L157"/>
  <c r="L127"/>
  <c r="L343"/>
  <c r="L337"/>
  <c r="L357"/>
  <c r="L125"/>
  <c r="L99"/>
  <c r="L332"/>
  <c r="L379"/>
  <c r="L147"/>
  <c r="L123"/>
  <c r="L306"/>
  <c r="L390"/>
  <c r="L381"/>
  <c r="L413"/>
  <c r="L281"/>
  <c r="L241"/>
  <c r="L135"/>
  <c r="L133"/>
  <c r="L408"/>
  <c r="L383"/>
  <c r="L415"/>
  <c r="L330"/>
  <c r="L386"/>
  <c r="L402"/>
  <c r="L293"/>
  <c r="L349"/>
  <c r="L376"/>
  <c r="L129"/>
  <c r="L271"/>
  <c r="L207"/>
  <c r="L141"/>
  <c r="L111"/>
  <c r="L372"/>
  <c r="L388"/>
  <c r="L404"/>
  <c r="L309"/>
  <c r="L257"/>
  <c r="L161"/>
  <c r="L344"/>
  <c r="L113"/>
  <c r="L418"/>
  <c r="L223"/>
  <c r="L322"/>
  <c r="L358"/>
  <c r="L273"/>
  <c r="L169"/>
  <c r="L329"/>
  <c r="L385"/>
  <c r="L295"/>
  <c r="L239"/>
  <c r="L179"/>
  <c r="L171"/>
  <c r="L163"/>
  <c r="L325"/>
  <c r="L371"/>
  <c r="L411"/>
  <c r="L155"/>
  <c r="L137"/>
  <c r="L353"/>
  <c r="L221"/>
  <c r="L185"/>
  <c r="L91"/>
  <c r="L314"/>
  <c r="L355"/>
  <c r="L311"/>
  <c r="L255"/>
  <c r="L191"/>
  <c r="L183"/>
  <c r="L87"/>
  <c r="L412"/>
  <c r="L335"/>
  <c r="L362"/>
  <c r="L417"/>
  <c r="L287"/>
  <c r="L149"/>
  <c r="L345"/>
  <c r="L324"/>
  <c r="L107"/>
  <c r="L411" i="196"/>
  <c r="T411"/>
  <c r="R411" s="1"/>
  <c r="J413"/>
  <c r="I414"/>
  <c r="J412" i="195"/>
  <c r="I413"/>
  <c r="T410"/>
  <c r="R410" s="1"/>
  <c r="K411"/>
  <c r="L410"/>
  <c r="I413" i="194"/>
  <c r="J412"/>
  <c r="L410"/>
  <c r="T410"/>
  <c r="R410" s="1"/>
  <c r="K411"/>
  <c r="T411" i="193"/>
  <c r="R411" s="1"/>
  <c r="L411"/>
  <c r="K412"/>
  <c r="J413"/>
  <c r="I414"/>
  <c r="I417" i="192"/>
  <c r="J416"/>
  <c r="T411"/>
  <c r="R411" s="1"/>
  <c r="K412"/>
  <c r="L411"/>
  <c r="K430" i="143"/>
  <c r="T429"/>
  <c r="R429" s="1"/>
  <c r="L429"/>
  <c r="I409"/>
  <c r="J408"/>
  <c r="J416" i="197" l="1"/>
  <c r="I417"/>
  <c r="K420"/>
  <c r="T419"/>
  <c r="R419" s="1"/>
  <c r="T412" i="196"/>
  <c r="R412" s="1"/>
  <c r="L412"/>
  <c r="J414"/>
  <c r="I415"/>
  <c r="J413" i="195"/>
  <c r="I414"/>
  <c r="L411"/>
  <c r="T411"/>
  <c r="R411" s="1"/>
  <c r="K412"/>
  <c r="T411" i="194"/>
  <c r="R411" s="1"/>
  <c r="K412"/>
  <c r="L411"/>
  <c r="J413"/>
  <c r="I414"/>
  <c r="L412" i="193"/>
  <c r="T412"/>
  <c r="R412" s="1"/>
  <c r="K413"/>
  <c r="J414"/>
  <c r="I415"/>
  <c r="L412" i="192"/>
  <c r="T412"/>
  <c r="R412" s="1"/>
  <c r="K413"/>
  <c r="J417"/>
  <c r="I418"/>
  <c r="T430" i="143"/>
  <c r="R430" s="1"/>
  <c r="L430"/>
  <c r="K431"/>
  <c r="I410"/>
  <c r="J409"/>
  <c r="K421" i="197" l="1"/>
  <c r="T420"/>
  <c r="R420" s="1"/>
  <c r="L420"/>
  <c r="J417"/>
  <c r="I418"/>
  <c r="L413" i="196"/>
  <c r="T413"/>
  <c r="R413" s="1"/>
  <c r="J415"/>
  <c r="I416"/>
  <c r="T412" i="195"/>
  <c r="R412" s="1"/>
  <c r="K413"/>
  <c r="L412"/>
  <c r="J414"/>
  <c r="I415"/>
  <c r="I415" i="194"/>
  <c r="J414"/>
  <c r="L412"/>
  <c r="K413"/>
  <c r="T412"/>
  <c r="R412" s="1"/>
  <c r="T413" i="193"/>
  <c r="R413" s="1"/>
  <c r="L413"/>
  <c r="K414"/>
  <c r="J415"/>
  <c r="I416"/>
  <c r="T413" i="192"/>
  <c r="R413" s="1"/>
  <c r="K414"/>
  <c r="L413"/>
  <c r="I419"/>
  <c r="J418"/>
  <c r="T431" i="143"/>
  <c r="R431" s="1"/>
  <c r="L431"/>
  <c r="K432"/>
  <c r="J410"/>
  <c r="I411"/>
  <c r="J418" i="197" l="1"/>
  <c r="I419"/>
  <c r="K422"/>
  <c r="T421"/>
  <c r="R421" s="1"/>
  <c r="L421"/>
  <c r="T414" i="196"/>
  <c r="R414" s="1"/>
  <c r="L414"/>
  <c r="J416"/>
  <c r="I417"/>
  <c r="I416" i="195"/>
  <c r="J415"/>
  <c r="L413"/>
  <c r="K414"/>
  <c r="T413"/>
  <c r="R413" s="1"/>
  <c r="T413" i="194"/>
  <c r="R413" s="1"/>
  <c r="K414"/>
  <c r="L413"/>
  <c r="J415"/>
  <c r="I416"/>
  <c r="L414" i="193"/>
  <c r="T414"/>
  <c r="R414" s="1"/>
  <c r="K415"/>
  <c r="J416"/>
  <c r="I417"/>
  <c r="L414" i="192"/>
  <c r="T414"/>
  <c r="R414" s="1"/>
  <c r="K415"/>
  <c r="J419"/>
  <c r="I420"/>
  <c r="T432" i="143"/>
  <c r="R432" s="1"/>
  <c r="L432"/>
  <c r="K433"/>
  <c r="J411"/>
  <c r="I412"/>
  <c r="K423" i="197" l="1"/>
  <c r="T422"/>
  <c r="R422" s="1"/>
  <c r="L422"/>
  <c r="J419"/>
  <c r="I420"/>
  <c r="L415" i="196"/>
  <c r="T415"/>
  <c r="R415" s="1"/>
  <c r="J417"/>
  <c r="I418"/>
  <c r="T414" i="195"/>
  <c r="R414" s="1"/>
  <c r="K415"/>
  <c r="L414"/>
  <c r="J416"/>
  <c r="I417"/>
  <c r="I417" i="194"/>
  <c r="J416"/>
  <c r="L414"/>
  <c r="T414"/>
  <c r="R414" s="1"/>
  <c r="K415"/>
  <c r="T415" i="193"/>
  <c r="R415" s="1"/>
  <c r="L415"/>
  <c r="K416"/>
  <c r="J417"/>
  <c r="I418"/>
  <c r="T415" i="192"/>
  <c r="R415" s="1"/>
  <c r="K416"/>
  <c r="L415"/>
  <c r="I421"/>
  <c r="J420"/>
  <c r="T433" i="143"/>
  <c r="R433" s="1"/>
  <c r="L433"/>
  <c r="K434"/>
  <c r="J412"/>
  <c r="I413"/>
  <c r="J420" i="197" l="1"/>
  <c r="I421"/>
  <c r="K424"/>
  <c r="T423"/>
  <c r="R423" s="1"/>
  <c r="L423"/>
  <c r="T416" i="196"/>
  <c r="R416" s="1"/>
  <c r="L416"/>
  <c r="J418"/>
  <c r="I419"/>
  <c r="L415" i="195"/>
  <c r="T415"/>
  <c r="R415" s="1"/>
  <c r="K416"/>
  <c r="I418"/>
  <c r="J417"/>
  <c r="T415" i="194"/>
  <c r="R415" s="1"/>
  <c r="K416"/>
  <c r="L415"/>
  <c r="J417"/>
  <c r="I418"/>
  <c r="L416" i="193"/>
  <c r="T416"/>
  <c r="R416" s="1"/>
  <c r="K417"/>
  <c r="J418"/>
  <c r="I419"/>
  <c r="L416" i="192"/>
  <c r="K417"/>
  <c r="T416"/>
  <c r="R416" s="1"/>
  <c r="J421"/>
  <c r="I422"/>
  <c r="T434" i="143"/>
  <c r="R434" s="1"/>
  <c r="K435"/>
  <c r="L434"/>
  <c r="I414"/>
  <c r="J413"/>
  <c r="K425" i="197" l="1"/>
  <c r="T424"/>
  <c r="R424" s="1"/>
  <c r="L424"/>
  <c r="J421"/>
  <c r="I422"/>
  <c r="L417" i="196"/>
  <c r="T417"/>
  <c r="R417" s="1"/>
  <c r="J419"/>
  <c r="I420"/>
  <c r="T416" i="195"/>
  <c r="R416" s="1"/>
  <c r="K417"/>
  <c r="L416"/>
  <c r="J418"/>
  <c r="I419"/>
  <c r="I419" i="194"/>
  <c r="J418"/>
  <c r="L416"/>
  <c r="T416"/>
  <c r="R416" s="1"/>
  <c r="K417"/>
  <c r="T417" i="193"/>
  <c r="R417" s="1"/>
  <c r="L417"/>
  <c r="K418"/>
  <c r="J419"/>
  <c r="I420"/>
  <c r="T417" i="192"/>
  <c r="R417" s="1"/>
  <c r="K418"/>
  <c r="L417"/>
  <c r="I423"/>
  <c r="J422"/>
  <c r="K436" i="143"/>
  <c r="T435"/>
  <c r="R435" s="1"/>
  <c r="L435"/>
  <c r="I415"/>
  <c r="J414"/>
  <c r="J422" i="197" l="1"/>
  <c r="I423"/>
  <c r="K426"/>
  <c r="T425"/>
  <c r="R425" s="1"/>
  <c r="L425"/>
  <c r="T418" i="196"/>
  <c r="R418" s="1"/>
  <c r="L418"/>
  <c r="J420"/>
  <c r="I421"/>
  <c r="I420" i="195"/>
  <c r="J419"/>
  <c r="L417"/>
  <c r="T417"/>
  <c r="R417" s="1"/>
  <c r="K418"/>
  <c r="T417" i="194"/>
  <c r="R417" s="1"/>
  <c r="K418"/>
  <c r="L417"/>
  <c r="J419"/>
  <c r="I420"/>
  <c r="L418" i="193"/>
  <c r="T418"/>
  <c r="R418" s="1"/>
  <c r="K419"/>
  <c r="J420"/>
  <c r="I421"/>
  <c r="L418" i="192"/>
  <c r="T418"/>
  <c r="R418" s="1"/>
  <c r="K419"/>
  <c r="J423"/>
  <c r="I424"/>
  <c r="L436" i="143"/>
  <c r="K437"/>
  <c r="T436"/>
  <c r="R436" s="1"/>
  <c r="J415"/>
  <c r="I416"/>
  <c r="K427" i="197" l="1"/>
  <c r="T426"/>
  <c r="R426" s="1"/>
  <c r="L426"/>
  <c r="J423"/>
  <c r="I424"/>
  <c r="L419" i="196"/>
  <c r="T419"/>
  <c r="R419" s="1"/>
  <c r="J421"/>
  <c r="I422"/>
  <c r="T418" i="195"/>
  <c r="R418" s="1"/>
  <c r="K419"/>
  <c r="L418"/>
  <c r="J420"/>
  <c r="I421"/>
  <c r="I421" i="194"/>
  <c r="J420"/>
  <c r="L418"/>
  <c r="T418"/>
  <c r="R418" s="1"/>
  <c r="K419"/>
  <c r="T419" i="193"/>
  <c r="R419" s="1"/>
  <c r="L419"/>
  <c r="K420"/>
  <c r="J421"/>
  <c r="I422"/>
  <c r="T419" i="192"/>
  <c r="R419" s="1"/>
  <c r="K420"/>
  <c r="L419"/>
  <c r="I425"/>
  <c r="J424"/>
  <c r="K438" i="143"/>
  <c r="T437"/>
  <c r="R437" s="1"/>
  <c r="L437"/>
  <c r="J416"/>
  <c r="I417"/>
  <c r="J424" i="197" l="1"/>
  <c r="I425"/>
  <c r="K428"/>
  <c r="T427"/>
  <c r="R427" s="1"/>
  <c r="L427"/>
  <c r="T420" i="196"/>
  <c r="R420" s="1"/>
  <c r="L420"/>
  <c r="J422"/>
  <c r="I423"/>
  <c r="I422" i="195"/>
  <c r="J421"/>
  <c r="L419"/>
  <c r="K420"/>
  <c r="T419"/>
  <c r="R419" s="1"/>
  <c r="T419" i="194"/>
  <c r="R419" s="1"/>
  <c r="K420"/>
  <c r="L419"/>
  <c r="J421"/>
  <c r="I422"/>
  <c r="L420" i="193"/>
  <c r="T420"/>
  <c r="R420" s="1"/>
  <c r="K421"/>
  <c r="J422"/>
  <c r="I423"/>
  <c r="L420" i="192"/>
  <c r="K421"/>
  <c r="T420"/>
  <c r="R420" s="1"/>
  <c r="J425"/>
  <c r="I426"/>
  <c r="L438" i="143"/>
  <c r="K439"/>
  <c r="T438"/>
  <c r="R438" s="1"/>
  <c r="I418"/>
  <c r="J417"/>
  <c r="K429" i="197" l="1"/>
  <c r="T428"/>
  <c r="R428" s="1"/>
  <c r="L428"/>
  <c r="J425"/>
  <c r="I426"/>
  <c r="L421" i="196"/>
  <c r="T421"/>
  <c r="R421" s="1"/>
  <c r="J423"/>
  <c r="I424"/>
  <c r="T420" i="195"/>
  <c r="R420" s="1"/>
  <c r="K421"/>
  <c r="L420"/>
  <c r="J422"/>
  <c r="I423"/>
  <c r="I423" i="194"/>
  <c r="J422"/>
  <c r="L420"/>
  <c r="K421"/>
  <c r="T420"/>
  <c r="R420" s="1"/>
  <c r="T421" i="193"/>
  <c r="R421" s="1"/>
  <c r="L421"/>
  <c r="K422"/>
  <c r="J423"/>
  <c r="I424"/>
  <c r="T421" i="192"/>
  <c r="R421" s="1"/>
  <c r="K422"/>
  <c r="L421"/>
  <c r="I427"/>
  <c r="J426"/>
  <c r="T439" i="143"/>
  <c r="R439" s="1"/>
  <c r="K440"/>
  <c r="L439"/>
  <c r="J418"/>
  <c r="I419"/>
  <c r="J426" i="197" l="1"/>
  <c r="I427"/>
  <c r="K430"/>
  <c r="R429"/>
  <c r="T429"/>
  <c r="L429"/>
  <c r="T422" i="196"/>
  <c r="R422" s="1"/>
  <c r="L422"/>
  <c r="J424"/>
  <c r="I425"/>
  <c r="I424" i="195"/>
  <c r="J423"/>
  <c r="L421"/>
  <c r="T421"/>
  <c r="R421" s="1"/>
  <c r="K422"/>
  <c r="T421" i="194"/>
  <c r="R421" s="1"/>
  <c r="K422"/>
  <c r="L421"/>
  <c r="J423"/>
  <c r="I424"/>
  <c r="L422" i="193"/>
  <c r="T422"/>
  <c r="R422" s="1"/>
  <c r="K423"/>
  <c r="J424"/>
  <c r="I425"/>
  <c r="L422" i="192"/>
  <c r="T422"/>
  <c r="R422" s="1"/>
  <c r="K423"/>
  <c r="J427"/>
  <c r="I428"/>
  <c r="K441" i="143"/>
  <c r="T440"/>
  <c r="R440" s="1"/>
  <c r="L440"/>
  <c r="I420"/>
  <c r="J419"/>
  <c r="K431" i="197" l="1"/>
  <c r="T430"/>
  <c r="R430" s="1"/>
  <c r="L430"/>
  <c r="J427"/>
  <c r="I428"/>
  <c r="J425" i="196"/>
  <c r="I426"/>
  <c r="L423"/>
  <c r="T423"/>
  <c r="R423" s="1"/>
  <c r="T422" i="195"/>
  <c r="R422" s="1"/>
  <c r="K423"/>
  <c r="L422"/>
  <c r="J424"/>
  <c r="I425"/>
  <c r="I425" i="194"/>
  <c r="J424"/>
  <c r="L422"/>
  <c r="T422"/>
  <c r="R422" s="1"/>
  <c r="K423"/>
  <c r="T423" i="193"/>
  <c r="R423" s="1"/>
  <c r="L423"/>
  <c r="K424"/>
  <c r="J425"/>
  <c r="I426"/>
  <c r="I429" i="192"/>
  <c r="J428"/>
  <c r="T423"/>
  <c r="R423" s="1"/>
  <c r="K424"/>
  <c r="L423"/>
  <c r="L441" i="143"/>
  <c r="K442"/>
  <c r="T441"/>
  <c r="R441" s="1"/>
  <c r="J420"/>
  <c r="I421"/>
  <c r="J428" i="197" l="1"/>
  <c r="I429"/>
  <c r="K432"/>
  <c r="T431"/>
  <c r="R431" s="1"/>
  <c r="L431"/>
  <c r="J426" i="196"/>
  <c r="I427"/>
  <c r="T424"/>
  <c r="R424" s="1"/>
  <c r="L424"/>
  <c r="I426" i="195"/>
  <c r="J425"/>
  <c r="L423"/>
  <c r="T423"/>
  <c r="R423" s="1"/>
  <c r="K424"/>
  <c r="T423" i="194"/>
  <c r="R423" s="1"/>
  <c r="K424"/>
  <c r="L423"/>
  <c r="J425"/>
  <c r="I426"/>
  <c r="L424" i="193"/>
  <c r="T424"/>
  <c r="R424" s="1"/>
  <c r="K425"/>
  <c r="J426"/>
  <c r="I427"/>
  <c r="L424" i="192"/>
  <c r="T424"/>
  <c r="R424" s="1"/>
  <c r="K425"/>
  <c r="J429"/>
  <c r="I430"/>
  <c r="T442" i="143"/>
  <c r="R442" s="1"/>
  <c r="L442"/>
  <c r="K443"/>
  <c r="J421"/>
  <c r="I422"/>
  <c r="J429" i="197" l="1"/>
  <c r="I430"/>
  <c r="K433"/>
  <c r="T432"/>
  <c r="R432" s="1"/>
  <c r="L432"/>
  <c r="L425" i="196"/>
  <c r="T425"/>
  <c r="R425" s="1"/>
  <c r="J427"/>
  <c r="I428"/>
  <c r="T424" i="195"/>
  <c r="R424" s="1"/>
  <c r="K425"/>
  <c r="L424"/>
  <c r="J426"/>
  <c r="I427"/>
  <c r="I427" i="194"/>
  <c r="J426"/>
  <c r="L424"/>
  <c r="T424"/>
  <c r="R424" s="1"/>
  <c r="K425"/>
  <c r="T425" i="193"/>
  <c r="R425" s="1"/>
  <c r="L425"/>
  <c r="K426"/>
  <c r="J427"/>
  <c r="I428"/>
  <c r="T425" i="192"/>
  <c r="R425" s="1"/>
  <c r="K426"/>
  <c r="L425"/>
  <c r="I431"/>
  <c r="J430"/>
  <c r="K444" i="143"/>
  <c r="T443"/>
  <c r="R443" s="1"/>
  <c r="L443"/>
  <c r="I423"/>
  <c r="J422"/>
  <c r="J430" i="197" l="1"/>
  <c r="I431"/>
  <c r="K434"/>
  <c r="T433"/>
  <c r="R433" s="1"/>
  <c r="L433"/>
  <c r="T426" i="196"/>
  <c r="R426" s="1"/>
  <c r="L426"/>
  <c r="J428"/>
  <c r="I429"/>
  <c r="I428" i="195"/>
  <c r="J427"/>
  <c r="L425"/>
  <c r="T425"/>
  <c r="R425" s="1"/>
  <c r="K426"/>
  <c r="T425" i="194"/>
  <c r="R425" s="1"/>
  <c r="K426"/>
  <c r="L425"/>
  <c r="J427"/>
  <c r="I428"/>
  <c r="L426" i="193"/>
  <c r="T426"/>
  <c r="R426" s="1"/>
  <c r="K427"/>
  <c r="J428"/>
  <c r="I429"/>
  <c r="L426" i="192"/>
  <c r="T426"/>
  <c r="R426" s="1"/>
  <c r="K427"/>
  <c r="J431"/>
  <c r="I432"/>
  <c r="K445" i="143"/>
  <c r="T444"/>
  <c r="R444" s="1"/>
  <c r="L444"/>
  <c r="J423"/>
  <c r="I424"/>
  <c r="J431" i="197" l="1"/>
  <c r="I432"/>
  <c r="K435"/>
  <c r="T434"/>
  <c r="R434" s="1"/>
  <c r="L434"/>
  <c r="L427" i="196"/>
  <c r="T427"/>
  <c r="R427" s="1"/>
  <c r="J429"/>
  <c r="I430"/>
  <c r="T426" i="195"/>
  <c r="R426" s="1"/>
  <c r="K427"/>
  <c r="L426"/>
  <c r="J428"/>
  <c r="I429"/>
  <c r="I429" i="194"/>
  <c r="J428"/>
  <c r="L426"/>
  <c r="T426"/>
  <c r="R426" s="1"/>
  <c r="K427"/>
  <c r="T427" i="193"/>
  <c r="R427" s="1"/>
  <c r="L427"/>
  <c r="K428"/>
  <c r="J429"/>
  <c r="I430"/>
  <c r="T427" i="192"/>
  <c r="R427" s="1"/>
  <c r="K428"/>
  <c r="L427"/>
  <c r="I433"/>
  <c r="J432"/>
  <c r="K446" i="143"/>
  <c r="L445"/>
  <c r="T445"/>
  <c r="R445" s="1"/>
  <c r="I425"/>
  <c r="J424"/>
  <c r="J432" i="197" l="1"/>
  <c r="I433"/>
  <c r="K436"/>
  <c r="T435"/>
  <c r="R435" s="1"/>
  <c r="L435"/>
  <c r="J430" i="196"/>
  <c r="I431"/>
  <c r="T428"/>
  <c r="R428" s="1"/>
  <c r="L428"/>
  <c r="I430" i="195"/>
  <c r="J429"/>
  <c r="L427"/>
  <c r="K428"/>
  <c r="T427"/>
  <c r="R427" s="1"/>
  <c r="T427" i="194"/>
  <c r="R427" s="1"/>
  <c r="K428"/>
  <c r="L427"/>
  <c r="J429"/>
  <c r="I430"/>
  <c r="L428" i="193"/>
  <c r="T428"/>
  <c r="R428" s="1"/>
  <c r="K429"/>
  <c r="J430"/>
  <c r="I431"/>
  <c r="L428" i="192"/>
  <c r="K429"/>
  <c r="T428"/>
  <c r="R428" s="1"/>
  <c r="J433"/>
  <c r="I434"/>
  <c r="K447" i="143"/>
  <c r="T446"/>
  <c r="R446" s="1"/>
  <c r="L446"/>
  <c r="J425"/>
  <c r="I426"/>
  <c r="J433" i="197" l="1"/>
  <c r="I434"/>
  <c r="T436"/>
  <c r="R436" s="1"/>
  <c r="K437"/>
  <c r="L436"/>
  <c r="L429" i="196"/>
  <c r="T429"/>
  <c r="R429" s="1"/>
  <c r="J431"/>
  <c r="I432"/>
  <c r="T428" i="195"/>
  <c r="R428" s="1"/>
  <c r="K429"/>
  <c r="L428"/>
  <c r="J430"/>
  <c r="I431"/>
  <c r="L428" i="194"/>
  <c r="K429"/>
  <c r="T428"/>
  <c r="R428" s="1"/>
  <c r="I431"/>
  <c r="J430"/>
  <c r="T429" i="193"/>
  <c r="R429" s="1"/>
  <c r="L429"/>
  <c r="K430"/>
  <c r="J431"/>
  <c r="I432"/>
  <c r="I435" i="192"/>
  <c r="J434"/>
  <c r="T429"/>
  <c r="R429" s="1"/>
  <c r="K430"/>
  <c r="L429"/>
  <c r="T447" i="143"/>
  <c r="R447" s="1"/>
  <c r="K448"/>
  <c r="L447"/>
  <c r="I427"/>
  <c r="J426"/>
  <c r="J434" i="197" l="1"/>
  <c r="I435"/>
  <c r="K438"/>
  <c r="T437"/>
  <c r="R437" s="1"/>
  <c r="L437"/>
  <c r="T430" i="196"/>
  <c r="R430" s="1"/>
  <c r="L430"/>
  <c r="J432"/>
  <c r="I433"/>
  <c r="I432" i="195"/>
  <c r="J431"/>
  <c r="L429"/>
  <c r="T429"/>
  <c r="R429" s="1"/>
  <c r="K430"/>
  <c r="T429" i="194"/>
  <c r="R429" s="1"/>
  <c r="K430"/>
  <c r="L429"/>
  <c r="J431"/>
  <c r="I432"/>
  <c r="L430" i="193"/>
  <c r="T430"/>
  <c r="R430" s="1"/>
  <c r="K431"/>
  <c r="J432"/>
  <c r="I433"/>
  <c r="L430" i="192"/>
  <c r="T430"/>
  <c r="R430" s="1"/>
  <c r="K431"/>
  <c r="J435"/>
  <c r="I436"/>
  <c r="T448" i="143"/>
  <c r="R448" s="1"/>
  <c r="L448"/>
  <c r="K449"/>
  <c r="J427"/>
  <c r="I428"/>
  <c r="J435" i="197" l="1"/>
  <c r="I436"/>
  <c r="K439"/>
  <c r="T438"/>
  <c r="R438" s="1"/>
  <c r="L438"/>
  <c r="L431" i="196"/>
  <c r="T431"/>
  <c r="R431" s="1"/>
  <c r="J433"/>
  <c r="I434"/>
  <c r="T430" i="195"/>
  <c r="R430" s="1"/>
  <c r="K431"/>
  <c r="L430"/>
  <c r="J432"/>
  <c r="I433"/>
  <c r="I433" i="194"/>
  <c r="J432"/>
  <c r="L430"/>
  <c r="T430"/>
  <c r="R430" s="1"/>
  <c r="K431"/>
  <c r="T431" i="193"/>
  <c r="R431" s="1"/>
  <c r="L431"/>
  <c r="K432"/>
  <c r="J433"/>
  <c r="I434"/>
  <c r="I437" i="192"/>
  <c r="J436"/>
  <c r="T431"/>
  <c r="R431" s="1"/>
  <c r="K432"/>
  <c r="L431"/>
  <c r="K450" i="143"/>
  <c r="L449"/>
  <c r="T449"/>
  <c r="R449" s="1"/>
  <c r="J428"/>
  <c r="I429"/>
  <c r="J436" i="197" l="1"/>
  <c r="I437"/>
  <c r="K440"/>
  <c r="T439"/>
  <c r="R439" s="1"/>
  <c r="L439"/>
  <c r="T432" i="196"/>
  <c r="R432" s="1"/>
  <c r="L432"/>
  <c r="J434"/>
  <c r="I435"/>
  <c r="I434" i="195"/>
  <c r="J433"/>
  <c r="L431"/>
  <c r="T431"/>
  <c r="R431" s="1"/>
  <c r="K432"/>
  <c r="T431" i="194"/>
  <c r="R431" s="1"/>
  <c r="K432"/>
  <c r="L431"/>
  <c r="J433"/>
  <c r="I434"/>
  <c r="L432" i="193"/>
  <c r="T432"/>
  <c r="R432" s="1"/>
  <c r="K433"/>
  <c r="J434"/>
  <c r="I435"/>
  <c r="L432" i="192"/>
  <c r="T432"/>
  <c r="R432" s="1"/>
  <c r="K433"/>
  <c r="J437"/>
  <c r="I438"/>
  <c r="K451" i="143"/>
  <c r="T450"/>
  <c r="R450" s="1"/>
  <c r="L450"/>
  <c r="I430"/>
  <c r="J429"/>
  <c r="J437" i="197" l="1"/>
  <c r="I438"/>
  <c r="K441"/>
  <c r="T440"/>
  <c r="R440" s="1"/>
  <c r="L440"/>
  <c r="L433" i="196"/>
  <c r="T433"/>
  <c r="R433" s="1"/>
  <c r="J435"/>
  <c r="I436"/>
  <c r="T432" i="195"/>
  <c r="R432" s="1"/>
  <c r="K433"/>
  <c r="L432"/>
  <c r="J434"/>
  <c r="I435"/>
  <c r="I435" i="194"/>
  <c r="J434"/>
  <c r="L432"/>
  <c r="T432"/>
  <c r="R432" s="1"/>
  <c r="K433"/>
  <c r="T433" i="193"/>
  <c r="R433" s="1"/>
  <c r="L433"/>
  <c r="K434"/>
  <c r="J435"/>
  <c r="I436"/>
  <c r="T433" i="192"/>
  <c r="R433" s="1"/>
  <c r="K434"/>
  <c r="L433"/>
  <c r="I439"/>
  <c r="J438"/>
  <c r="L451" i="143"/>
  <c r="K452"/>
  <c r="T451"/>
  <c r="R451" s="1"/>
  <c r="J430"/>
  <c r="I431"/>
  <c r="J438" i="197" l="1"/>
  <c r="I439"/>
  <c r="K442"/>
  <c r="T441"/>
  <c r="R441" s="1"/>
  <c r="L441"/>
  <c r="T434" i="196"/>
  <c r="R434" s="1"/>
  <c r="L434"/>
  <c r="J436"/>
  <c r="I437"/>
  <c r="I436" i="195"/>
  <c r="J435"/>
  <c r="L433"/>
  <c r="T433"/>
  <c r="R433" s="1"/>
  <c r="K434"/>
  <c r="T433" i="194"/>
  <c r="R433" s="1"/>
  <c r="K434"/>
  <c r="L433"/>
  <c r="J435"/>
  <c r="I436"/>
  <c r="L434" i="193"/>
  <c r="T434"/>
  <c r="R434" s="1"/>
  <c r="K435"/>
  <c r="J436"/>
  <c r="I437"/>
  <c r="L434" i="192"/>
  <c r="T434"/>
  <c r="R434" s="1"/>
  <c r="K435"/>
  <c r="J439"/>
  <c r="I440"/>
  <c r="L452" i="143"/>
  <c r="K453"/>
  <c r="T452"/>
  <c r="R452" s="1"/>
  <c r="J431"/>
  <c r="I432"/>
  <c r="J439" i="197" l="1"/>
  <c r="I440"/>
  <c r="K443"/>
  <c r="T442"/>
  <c r="R442" s="1"/>
  <c r="L442"/>
  <c r="J437" i="196"/>
  <c r="I438"/>
  <c r="L435"/>
  <c r="T435"/>
  <c r="R435" s="1"/>
  <c r="T434" i="195"/>
  <c r="R434" s="1"/>
  <c r="K435"/>
  <c r="L434"/>
  <c r="J436"/>
  <c r="I437"/>
  <c r="I437" i="194"/>
  <c r="J436"/>
  <c r="L434"/>
  <c r="T434"/>
  <c r="R434" s="1"/>
  <c r="K435"/>
  <c r="J437" i="193"/>
  <c r="I438"/>
  <c r="T435"/>
  <c r="R435" s="1"/>
  <c r="L435"/>
  <c r="K436"/>
  <c r="T435" i="192"/>
  <c r="R435" s="1"/>
  <c r="K436"/>
  <c r="L435"/>
  <c r="I441"/>
  <c r="J440"/>
  <c r="L453" i="143"/>
  <c r="K454"/>
  <c r="T453"/>
  <c r="R453" s="1"/>
  <c r="I433"/>
  <c r="J432"/>
  <c r="J440" i="197" l="1"/>
  <c r="I441"/>
  <c r="K444"/>
  <c r="T443"/>
  <c r="R443" s="1"/>
  <c r="L443"/>
  <c r="J438" i="196"/>
  <c r="I439"/>
  <c r="T436"/>
  <c r="R436" s="1"/>
  <c r="L436"/>
  <c r="I438" i="195"/>
  <c r="J437"/>
  <c r="L435"/>
  <c r="K436"/>
  <c r="T435"/>
  <c r="R435" s="1"/>
  <c r="T435" i="194"/>
  <c r="R435" s="1"/>
  <c r="K436"/>
  <c r="L435"/>
  <c r="J437"/>
  <c r="I438"/>
  <c r="L436" i="193"/>
  <c r="T436"/>
  <c r="R436" s="1"/>
  <c r="K437"/>
  <c r="J438"/>
  <c r="I439"/>
  <c r="L436" i="192"/>
  <c r="K437"/>
  <c r="T436"/>
  <c r="R436" s="1"/>
  <c r="J441"/>
  <c r="I442"/>
  <c r="T454" i="143"/>
  <c r="R454" s="1"/>
  <c r="L454"/>
  <c r="K455"/>
  <c r="I434"/>
  <c r="J433"/>
  <c r="J441" i="197" l="1"/>
  <c r="I442"/>
  <c r="K445"/>
  <c r="T444"/>
  <c r="R444" s="1"/>
  <c r="L444"/>
  <c r="L437" i="196"/>
  <c r="T437"/>
  <c r="R437" s="1"/>
  <c r="J439"/>
  <c r="I440"/>
  <c r="T436" i="195"/>
  <c r="R436" s="1"/>
  <c r="K437"/>
  <c r="L436"/>
  <c r="J438"/>
  <c r="I439"/>
  <c r="I439" i="194"/>
  <c r="J438"/>
  <c r="L436"/>
  <c r="K437"/>
  <c r="T436"/>
  <c r="R436" s="1"/>
  <c r="T437" i="193"/>
  <c r="R437" s="1"/>
  <c r="L437"/>
  <c r="K438"/>
  <c r="J439"/>
  <c r="I440"/>
  <c r="I443" i="192"/>
  <c r="J442"/>
  <c r="T437"/>
  <c r="R437" s="1"/>
  <c r="K438"/>
  <c r="L437"/>
  <c r="T455" i="143"/>
  <c r="R455" s="1"/>
  <c r="L455"/>
  <c r="K456"/>
  <c r="J434"/>
  <c r="I435"/>
  <c r="J442" i="197" l="1"/>
  <c r="I443"/>
  <c r="K446"/>
  <c r="T445"/>
  <c r="R445" s="1"/>
  <c r="L445"/>
  <c r="T438" i="196"/>
  <c r="R438" s="1"/>
  <c r="L438"/>
  <c r="J440"/>
  <c r="I441"/>
  <c r="I440" i="195"/>
  <c r="J439"/>
  <c r="L437"/>
  <c r="T437"/>
  <c r="R437" s="1"/>
  <c r="K438"/>
  <c r="T437" i="194"/>
  <c r="R437" s="1"/>
  <c r="K438"/>
  <c r="L437"/>
  <c r="J439"/>
  <c r="I440"/>
  <c r="J440" i="193"/>
  <c r="I441"/>
  <c r="L438"/>
  <c r="T438"/>
  <c r="R438" s="1"/>
  <c r="K439"/>
  <c r="L438" i="192"/>
  <c r="T438"/>
  <c r="R438" s="1"/>
  <c r="K439"/>
  <c r="I444"/>
  <c r="J443"/>
  <c r="L456" i="143"/>
  <c r="K457"/>
  <c r="T456"/>
  <c r="R456" s="1"/>
  <c r="I436"/>
  <c r="J435"/>
  <c r="K447" i="197" l="1"/>
  <c r="T446"/>
  <c r="R446" s="1"/>
  <c r="L446"/>
  <c r="J443"/>
  <c r="I444"/>
  <c r="L439" i="196"/>
  <c r="T439"/>
  <c r="R439" s="1"/>
  <c r="J441"/>
  <c r="I442"/>
  <c r="T438" i="195"/>
  <c r="R438" s="1"/>
  <c r="K439"/>
  <c r="L438"/>
  <c r="J440"/>
  <c r="I441"/>
  <c r="I441" i="194"/>
  <c r="J440"/>
  <c r="L438"/>
  <c r="T438"/>
  <c r="R438" s="1"/>
  <c r="K439"/>
  <c r="T439" i="193"/>
  <c r="R439" s="1"/>
  <c r="L439"/>
  <c r="K440"/>
  <c r="J441"/>
  <c r="I442"/>
  <c r="T439" i="192"/>
  <c r="R439" s="1"/>
  <c r="K440"/>
  <c r="L439"/>
  <c r="I445"/>
  <c r="J444"/>
  <c r="T457" i="143"/>
  <c r="R457" s="1"/>
  <c r="K458"/>
  <c r="L457"/>
  <c r="J436"/>
  <c r="I437"/>
  <c r="J444" i="197" l="1"/>
  <c r="I445"/>
  <c r="K448"/>
  <c r="T447"/>
  <c r="R447" s="1"/>
  <c r="L447"/>
  <c r="T440" i="196"/>
  <c r="R440" s="1"/>
  <c r="L440"/>
  <c r="J442"/>
  <c r="I443"/>
  <c r="I442" i="195"/>
  <c r="J441"/>
  <c r="L439"/>
  <c r="T439"/>
  <c r="R439" s="1"/>
  <c r="K440"/>
  <c r="T439" i="194"/>
  <c r="R439" s="1"/>
  <c r="K440"/>
  <c r="L439"/>
  <c r="J441"/>
  <c r="I442"/>
  <c r="L440" i="193"/>
  <c r="T440"/>
  <c r="R440" s="1"/>
  <c r="K441"/>
  <c r="J442"/>
  <c r="I443"/>
  <c r="L440" i="192"/>
  <c r="T440"/>
  <c r="R440" s="1"/>
  <c r="K441"/>
  <c r="I446"/>
  <c r="J445"/>
  <c r="L458" i="143"/>
  <c r="K459"/>
  <c r="T458"/>
  <c r="R458" s="1"/>
  <c r="J437"/>
  <c r="I438"/>
  <c r="K449" i="197" l="1"/>
  <c r="T448"/>
  <c r="R448" s="1"/>
  <c r="L448"/>
  <c r="J445"/>
  <c r="I446"/>
  <c r="L441" i="196"/>
  <c r="T441"/>
  <c r="R441" s="1"/>
  <c r="J443"/>
  <c r="I444"/>
  <c r="T440" i="195"/>
  <c r="R440" s="1"/>
  <c r="K441"/>
  <c r="L440"/>
  <c r="J442"/>
  <c r="I443"/>
  <c r="I443" i="194"/>
  <c r="J442"/>
  <c r="L440"/>
  <c r="T440"/>
  <c r="R440" s="1"/>
  <c r="K441"/>
  <c r="J443" i="193"/>
  <c r="I444"/>
  <c r="T441"/>
  <c r="R441" s="1"/>
  <c r="L441"/>
  <c r="K442"/>
  <c r="T441" i="192"/>
  <c r="R441" s="1"/>
  <c r="K442"/>
  <c r="L441"/>
  <c r="I447"/>
  <c r="J446"/>
  <c r="T459" i="143"/>
  <c r="R459" s="1"/>
  <c r="K460"/>
  <c r="L459"/>
  <c r="J438"/>
  <c r="I439"/>
  <c r="J446" i="197" l="1"/>
  <c r="I447"/>
  <c r="K450"/>
  <c r="T449"/>
  <c r="R449" s="1"/>
  <c r="L449"/>
  <c r="T442" i="196"/>
  <c r="R442" s="1"/>
  <c r="L442"/>
  <c r="J444"/>
  <c r="I445"/>
  <c r="I444" i="195"/>
  <c r="J443"/>
  <c r="L441"/>
  <c r="T441"/>
  <c r="R441" s="1"/>
  <c r="K442"/>
  <c r="T441" i="194"/>
  <c r="R441" s="1"/>
  <c r="K442"/>
  <c r="L441"/>
  <c r="J443"/>
  <c r="I444"/>
  <c r="L442" i="193"/>
  <c r="T442"/>
  <c r="R442" s="1"/>
  <c r="K443"/>
  <c r="J444"/>
  <c r="I445"/>
  <c r="L442" i="192"/>
  <c r="T442"/>
  <c r="R442" s="1"/>
  <c r="K443"/>
  <c r="I448"/>
  <c r="J447"/>
  <c r="K461" i="143"/>
  <c r="T460"/>
  <c r="R460" s="1"/>
  <c r="L460"/>
  <c r="J439"/>
  <c r="I440"/>
  <c r="K451" i="197" l="1"/>
  <c r="T450"/>
  <c r="R450" s="1"/>
  <c r="L450"/>
  <c r="J447"/>
  <c r="I448"/>
  <c r="L443" i="196"/>
  <c r="T443"/>
  <c r="R443" s="1"/>
  <c r="J445"/>
  <c r="I446"/>
  <c r="T442" i="195"/>
  <c r="R442" s="1"/>
  <c r="K443"/>
  <c r="L442"/>
  <c r="J444"/>
  <c r="I445"/>
  <c r="I445" i="194"/>
  <c r="J444"/>
  <c r="L442"/>
  <c r="T442"/>
  <c r="R442" s="1"/>
  <c r="K443"/>
  <c r="J445" i="193"/>
  <c r="I446"/>
  <c r="T443"/>
  <c r="R443" s="1"/>
  <c r="L443"/>
  <c r="K444"/>
  <c r="K444" i="192"/>
  <c r="T443"/>
  <c r="R443" s="1"/>
  <c r="L443"/>
  <c r="I449"/>
  <c r="J448"/>
  <c r="T461" i="143"/>
  <c r="R461" s="1"/>
  <c r="L461"/>
  <c r="K462"/>
  <c r="I441"/>
  <c r="J440"/>
  <c r="J448" i="197" l="1"/>
  <c r="I449"/>
  <c r="K452"/>
  <c r="T451"/>
  <c r="R451" s="1"/>
  <c r="L451"/>
  <c r="T444" i="196"/>
  <c r="R444" s="1"/>
  <c r="L444"/>
  <c r="J446"/>
  <c r="I447"/>
  <c r="I446" i="195"/>
  <c r="J445"/>
  <c r="L443"/>
  <c r="K444"/>
  <c r="T443"/>
  <c r="R443" s="1"/>
  <c r="T443" i="194"/>
  <c r="R443" s="1"/>
  <c r="K444"/>
  <c r="L443"/>
  <c r="J445"/>
  <c r="I446"/>
  <c r="L444" i="193"/>
  <c r="T444"/>
  <c r="R444" s="1"/>
  <c r="K445"/>
  <c r="J446"/>
  <c r="I447"/>
  <c r="I450" i="192"/>
  <c r="J449"/>
  <c r="K445"/>
  <c r="T444"/>
  <c r="R444" s="1"/>
  <c r="L444"/>
  <c r="T462" i="143"/>
  <c r="R462" s="1"/>
  <c r="L462"/>
  <c r="K463"/>
  <c r="I442"/>
  <c r="J441"/>
  <c r="K453" i="197" l="1"/>
  <c r="T452"/>
  <c r="R452" s="1"/>
  <c r="L452"/>
  <c r="J449"/>
  <c r="I450"/>
  <c r="L445" i="196"/>
  <c r="T445"/>
  <c r="R445" s="1"/>
  <c r="J447"/>
  <c r="I448"/>
  <c r="T444" i="195"/>
  <c r="R444" s="1"/>
  <c r="K445"/>
  <c r="L444"/>
  <c r="J446"/>
  <c r="I447"/>
  <c r="I447" i="194"/>
  <c r="J446"/>
  <c r="L444"/>
  <c r="K445"/>
  <c r="T444"/>
  <c r="R444" s="1"/>
  <c r="T445" i="193"/>
  <c r="R445" s="1"/>
  <c r="L445"/>
  <c r="K446"/>
  <c r="J447"/>
  <c r="I448"/>
  <c r="K446" i="192"/>
  <c r="L445"/>
  <c r="T445"/>
  <c r="R445" s="1"/>
  <c r="I451"/>
  <c r="J450"/>
  <c r="L463" i="143"/>
  <c r="K464"/>
  <c r="T463"/>
  <c r="R463" s="1"/>
  <c r="J442"/>
  <c r="I443"/>
  <c r="J450" i="197" l="1"/>
  <c r="I451"/>
  <c r="K454"/>
  <c r="T453"/>
  <c r="R453" s="1"/>
  <c r="L453"/>
  <c r="T446" i="196"/>
  <c r="R446" s="1"/>
  <c r="L446"/>
  <c r="J448"/>
  <c r="I449"/>
  <c r="L445" i="195"/>
  <c r="T445"/>
  <c r="R445" s="1"/>
  <c r="K446"/>
  <c r="I448"/>
  <c r="J447"/>
  <c r="T445" i="194"/>
  <c r="R445" s="1"/>
  <c r="K446"/>
  <c r="L445"/>
  <c r="J447"/>
  <c r="I448"/>
  <c r="L446" i="193"/>
  <c r="T446"/>
  <c r="R446" s="1"/>
  <c r="K447"/>
  <c r="J448"/>
  <c r="I449"/>
  <c r="I452" i="192"/>
  <c r="J451"/>
  <c r="K447"/>
  <c r="L446"/>
  <c r="T446"/>
  <c r="R446" s="1"/>
  <c r="L464" i="143"/>
  <c r="K465"/>
  <c r="T464"/>
  <c r="R464" s="1"/>
  <c r="I444"/>
  <c r="J443"/>
  <c r="K455" i="197" l="1"/>
  <c r="T454"/>
  <c r="R454" s="1"/>
  <c r="L454"/>
  <c r="J451"/>
  <c r="I452"/>
  <c r="L447" i="196"/>
  <c r="T447"/>
  <c r="R447" s="1"/>
  <c r="J449"/>
  <c r="I450"/>
  <c r="T446" i="195"/>
  <c r="R446" s="1"/>
  <c r="K447"/>
  <c r="L446"/>
  <c r="J448"/>
  <c r="I449"/>
  <c r="I449" i="194"/>
  <c r="J448"/>
  <c r="L446"/>
  <c r="T446"/>
  <c r="R446" s="1"/>
  <c r="K447"/>
  <c r="T447" i="193"/>
  <c r="R447" s="1"/>
  <c r="L447"/>
  <c r="K448"/>
  <c r="J449"/>
  <c r="I450"/>
  <c r="K448" i="192"/>
  <c r="T447"/>
  <c r="R447" s="1"/>
  <c r="L447"/>
  <c r="I453"/>
  <c r="J452"/>
  <c r="K466" i="143"/>
  <c r="L465"/>
  <c r="T465"/>
  <c r="R465" s="1"/>
  <c r="I445"/>
  <c r="J444"/>
  <c r="J452" i="197" l="1"/>
  <c r="I453"/>
  <c r="K456"/>
  <c r="T455"/>
  <c r="R455" s="1"/>
  <c r="L455"/>
  <c r="T448" i="196"/>
  <c r="R448" s="1"/>
  <c r="L448"/>
  <c r="J450"/>
  <c r="I451"/>
  <c r="L447" i="195"/>
  <c r="T447"/>
  <c r="R447" s="1"/>
  <c r="K448"/>
  <c r="I450"/>
  <c r="J449"/>
  <c r="T447" i="194"/>
  <c r="R447" s="1"/>
  <c r="K448"/>
  <c r="L447"/>
  <c r="J449"/>
  <c r="I450"/>
  <c r="L448" i="193"/>
  <c r="T448"/>
  <c r="R448" s="1"/>
  <c r="K449"/>
  <c r="J450"/>
  <c r="I451"/>
  <c r="I454" i="192"/>
  <c r="J453"/>
  <c r="K449"/>
  <c r="T448"/>
  <c r="R448" s="1"/>
  <c r="L448"/>
  <c r="K467" i="143"/>
  <c r="T466"/>
  <c r="R466" s="1"/>
  <c r="L466"/>
  <c r="I446"/>
  <c r="J445"/>
  <c r="K457" i="197" l="1"/>
  <c r="T456"/>
  <c r="R456" s="1"/>
  <c r="L456"/>
  <c r="J453"/>
  <c r="I454"/>
  <c r="L449" i="196"/>
  <c r="T449"/>
  <c r="R449" s="1"/>
  <c r="J451"/>
  <c r="I452"/>
  <c r="T448" i="195"/>
  <c r="R448" s="1"/>
  <c r="K449"/>
  <c r="L448"/>
  <c r="J450"/>
  <c r="I451"/>
  <c r="I451" i="194"/>
  <c r="J450"/>
  <c r="L448"/>
  <c r="T448"/>
  <c r="R448" s="1"/>
  <c r="K449"/>
  <c r="T449" i="193"/>
  <c r="R449" s="1"/>
  <c r="L449"/>
  <c r="K450"/>
  <c r="J451"/>
  <c r="I452"/>
  <c r="K450" i="192"/>
  <c r="T449"/>
  <c r="R449" s="1"/>
  <c r="L449"/>
  <c r="I455"/>
  <c r="J454"/>
  <c r="L467" i="143"/>
  <c r="K468"/>
  <c r="T467"/>
  <c r="R467" s="1"/>
  <c r="I447"/>
  <c r="J446"/>
  <c r="J454" i="197" l="1"/>
  <c r="I455"/>
  <c r="K458"/>
  <c r="T457"/>
  <c r="R457" s="1"/>
  <c r="L457"/>
  <c r="T450" i="196"/>
  <c r="R450" s="1"/>
  <c r="L450"/>
  <c r="J452"/>
  <c r="I453"/>
  <c r="I452" i="195"/>
  <c r="J451"/>
  <c r="L449"/>
  <c r="T449"/>
  <c r="R449" s="1"/>
  <c r="K450"/>
  <c r="T449" i="194"/>
  <c r="R449" s="1"/>
  <c r="K450"/>
  <c r="L449"/>
  <c r="J451"/>
  <c r="I452"/>
  <c r="L450" i="193"/>
  <c r="T450"/>
  <c r="R450" s="1"/>
  <c r="K451"/>
  <c r="J452"/>
  <c r="I453"/>
  <c r="I456" i="192"/>
  <c r="J455"/>
  <c r="K451"/>
  <c r="L450"/>
  <c r="T450"/>
  <c r="R450" s="1"/>
  <c r="T468" i="143"/>
  <c r="R468" s="1"/>
  <c r="L468"/>
  <c r="K469"/>
  <c r="I448"/>
  <c r="J447"/>
  <c r="K459" i="197" l="1"/>
  <c r="T458"/>
  <c r="R458" s="1"/>
  <c r="L458"/>
  <c r="J455"/>
  <c r="I456"/>
  <c r="L451" i="196"/>
  <c r="T451"/>
  <c r="R451" s="1"/>
  <c r="J453"/>
  <c r="I454"/>
  <c r="T450" i="195"/>
  <c r="R450" s="1"/>
  <c r="K451"/>
  <c r="L450"/>
  <c r="J452"/>
  <c r="I453"/>
  <c r="I453" i="194"/>
  <c r="J452"/>
  <c r="L450"/>
  <c r="T450"/>
  <c r="R450" s="1"/>
  <c r="K451"/>
  <c r="T451" i="193"/>
  <c r="R451" s="1"/>
  <c r="L451"/>
  <c r="K452"/>
  <c r="J453"/>
  <c r="I454"/>
  <c r="K452" i="192"/>
  <c r="T451"/>
  <c r="R451" s="1"/>
  <c r="L451"/>
  <c r="I457"/>
  <c r="J456"/>
  <c r="K470" i="143"/>
  <c r="L469"/>
  <c r="T469"/>
  <c r="R469" s="1"/>
  <c r="I449"/>
  <c r="J448"/>
  <c r="J456" i="197" l="1"/>
  <c r="I457"/>
  <c r="K460"/>
  <c r="T459"/>
  <c r="R459" s="1"/>
  <c r="L459"/>
  <c r="T452" i="196"/>
  <c r="R452" s="1"/>
  <c r="L452"/>
  <c r="J454"/>
  <c r="I455"/>
  <c r="I454" i="195"/>
  <c r="J453"/>
  <c r="L451"/>
  <c r="K452"/>
  <c r="T451"/>
  <c r="R451" s="1"/>
  <c r="T451" i="194"/>
  <c r="R451" s="1"/>
  <c r="K452"/>
  <c r="L451"/>
  <c r="J453"/>
  <c r="I454"/>
  <c r="L452" i="193"/>
  <c r="T452"/>
  <c r="R452" s="1"/>
  <c r="K453"/>
  <c r="I455"/>
  <c r="J454"/>
  <c r="I458" i="192"/>
  <c r="J457"/>
  <c r="K453"/>
  <c r="T452"/>
  <c r="R452" s="1"/>
  <c r="L452"/>
  <c r="T470" i="143"/>
  <c r="R470" s="1"/>
  <c r="L470"/>
  <c r="K471"/>
  <c r="I450"/>
  <c r="J449"/>
  <c r="K461" i="197" l="1"/>
  <c r="T460"/>
  <c r="R460" s="1"/>
  <c r="L460"/>
  <c r="J457"/>
  <c r="I458"/>
  <c r="L453" i="196"/>
  <c r="T453"/>
  <c r="R453" s="1"/>
  <c r="J455"/>
  <c r="I456"/>
  <c r="T452" i="195"/>
  <c r="R452" s="1"/>
  <c r="K453"/>
  <c r="L452"/>
  <c r="J454"/>
  <c r="I455"/>
  <c r="I455" i="194"/>
  <c r="J454"/>
  <c r="L452"/>
  <c r="K453"/>
  <c r="T452"/>
  <c r="R452" s="1"/>
  <c r="T453" i="193"/>
  <c r="R453" s="1"/>
  <c r="K454"/>
  <c r="L453"/>
  <c r="J455"/>
  <c r="I456"/>
  <c r="K454" i="192"/>
  <c r="T453"/>
  <c r="R453" s="1"/>
  <c r="L453"/>
  <c r="I459"/>
  <c r="J458"/>
  <c r="L471" i="143"/>
  <c r="T471"/>
  <c r="R471" s="1"/>
  <c r="K472"/>
  <c r="J450"/>
  <c r="I451"/>
  <c r="J458" i="197" l="1"/>
  <c r="I459"/>
  <c r="K462"/>
  <c r="T461"/>
  <c r="R461" s="1"/>
  <c r="L461"/>
  <c r="T454" i="196"/>
  <c r="R454" s="1"/>
  <c r="L454"/>
  <c r="J456"/>
  <c r="I457"/>
  <c r="I456" i="195"/>
  <c r="J455"/>
  <c r="L453"/>
  <c r="T453"/>
  <c r="R453" s="1"/>
  <c r="K454"/>
  <c r="T453" i="194"/>
  <c r="R453" s="1"/>
  <c r="K454"/>
  <c r="L453"/>
  <c r="J455"/>
  <c r="I456"/>
  <c r="I457" i="193"/>
  <c r="J456"/>
  <c r="L454"/>
  <c r="T454"/>
  <c r="R454" s="1"/>
  <c r="K455"/>
  <c r="I460" i="192"/>
  <c r="J459"/>
  <c r="K455"/>
  <c r="L454"/>
  <c r="T454"/>
  <c r="R454" s="1"/>
  <c r="T472" i="143"/>
  <c r="R472" s="1"/>
  <c r="K473"/>
  <c r="L472"/>
  <c r="J451"/>
  <c r="I452"/>
  <c r="K463" i="197" l="1"/>
  <c r="T462"/>
  <c r="R462" s="1"/>
  <c r="L462"/>
  <c r="J459"/>
  <c r="I460"/>
  <c r="L455" i="196"/>
  <c r="T455"/>
  <c r="R455" s="1"/>
  <c r="I458"/>
  <c r="J457"/>
  <c r="T454" i="195"/>
  <c r="R454" s="1"/>
  <c r="K455"/>
  <c r="L454"/>
  <c r="J456"/>
  <c r="I457"/>
  <c r="I457" i="194"/>
  <c r="J456"/>
  <c r="L454"/>
  <c r="T454"/>
  <c r="R454" s="1"/>
  <c r="K455"/>
  <c r="T455" i="193"/>
  <c r="R455" s="1"/>
  <c r="K456"/>
  <c r="L455"/>
  <c r="J457"/>
  <c r="I458"/>
  <c r="K456" i="192"/>
  <c r="T455"/>
  <c r="R455" s="1"/>
  <c r="L455"/>
  <c r="I461"/>
  <c r="J460"/>
  <c r="K474" i="143"/>
  <c r="T473"/>
  <c r="R473" s="1"/>
  <c r="L473"/>
  <c r="I453"/>
  <c r="J452"/>
  <c r="J460" i="197" l="1"/>
  <c r="I461"/>
  <c r="K464"/>
  <c r="T463"/>
  <c r="R463" s="1"/>
  <c r="L463"/>
  <c r="T456" i="196"/>
  <c r="R456" s="1"/>
  <c r="L456"/>
  <c r="J458"/>
  <c r="I459"/>
  <c r="I458" i="195"/>
  <c r="J457"/>
  <c r="L455"/>
  <c r="T455"/>
  <c r="R455" s="1"/>
  <c r="K456"/>
  <c r="T455" i="194"/>
  <c r="R455" s="1"/>
  <c r="K456"/>
  <c r="L455"/>
  <c r="J457"/>
  <c r="I458"/>
  <c r="I459" i="193"/>
  <c r="J458"/>
  <c r="L456"/>
  <c r="T456"/>
  <c r="R456" s="1"/>
  <c r="K457"/>
  <c r="K457" i="192"/>
  <c r="T456"/>
  <c r="R456" s="1"/>
  <c r="L456"/>
  <c r="I462"/>
  <c r="J461"/>
  <c r="T474" i="143"/>
  <c r="R474" s="1"/>
  <c r="K475"/>
  <c r="L474"/>
  <c r="J453"/>
  <c r="I454"/>
  <c r="K465" i="197" l="1"/>
  <c r="T464"/>
  <c r="R464" s="1"/>
  <c r="L464"/>
  <c r="J461"/>
  <c r="I462"/>
  <c r="L457" i="196"/>
  <c r="T457"/>
  <c r="R457" s="1"/>
  <c r="I460"/>
  <c r="J459"/>
  <c r="T456" i="195"/>
  <c r="R456" s="1"/>
  <c r="K457"/>
  <c r="L456"/>
  <c r="J458"/>
  <c r="I459"/>
  <c r="I459" i="194"/>
  <c r="J458"/>
  <c r="L456"/>
  <c r="T456"/>
  <c r="R456" s="1"/>
  <c r="K457"/>
  <c r="T457" i="193"/>
  <c r="R457" s="1"/>
  <c r="K458"/>
  <c r="L457"/>
  <c r="J459"/>
  <c r="I460"/>
  <c r="I463" i="192"/>
  <c r="J462"/>
  <c r="K458"/>
  <c r="T457"/>
  <c r="R457" s="1"/>
  <c r="L457"/>
  <c r="T475" i="143"/>
  <c r="R475" s="1"/>
  <c r="L475"/>
  <c r="K476"/>
  <c r="I455"/>
  <c r="J454"/>
  <c r="J462" i="197" l="1"/>
  <c r="I463"/>
  <c r="T465"/>
  <c r="R465"/>
  <c r="K466"/>
  <c r="L465"/>
  <c r="T458" i="196"/>
  <c r="R458" s="1"/>
  <c r="L458"/>
  <c r="J460"/>
  <c r="I461"/>
  <c r="I460" i="195"/>
  <c r="J459"/>
  <c r="L457"/>
  <c r="T457"/>
  <c r="R457" s="1"/>
  <c r="K458"/>
  <c r="T457" i="194"/>
  <c r="R457" s="1"/>
  <c r="K458"/>
  <c r="L457"/>
  <c r="J459"/>
  <c r="I460"/>
  <c r="I461" i="193"/>
  <c r="J460"/>
  <c r="L458"/>
  <c r="T458"/>
  <c r="R458" s="1"/>
  <c r="K459"/>
  <c r="K459" i="192"/>
  <c r="L458"/>
  <c r="T458"/>
  <c r="R458" s="1"/>
  <c r="I464"/>
  <c r="J463"/>
  <c r="L476" i="143"/>
  <c r="K477"/>
  <c r="T476"/>
  <c r="R476" s="1"/>
  <c r="J455"/>
  <c r="I456"/>
  <c r="J463" i="197" l="1"/>
  <c r="I464"/>
  <c r="K467"/>
  <c r="T466"/>
  <c r="R466" s="1"/>
  <c r="L466"/>
  <c r="I462" i="196"/>
  <c r="J461"/>
  <c r="L459"/>
  <c r="T459"/>
  <c r="R459" s="1"/>
  <c r="T458" i="195"/>
  <c r="R458" s="1"/>
  <c r="K459"/>
  <c r="L458"/>
  <c r="J460"/>
  <c r="I461"/>
  <c r="I461" i="194"/>
  <c r="J460"/>
  <c r="L458"/>
  <c r="T458"/>
  <c r="R458" s="1"/>
  <c r="K459"/>
  <c r="T459" i="193"/>
  <c r="R459" s="1"/>
  <c r="K460"/>
  <c r="L459"/>
  <c r="J461"/>
  <c r="I462"/>
  <c r="I465" i="192"/>
  <c r="J464"/>
  <c r="K460"/>
  <c r="T459"/>
  <c r="R459" s="1"/>
  <c r="L459"/>
  <c r="K478" i="143"/>
  <c r="L477"/>
  <c r="T477"/>
  <c r="R477" s="1"/>
  <c r="I457"/>
  <c r="J456"/>
  <c r="K468" i="197" l="1"/>
  <c r="T467"/>
  <c r="R467" s="1"/>
  <c r="L467"/>
  <c r="J464"/>
  <c r="I465"/>
  <c r="T460" i="196"/>
  <c r="R460" s="1"/>
  <c r="L460"/>
  <c r="J462"/>
  <c r="I463"/>
  <c r="L459" i="195"/>
  <c r="K460"/>
  <c r="T459"/>
  <c r="R459" s="1"/>
  <c r="I462"/>
  <c r="J461"/>
  <c r="T459" i="194"/>
  <c r="R459" s="1"/>
  <c r="K460"/>
  <c r="L459"/>
  <c r="J461"/>
  <c r="I462"/>
  <c r="I463" i="193"/>
  <c r="J462"/>
  <c r="L460"/>
  <c r="T460"/>
  <c r="R460" s="1"/>
  <c r="K461"/>
  <c r="K461" i="192"/>
  <c r="T460"/>
  <c r="R460" s="1"/>
  <c r="L460"/>
  <c r="I466"/>
  <c r="J465"/>
  <c r="L478" i="143"/>
  <c r="K479"/>
  <c r="T478"/>
  <c r="R478" s="1"/>
  <c r="J457"/>
  <c r="I458"/>
  <c r="J465" i="197" l="1"/>
  <c r="I466"/>
  <c r="K469"/>
  <c r="T468"/>
  <c r="R468" s="1"/>
  <c r="L468"/>
  <c r="I464" i="196"/>
  <c r="J463"/>
  <c r="L461"/>
  <c r="T461"/>
  <c r="R461" s="1"/>
  <c r="T460" i="195"/>
  <c r="R460" s="1"/>
  <c r="K461"/>
  <c r="L460"/>
  <c r="J462"/>
  <c r="I463"/>
  <c r="I463" i="194"/>
  <c r="J462"/>
  <c r="L460"/>
  <c r="K461"/>
  <c r="T460"/>
  <c r="R460" s="1"/>
  <c r="T461" i="193"/>
  <c r="R461" s="1"/>
  <c r="K462"/>
  <c r="L461"/>
  <c r="J463"/>
  <c r="I464"/>
  <c r="I467" i="192"/>
  <c r="J466"/>
  <c r="K462"/>
  <c r="L461"/>
  <c r="T461"/>
  <c r="R461" s="1"/>
  <c r="T479" i="143"/>
  <c r="R479" s="1"/>
  <c r="K480"/>
  <c r="L479"/>
  <c r="I459"/>
  <c r="J458"/>
  <c r="K470" i="197" l="1"/>
  <c r="T469"/>
  <c r="R469" s="1"/>
  <c r="L469"/>
  <c r="J466"/>
  <c r="I467"/>
  <c r="T462" i="196"/>
  <c r="R462" s="1"/>
  <c r="L462"/>
  <c r="J464"/>
  <c r="I465"/>
  <c r="I464" i="195"/>
  <c r="J463"/>
  <c r="L461"/>
  <c r="T461"/>
  <c r="R461" s="1"/>
  <c r="K462"/>
  <c r="T461" i="194"/>
  <c r="R461" s="1"/>
  <c r="K462"/>
  <c r="L461"/>
  <c r="J463"/>
  <c r="I464"/>
  <c r="I465" i="193"/>
  <c r="J464"/>
  <c r="L462"/>
  <c r="T462"/>
  <c r="R462" s="1"/>
  <c r="K463"/>
  <c r="K463" i="192"/>
  <c r="L462"/>
  <c r="T462"/>
  <c r="R462" s="1"/>
  <c r="I468"/>
  <c r="J467"/>
  <c r="L480" i="143"/>
  <c r="K481"/>
  <c r="T480"/>
  <c r="R480" s="1"/>
  <c r="J459"/>
  <c r="I460"/>
  <c r="J467" i="197" l="1"/>
  <c r="I468"/>
  <c r="K471"/>
  <c r="T470"/>
  <c r="R470" s="1"/>
  <c r="L470"/>
  <c r="I466" i="196"/>
  <c r="J465"/>
  <c r="L463"/>
  <c r="T463"/>
  <c r="R463" s="1"/>
  <c r="T462" i="195"/>
  <c r="R462" s="1"/>
  <c r="K463"/>
  <c r="L462"/>
  <c r="J464"/>
  <c r="I465"/>
  <c r="I465" i="194"/>
  <c r="J464"/>
  <c r="L462"/>
  <c r="T462"/>
  <c r="R462" s="1"/>
  <c r="K463"/>
  <c r="T463" i="193"/>
  <c r="R463" s="1"/>
  <c r="K464"/>
  <c r="L463"/>
  <c r="J465"/>
  <c r="I466"/>
  <c r="I469" i="192"/>
  <c r="J468"/>
  <c r="K464"/>
  <c r="T463"/>
  <c r="R463" s="1"/>
  <c r="L463"/>
  <c r="T481" i="143"/>
  <c r="R481" s="1"/>
  <c r="K482"/>
  <c r="L481"/>
  <c r="J460"/>
  <c r="I461"/>
  <c r="K472" i="197" l="1"/>
  <c r="T471"/>
  <c r="R471" s="1"/>
  <c r="L471"/>
  <c r="J468"/>
  <c r="I469"/>
  <c r="T464" i="196"/>
  <c r="R464" s="1"/>
  <c r="L464"/>
  <c r="J466"/>
  <c r="I467"/>
  <c r="L463" i="195"/>
  <c r="T463"/>
  <c r="R463" s="1"/>
  <c r="K464"/>
  <c r="I466"/>
  <c r="J465"/>
  <c r="T463" i="194"/>
  <c r="R463" s="1"/>
  <c r="K464"/>
  <c r="L463"/>
  <c r="J465"/>
  <c r="I466"/>
  <c r="I467" i="193"/>
  <c r="J466"/>
  <c r="L464"/>
  <c r="T464"/>
  <c r="R464" s="1"/>
  <c r="K465"/>
  <c r="K465" i="192"/>
  <c r="T464"/>
  <c r="R464" s="1"/>
  <c r="L464"/>
  <c r="I470"/>
  <c r="J469"/>
  <c r="K483" i="143"/>
  <c r="T482"/>
  <c r="R482" s="1"/>
  <c r="L482"/>
  <c r="J461"/>
  <c r="I462"/>
  <c r="J469" i="197" l="1"/>
  <c r="I470"/>
  <c r="K473"/>
  <c r="T472"/>
  <c r="R472" s="1"/>
  <c r="L472"/>
  <c r="I468" i="196"/>
  <c r="J467"/>
  <c r="L465"/>
  <c r="T465"/>
  <c r="R465" s="1"/>
  <c r="T464" i="195"/>
  <c r="R464" s="1"/>
  <c r="K465"/>
  <c r="L464"/>
  <c r="J466"/>
  <c r="I467"/>
  <c r="I467" i="194"/>
  <c r="J466"/>
  <c r="L464"/>
  <c r="T464"/>
  <c r="R464" s="1"/>
  <c r="K465"/>
  <c r="T465" i="193"/>
  <c r="R465" s="1"/>
  <c r="K466"/>
  <c r="L465"/>
  <c r="J467"/>
  <c r="I468"/>
  <c r="J470" i="192"/>
  <c r="I471"/>
  <c r="K466"/>
  <c r="T465"/>
  <c r="R465" s="1"/>
  <c r="L465"/>
  <c r="T483" i="143"/>
  <c r="R483" s="1"/>
  <c r="K484"/>
  <c r="L483"/>
  <c r="I463"/>
  <c r="J462"/>
  <c r="K474" i="197" l="1"/>
  <c r="T473"/>
  <c r="R473" s="1"/>
  <c r="L473"/>
  <c r="J470"/>
  <c r="I471"/>
  <c r="T466" i="196"/>
  <c r="R466" s="1"/>
  <c r="L466"/>
  <c r="J468"/>
  <c r="I469"/>
  <c r="I468" i="195"/>
  <c r="J467"/>
  <c r="L465"/>
  <c r="T465"/>
  <c r="R465" s="1"/>
  <c r="K466"/>
  <c r="T465" i="194"/>
  <c r="R465" s="1"/>
  <c r="K466"/>
  <c r="L465"/>
  <c r="J467"/>
  <c r="I468"/>
  <c r="I469" i="193"/>
  <c r="J468"/>
  <c r="L466"/>
  <c r="T466"/>
  <c r="R466" s="1"/>
  <c r="K467"/>
  <c r="K467" i="192"/>
  <c r="L466"/>
  <c r="T466"/>
  <c r="R466" s="1"/>
  <c r="I472"/>
  <c r="J471"/>
  <c r="T484" i="143"/>
  <c r="R484" s="1"/>
  <c r="L484"/>
  <c r="K485"/>
  <c r="I464"/>
  <c r="J463"/>
  <c r="J471" i="197" l="1"/>
  <c r="I472"/>
  <c r="K475"/>
  <c r="R474"/>
  <c r="T474"/>
  <c r="L474"/>
  <c r="I470" i="196"/>
  <c r="J469"/>
  <c r="L467"/>
  <c r="T467"/>
  <c r="R467" s="1"/>
  <c r="T466" i="195"/>
  <c r="R466" s="1"/>
  <c r="K467"/>
  <c r="L466"/>
  <c r="J468"/>
  <c r="I469"/>
  <c r="I469" i="194"/>
  <c r="J468"/>
  <c r="L466"/>
  <c r="T466"/>
  <c r="R466" s="1"/>
  <c r="K467"/>
  <c r="T467" i="193"/>
  <c r="R467" s="1"/>
  <c r="K468"/>
  <c r="L467"/>
  <c r="J469"/>
  <c r="I470"/>
  <c r="J472" i="192"/>
  <c r="I473"/>
  <c r="K468"/>
  <c r="T467"/>
  <c r="R467" s="1"/>
  <c r="L467"/>
  <c r="K486" i="143"/>
  <c r="T485"/>
  <c r="R485" s="1"/>
  <c r="L485"/>
  <c r="I465"/>
  <c r="J464"/>
  <c r="K476" i="197" l="1"/>
  <c r="T475"/>
  <c r="R475"/>
  <c r="L475"/>
  <c r="J472"/>
  <c r="I473"/>
  <c r="T468" i="196"/>
  <c r="R468" s="1"/>
  <c r="L468"/>
  <c r="J470"/>
  <c r="I471"/>
  <c r="L467" i="195"/>
  <c r="K468"/>
  <c r="T467"/>
  <c r="R467" s="1"/>
  <c r="I470"/>
  <c r="J469"/>
  <c r="T467" i="194"/>
  <c r="R467" s="1"/>
  <c r="K468"/>
  <c r="L467"/>
  <c r="J469"/>
  <c r="I470"/>
  <c r="I471" i="193"/>
  <c r="J470"/>
  <c r="L468"/>
  <c r="T468"/>
  <c r="R468" s="1"/>
  <c r="K469"/>
  <c r="K469" i="192"/>
  <c r="T468"/>
  <c r="R468" s="1"/>
  <c r="L468"/>
  <c r="I474"/>
  <c r="J473"/>
  <c r="T486" i="143"/>
  <c r="R486" s="1"/>
  <c r="L486"/>
  <c r="K487"/>
  <c r="J465"/>
  <c r="I466"/>
  <c r="J473" i="197" l="1"/>
  <c r="I474"/>
  <c r="K477"/>
  <c r="R476"/>
  <c r="T476"/>
  <c r="L476"/>
  <c r="I472" i="196"/>
  <c r="J471"/>
  <c r="L469"/>
  <c r="T469"/>
  <c r="R469" s="1"/>
  <c r="T468" i="195"/>
  <c r="R468" s="1"/>
  <c r="K469"/>
  <c r="L468"/>
  <c r="J470"/>
  <c r="I471"/>
  <c r="I471" i="194"/>
  <c r="J470"/>
  <c r="L468"/>
  <c r="K469"/>
  <c r="T468"/>
  <c r="R468" s="1"/>
  <c r="T469" i="193"/>
  <c r="R469" s="1"/>
  <c r="K470"/>
  <c r="L469"/>
  <c r="J471"/>
  <c r="I472"/>
  <c r="J474" i="192"/>
  <c r="I475"/>
  <c r="K470"/>
  <c r="T469"/>
  <c r="R469" s="1"/>
  <c r="L469"/>
  <c r="L487" i="143"/>
  <c r="T487"/>
  <c r="R487" s="1"/>
  <c r="K488"/>
  <c r="I467"/>
  <c r="J466"/>
  <c r="J474" i="197" l="1"/>
  <c r="I475"/>
  <c r="K478"/>
  <c r="T477"/>
  <c r="R477" s="1"/>
  <c r="L477"/>
  <c r="T470" i="196"/>
  <c r="R470" s="1"/>
  <c r="L470"/>
  <c r="J472"/>
  <c r="I473"/>
  <c r="I472" i="195"/>
  <c r="J471"/>
  <c r="L469"/>
  <c r="T469"/>
  <c r="R469" s="1"/>
  <c r="K470"/>
  <c r="J471" i="194"/>
  <c r="I472"/>
  <c r="T469"/>
  <c r="R469" s="1"/>
  <c r="K470"/>
  <c r="L469"/>
  <c r="I473" i="193"/>
  <c r="J472"/>
  <c r="L470"/>
  <c r="T470"/>
  <c r="R470" s="1"/>
  <c r="K471"/>
  <c r="T470" i="192"/>
  <c r="R470" s="1"/>
  <c r="K471"/>
  <c r="L470"/>
  <c r="I476"/>
  <c r="J475"/>
  <c r="K489" i="143"/>
  <c r="T488"/>
  <c r="R488" s="1"/>
  <c r="L488"/>
  <c r="I468"/>
  <c r="J467"/>
  <c r="K479" i="197" l="1"/>
  <c r="T478"/>
  <c r="R478" s="1"/>
  <c r="L478"/>
  <c r="J475"/>
  <c r="I476"/>
  <c r="I474" i="196"/>
  <c r="J473"/>
  <c r="L471"/>
  <c r="T471"/>
  <c r="R471" s="1"/>
  <c r="T470" i="195"/>
  <c r="R470" s="1"/>
  <c r="K471"/>
  <c r="L470"/>
  <c r="J472"/>
  <c r="I473"/>
  <c r="I473" i="194"/>
  <c r="J472"/>
  <c r="L470"/>
  <c r="T470"/>
  <c r="R470" s="1"/>
  <c r="K471"/>
  <c r="T471" i="193"/>
  <c r="R471" s="1"/>
  <c r="K472"/>
  <c r="L471"/>
  <c r="J473"/>
  <c r="I474"/>
  <c r="L471" i="192"/>
  <c r="T471"/>
  <c r="R471" s="1"/>
  <c r="K472"/>
  <c r="J476"/>
  <c r="I477"/>
  <c r="L489" i="143"/>
  <c r="T489"/>
  <c r="R489" s="1"/>
  <c r="K490"/>
  <c r="J468"/>
  <c r="I469"/>
  <c r="J476" i="197" l="1"/>
  <c r="I477"/>
  <c r="K480"/>
  <c r="T479"/>
  <c r="R479" s="1"/>
  <c r="L479"/>
  <c r="T472" i="196"/>
  <c r="R472" s="1"/>
  <c r="L472"/>
  <c r="J474"/>
  <c r="I475"/>
  <c r="L471" i="195"/>
  <c r="T471"/>
  <c r="R471" s="1"/>
  <c r="K472"/>
  <c r="I474"/>
  <c r="J473"/>
  <c r="T471" i="194"/>
  <c r="R471" s="1"/>
  <c r="K472"/>
  <c r="L471"/>
  <c r="J473"/>
  <c r="I474"/>
  <c r="I475" i="193"/>
  <c r="J474"/>
  <c r="L472"/>
  <c r="T472"/>
  <c r="R472" s="1"/>
  <c r="K473"/>
  <c r="T472" i="192"/>
  <c r="R472" s="1"/>
  <c r="L472"/>
  <c r="K473"/>
  <c r="I478"/>
  <c r="J477"/>
  <c r="T490" i="143"/>
  <c r="R490" s="1"/>
  <c r="L490"/>
  <c r="K491"/>
  <c r="J469"/>
  <c r="I470"/>
  <c r="K481" i="197" l="1"/>
  <c r="T480"/>
  <c r="R480" s="1"/>
  <c r="L480"/>
  <c r="J477"/>
  <c r="I478"/>
  <c r="I476" i="196"/>
  <c r="J475"/>
  <c r="L473"/>
  <c r="T473"/>
  <c r="R473" s="1"/>
  <c r="T472" i="195"/>
  <c r="R472" s="1"/>
  <c r="K473"/>
  <c r="L472"/>
  <c r="J474"/>
  <c r="I475"/>
  <c r="I475" i="194"/>
  <c r="J474"/>
  <c r="L472"/>
  <c r="K473"/>
  <c r="T472"/>
  <c r="R472" s="1"/>
  <c r="T473" i="193"/>
  <c r="R473" s="1"/>
  <c r="K474"/>
  <c r="L473"/>
  <c r="J475"/>
  <c r="I476"/>
  <c r="J478" i="192"/>
  <c r="I479"/>
  <c r="L473"/>
  <c r="K474"/>
  <c r="T473"/>
  <c r="R473" s="1"/>
  <c r="L491" i="143"/>
  <c r="T491"/>
  <c r="R491" s="1"/>
  <c r="K492"/>
  <c r="J470"/>
  <c r="I471"/>
  <c r="J478" i="197" l="1"/>
  <c r="I479"/>
  <c r="K482"/>
  <c r="T481"/>
  <c r="R481" s="1"/>
  <c r="L481"/>
  <c r="T474" i="196"/>
  <c r="R474" s="1"/>
  <c r="L474"/>
  <c r="J476"/>
  <c r="I477"/>
  <c r="I476" i="195"/>
  <c r="J475"/>
  <c r="L473"/>
  <c r="T473"/>
  <c r="R473" s="1"/>
  <c r="K474"/>
  <c r="T473" i="194"/>
  <c r="R473" s="1"/>
  <c r="K474"/>
  <c r="L473"/>
  <c r="J475"/>
  <c r="I476"/>
  <c r="I477" i="193"/>
  <c r="J476"/>
  <c r="L474"/>
  <c r="T474"/>
  <c r="R474" s="1"/>
  <c r="K475"/>
  <c r="J479" i="192"/>
  <c r="I480"/>
  <c r="T474"/>
  <c r="R474" s="1"/>
  <c r="K475"/>
  <c r="L474"/>
  <c r="T492" i="143"/>
  <c r="R492" s="1"/>
  <c r="L492"/>
  <c r="K493"/>
  <c r="J471"/>
  <c r="I472"/>
  <c r="K483" i="197" l="1"/>
  <c r="T482"/>
  <c r="R482" s="1"/>
  <c r="L482"/>
  <c r="J479"/>
  <c r="I480"/>
  <c r="I478" i="196"/>
  <c r="J477"/>
  <c r="L475"/>
  <c r="T475"/>
  <c r="R475" s="1"/>
  <c r="T474" i="195"/>
  <c r="R474" s="1"/>
  <c r="K475"/>
  <c r="L474"/>
  <c r="J476"/>
  <c r="I477"/>
  <c r="I477" i="194"/>
  <c r="J476"/>
  <c r="L474"/>
  <c r="T474"/>
  <c r="R474" s="1"/>
  <c r="K475"/>
  <c r="T475" i="193"/>
  <c r="R475" s="1"/>
  <c r="K476"/>
  <c r="L475"/>
  <c r="J477"/>
  <c r="I478"/>
  <c r="J480" i="192"/>
  <c r="I481"/>
  <c r="L475"/>
  <c r="K476"/>
  <c r="T475"/>
  <c r="R475" s="1"/>
  <c r="L493" i="143"/>
  <c r="T493"/>
  <c r="R493" s="1"/>
  <c r="K494"/>
  <c r="I473"/>
  <c r="J472"/>
  <c r="J480" i="197" l="1"/>
  <c r="I481"/>
  <c r="K484"/>
  <c r="T483"/>
  <c r="R483" s="1"/>
  <c r="L483"/>
  <c r="T476" i="196"/>
  <c r="R476" s="1"/>
  <c r="L476"/>
  <c r="J478"/>
  <c r="I479"/>
  <c r="L475" i="195"/>
  <c r="K476"/>
  <c r="T475"/>
  <c r="R475" s="1"/>
  <c r="I478"/>
  <c r="J477"/>
  <c r="T475" i="194"/>
  <c r="R475" s="1"/>
  <c r="K476"/>
  <c r="L475"/>
  <c r="J477"/>
  <c r="I478"/>
  <c r="I479" i="193"/>
  <c r="J478"/>
  <c r="L476"/>
  <c r="T476"/>
  <c r="R476" s="1"/>
  <c r="K477"/>
  <c r="I482" i="192"/>
  <c r="J481"/>
  <c r="T476"/>
  <c r="R476" s="1"/>
  <c r="K477"/>
  <c r="L476"/>
  <c r="T494" i="143"/>
  <c r="R494" s="1"/>
  <c r="L494"/>
  <c r="K495"/>
  <c r="J473"/>
  <c r="I474"/>
  <c r="K485" i="197" l="1"/>
  <c r="T484"/>
  <c r="R484" s="1"/>
  <c r="L484"/>
  <c r="J481"/>
  <c r="I482"/>
  <c r="I480" i="196"/>
  <c r="J479"/>
  <c r="L477"/>
  <c r="T477"/>
  <c r="R477" s="1"/>
  <c r="T476" i="195"/>
  <c r="R476" s="1"/>
  <c r="K477"/>
  <c r="L476"/>
  <c r="J478"/>
  <c r="I479"/>
  <c r="I479" i="194"/>
  <c r="J478"/>
  <c r="L476"/>
  <c r="T476"/>
  <c r="R476" s="1"/>
  <c r="K477"/>
  <c r="T477" i="193"/>
  <c r="R477" s="1"/>
  <c r="K478"/>
  <c r="L477"/>
  <c r="J479"/>
  <c r="I480"/>
  <c r="L477" i="192"/>
  <c r="T477"/>
  <c r="R477" s="1"/>
  <c r="K478"/>
  <c r="J482"/>
  <c r="I483"/>
  <c r="T495" i="143"/>
  <c r="R495" s="1"/>
  <c r="L495"/>
  <c r="K496"/>
  <c r="J474"/>
  <c r="I475"/>
  <c r="J482" i="197" l="1"/>
  <c r="I483"/>
  <c r="K486"/>
  <c r="T485"/>
  <c r="R485" s="1"/>
  <c r="L485"/>
  <c r="T478" i="196"/>
  <c r="R478" s="1"/>
  <c r="L478"/>
  <c r="J480"/>
  <c r="I481"/>
  <c r="I480" i="195"/>
  <c r="J479"/>
  <c r="L477"/>
  <c r="T477"/>
  <c r="R477" s="1"/>
  <c r="K478"/>
  <c r="T477" i="194"/>
  <c r="R477" s="1"/>
  <c r="K478"/>
  <c r="L477"/>
  <c r="J479"/>
  <c r="I480"/>
  <c r="I481" i="193"/>
  <c r="J480"/>
  <c r="L478"/>
  <c r="T478"/>
  <c r="R478" s="1"/>
  <c r="K479"/>
  <c r="I484" i="192"/>
  <c r="J483"/>
  <c r="T478"/>
  <c r="R478" s="1"/>
  <c r="K479"/>
  <c r="L478"/>
  <c r="L496" i="143"/>
  <c r="K497"/>
  <c r="T496"/>
  <c r="R496" s="1"/>
  <c r="I476"/>
  <c r="J475"/>
  <c r="K487" i="197" l="1"/>
  <c r="T486"/>
  <c r="R486" s="1"/>
  <c r="L486"/>
  <c r="J483"/>
  <c r="I484"/>
  <c r="I482" i="196"/>
  <c r="J481"/>
  <c r="L479"/>
  <c r="T479"/>
  <c r="R479" s="1"/>
  <c r="T478" i="195"/>
  <c r="R478" s="1"/>
  <c r="K479"/>
  <c r="L478"/>
  <c r="J480"/>
  <c r="I481"/>
  <c r="I481" i="194"/>
  <c r="J480"/>
  <c r="L478"/>
  <c r="T478"/>
  <c r="R478" s="1"/>
  <c r="K479"/>
  <c r="T479" i="193"/>
  <c r="R479" s="1"/>
  <c r="K480"/>
  <c r="L479"/>
  <c r="J481"/>
  <c r="I482"/>
  <c r="L479" i="192"/>
  <c r="T479"/>
  <c r="R479" s="1"/>
  <c r="K480"/>
  <c r="J484"/>
  <c r="I485"/>
  <c r="L497" i="143"/>
  <c r="K498"/>
  <c r="T497"/>
  <c r="R497" s="1"/>
  <c r="J476"/>
  <c r="I477"/>
  <c r="J484" i="197" l="1"/>
  <c r="I485"/>
  <c r="K488"/>
  <c r="T487"/>
  <c r="R487" s="1"/>
  <c r="L487"/>
  <c r="T480" i="196"/>
  <c r="R480" s="1"/>
  <c r="L480"/>
  <c r="J482"/>
  <c r="I483"/>
  <c r="I482" i="195"/>
  <c r="J481"/>
  <c r="L479"/>
  <c r="T479"/>
  <c r="R479" s="1"/>
  <c r="K480"/>
  <c r="T479" i="194"/>
  <c r="R479" s="1"/>
  <c r="K480"/>
  <c r="L479"/>
  <c r="J481"/>
  <c r="I482"/>
  <c r="I483" i="193"/>
  <c r="J482"/>
  <c r="L480"/>
  <c r="T480"/>
  <c r="R480" s="1"/>
  <c r="K481"/>
  <c r="T480" i="192"/>
  <c r="R480" s="1"/>
  <c r="K481"/>
  <c r="L480"/>
  <c r="I486"/>
  <c r="J485"/>
  <c r="L498" i="143"/>
  <c r="K499"/>
  <c r="T498"/>
  <c r="R498" s="1"/>
  <c r="I478"/>
  <c r="J477"/>
  <c r="K489" i="197" l="1"/>
  <c r="T488"/>
  <c r="R488" s="1"/>
  <c r="L488"/>
  <c r="J485"/>
  <c r="I486"/>
  <c r="I484" i="196"/>
  <c r="J483"/>
  <c r="L481"/>
  <c r="T481"/>
  <c r="R481" s="1"/>
  <c r="T480" i="195"/>
  <c r="R480" s="1"/>
  <c r="K481"/>
  <c r="L480"/>
  <c r="J482"/>
  <c r="I483"/>
  <c r="I483" i="194"/>
  <c r="J482"/>
  <c r="L480"/>
  <c r="K481"/>
  <c r="T480"/>
  <c r="R480" s="1"/>
  <c r="T481" i="193"/>
  <c r="R481" s="1"/>
  <c r="K482"/>
  <c r="L481"/>
  <c r="J483"/>
  <c r="I484"/>
  <c r="L481" i="192"/>
  <c r="K482"/>
  <c r="T481"/>
  <c r="R481" s="1"/>
  <c r="J486"/>
  <c r="I487"/>
  <c r="T499" i="143"/>
  <c r="R499" s="1"/>
  <c r="L499"/>
  <c r="K500"/>
  <c r="I479"/>
  <c r="J478"/>
  <c r="J486" i="197" l="1"/>
  <c r="I487"/>
  <c r="T489"/>
  <c r="R489" s="1"/>
  <c r="K490"/>
  <c r="L489"/>
  <c r="T482" i="196"/>
  <c r="R482" s="1"/>
  <c r="L482"/>
  <c r="J484"/>
  <c r="I485"/>
  <c r="I484" i="195"/>
  <c r="J483"/>
  <c r="L481"/>
  <c r="T481"/>
  <c r="R481" s="1"/>
  <c r="K482"/>
  <c r="T481" i="194"/>
  <c r="R481" s="1"/>
  <c r="K482"/>
  <c r="L481"/>
  <c r="J483"/>
  <c r="I484"/>
  <c r="I485" i="193"/>
  <c r="J484"/>
  <c r="L482"/>
  <c r="T482"/>
  <c r="R482" s="1"/>
  <c r="K483"/>
  <c r="I488" i="192"/>
  <c r="J487"/>
  <c r="T482"/>
  <c r="R482" s="1"/>
  <c r="K483"/>
  <c r="L482"/>
  <c r="K501" i="143"/>
  <c r="T500"/>
  <c r="R500" s="1"/>
  <c r="L500"/>
  <c r="I480"/>
  <c r="J479"/>
  <c r="J487" i="197" l="1"/>
  <c r="I488"/>
  <c r="K491"/>
  <c r="T490"/>
  <c r="R490" s="1"/>
  <c r="L490"/>
  <c r="I486" i="196"/>
  <c r="J485"/>
  <c r="L483"/>
  <c r="T483"/>
  <c r="R483" s="1"/>
  <c r="T482" i="195"/>
  <c r="R482" s="1"/>
  <c r="K483"/>
  <c r="L482"/>
  <c r="J484"/>
  <c r="I485"/>
  <c r="I485" i="194"/>
  <c r="J484"/>
  <c r="L482"/>
  <c r="T482"/>
  <c r="R482" s="1"/>
  <c r="K483"/>
  <c r="T483" i="193"/>
  <c r="R483" s="1"/>
  <c r="K484"/>
  <c r="L483"/>
  <c r="J485"/>
  <c r="I486"/>
  <c r="L483" i="192"/>
  <c r="K484"/>
  <c r="T483"/>
  <c r="R483" s="1"/>
  <c r="J488"/>
  <c r="I489"/>
  <c r="K502" i="143"/>
  <c r="T501"/>
  <c r="R501" s="1"/>
  <c r="L501"/>
  <c r="J480"/>
  <c r="I481"/>
  <c r="K492" i="197" l="1"/>
  <c r="T491"/>
  <c r="R491" s="1"/>
  <c r="L491"/>
  <c r="J488"/>
  <c r="I489"/>
  <c r="T484" i="196"/>
  <c r="R484" s="1"/>
  <c r="L484"/>
  <c r="J486"/>
  <c r="I487"/>
  <c r="I486" i="195"/>
  <c r="J485"/>
  <c r="L483"/>
  <c r="K484"/>
  <c r="T483"/>
  <c r="R483" s="1"/>
  <c r="T483" i="194"/>
  <c r="R483" s="1"/>
  <c r="K484"/>
  <c r="L483"/>
  <c r="J485"/>
  <c r="I486"/>
  <c r="I487" i="193"/>
  <c r="J486"/>
  <c r="L484"/>
  <c r="T484"/>
  <c r="R484"/>
  <c r="K485"/>
  <c r="T484" i="192"/>
  <c r="R484" s="1"/>
  <c r="K485"/>
  <c r="L484"/>
  <c r="I490"/>
  <c r="J489"/>
  <c r="T502" i="143"/>
  <c r="R502" s="1"/>
  <c r="L502"/>
  <c r="K503"/>
  <c r="I482"/>
  <c r="J481"/>
  <c r="J489" i="197" l="1"/>
  <c r="I490"/>
  <c r="K493"/>
  <c r="T492"/>
  <c r="R492" s="1"/>
  <c r="L492"/>
  <c r="I488" i="196"/>
  <c r="J487"/>
  <c r="L485"/>
  <c r="T485"/>
  <c r="R485" s="1"/>
  <c r="T484" i="195"/>
  <c r="R484" s="1"/>
  <c r="K485"/>
  <c r="L484"/>
  <c r="J486"/>
  <c r="I487"/>
  <c r="I487" i="194"/>
  <c r="J486"/>
  <c r="L484"/>
  <c r="K485"/>
  <c r="T484"/>
  <c r="R484" s="1"/>
  <c r="T485" i="193"/>
  <c r="R485" s="1"/>
  <c r="K486"/>
  <c r="L485"/>
  <c r="J487"/>
  <c r="I488"/>
  <c r="L485" i="192"/>
  <c r="K486"/>
  <c r="T485"/>
  <c r="R485" s="1"/>
  <c r="J490"/>
  <c r="I491"/>
  <c r="L503" i="143"/>
  <c r="K504"/>
  <c r="T503"/>
  <c r="R503" s="1"/>
  <c r="J482"/>
  <c r="I483"/>
  <c r="K494" i="197" l="1"/>
  <c r="T493"/>
  <c r="R493" s="1"/>
  <c r="L493"/>
  <c r="J490"/>
  <c r="I491"/>
  <c r="T486" i="196"/>
  <c r="R486" s="1"/>
  <c r="L486"/>
  <c r="J488"/>
  <c r="I489"/>
  <c r="I488" i="195"/>
  <c r="J487"/>
  <c r="L485"/>
  <c r="T485"/>
  <c r="R485" s="1"/>
  <c r="K486"/>
  <c r="T485" i="194"/>
  <c r="R485" s="1"/>
  <c r="K486"/>
  <c r="L485"/>
  <c r="J487"/>
  <c r="I488"/>
  <c r="I489" i="193"/>
  <c r="J488"/>
  <c r="L486"/>
  <c r="T486"/>
  <c r="R486" s="1"/>
  <c r="K487"/>
  <c r="I492" i="192"/>
  <c r="J491"/>
  <c r="T486"/>
  <c r="R486" s="1"/>
  <c r="K487"/>
  <c r="L486"/>
  <c r="T504" i="143"/>
  <c r="R504" s="1"/>
  <c r="L504"/>
  <c r="K505"/>
  <c r="I484"/>
  <c r="J483"/>
  <c r="J491" i="197" l="1"/>
  <c r="I492"/>
  <c r="K495"/>
  <c r="T494"/>
  <c r="R494" s="1"/>
  <c r="L494"/>
  <c r="I490" i="196"/>
  <c r="J489"/>
  <c r="L487"/>
  <c r="T487"/>
  <c r="R487" s="1"/>
  <c r="T486" i="195"/>
  <c r="R486" s="1"/>
  <c r="K487"/>
  <c r="L486"/>
  <c r="J488"/>
  <c r="I489"/>
  <c r="L486" i="194"/>
  <c r="T486"/>
  <c r="R486" s="1"/>
  <c r="K487"/>
  <c r="I489"/>
  <c r="J488"/>
  <c r="T487" i="193"/>
  <c r="R487" s="1"/>
  <c r="K488"/>
  <c r="L487"/>
  <c r="J489"/>
  <c r="I490"/>
  <c r="L487" i="192"/>
  <c r="K488"/>
  <c r="T487"/>
  <c r="R487" s="1"/>
  <c r="J492"/>
  <c r="I493"/>
  <c r="L505" i="143"/>
  <c r="K506"/>
  <c r="T505"/>
  <c r="R505" s="1"/>
  <c r="I485"/>
  <c r="J484"/>
  <c r="K496" i="197" l="1"/>
  <c r="T495"/>
  <c r="R495" s="1"/>
  <c r="L495"/>
  <c r="J492"/>
  <c r="I493"/>
  <c r="T488" i="196"/>
  <c r="R488" s="1"/>
  <c r="L488"/>
  <c r="J490"/>
  <c r="I491"/>
  <c r="I490" i="195"/>
  <c r="J489"/>
  <c r="L487"/>
  <c r="T487"/>
  <c r="R487" s="1"/>
  <c r="K488"/>
  <c r="T487" i="194"/>
  <c r="R487" s="1"/>
  <c r="K488"/>
  <c r="L487"/>
  <c r="J489"/>
  <c r="I490"/>
  <c r="I491" i="193"/>
  <c r="J490"/>
  <c r="L488"/>
  <c r="T488"/>
  <c r="R488" s="1"/>
  <c r="K489"/>
  <c r="T488" i="192"/>
  <c r="R488" s="1"/>
  <c r="K489"/>
  <c r="L488"/>
  <c r="I494"/>
  <c r="J493"/>
  <c r="K507" i="143"/>
  <c r="T506"/>
  <c r="R506" s="1"/>
  <c r="L506"/>
  <c r="I486"/>
  <c r="J485"/>
  <c r="J493" i="197" l="1"/>
  <c r="I494"/>
  <c r="K497"/>
  <c r="T496"/>
  <c r="R496" s="1"/>
  <c r="L496"/>
  <c r="I492" i="196"/>
  <c r="J491"/>
  <c r="L489"/>
  <c r="T489"/>
  <c r="R489" s="1"/>
  <c r="T488" i="195"/>
  <c r="R488" s="1"/>
  <c r="K489"/>
  <c r="L488"/>
  <c r="J490"/>
  <c r="I491"/>
  <c r="I491" i="194"/>
  <c r="J490"/>
  <c r="L488"/>
  <c r="K489"/>
  <c r="T488"/>
  <c r="R488" s="1"/>
  <c r="T489" i="193"/>
  <c r="R489" s="1"/>
  <c r="K490"/>
  <c r="L489"/>
  <c r="J491"/>
  <c r="I492"/>
  <c r="L489" i="192"/>
  <c r="K490"/>
  <c r="T489"/>
  <c r="R489" s="1"/>
  <c r="J494"/>
  <c r="I495"/>
  <c r="T507" i="143"/>
  <c r="R507" s="1"/>
  <c r="K508"/>
  <c r="L507"/>
  <c r="J486"/>
  <c r="I487"/>
  <c r="T497" i="197" l="1"/>
  <c r="R497" s="1"/>
  <c r="K498"/>
  <c r="L497"/>
  <c r="J494"/>
  <c r="I495"/>
  <c r="T490" i="196"/>
  <c r="R490" s="1"/>
  <c r="L490"/>
  <c r="J492"/>
  <c r="I493"/>
  <c r="I492" i="195"/>
  <c r="J491"/>
  <c r="L489"/>
  <c r="T489"/>
  <c r="R489" s="1"/>
  <c r="K490"/>
  <c r="T489" i="194"/>
  <c r="R489" s="1"/>
  <c r="K490"/>
  <c r="L489"/>
  <c r="J491"/>
  <c r="I492"/>
  <c r="I493" i="193"/>
  <c r="J492"/>
  <c r="L490"/>
  <c r="T490"/>
  <c r="R490" s="1"/>
  <c r="K491"/>
  <c r="I496" i="192"/>
  <c r="J495"/>
  <c r="T490"/>
  <c r="R490" s="1"/>
  <c r="K491"/>
  <c r="L490"/>
  <c r="T508" i="143"/>
  <c r="R508" s="1"/>
  <c r="L508"/>
  <c r="K509"/>
  <c r="J487"/>
  <c r="I488"/>
  <c r="K499" i="197" l="1"/>
  <c r="T498"/>
  <c r="R498" s="1"/>
  <c r="L498"/>
  <c r="J495"/>
  <c r="I496"/>
  <c r="I494" i="196"/>
  <c r="J493"/>
  <c r="L491"/>
  <c r="T491"/>
  <c r="R491" s="1"/>
  <c r="T490" i="195"/>
  <c r="R490" s="1"/>
  <c r="K491"/>
  <c r="L490"/>
  <c r="J492"/>
  <c r="I493"/>
  <c r="I493" i="194"/>
  <c r="J492"/>
  <c r="L490"/>
  <c r="T490"/>
  <c r="R490" s="1"/>
  <c r="K491"/>
  <c r="T491" i="193"/>
  <c r="R491" s="1"/>
  <c r="K492"/>
  <c r="L491"/>
  <c r="J493"/>
  <c r="I494"/>
  <c r="L491" i="192"/>
  <c r="K492"/>
  <c r="T491"/>
  <c r="R491" s="1"/>
  <c r="J496"/>
  <c r="I497"/>
  <c r="K510" i="143"/>
  <c r="L509"/>
  <c r="T509"/>
  <c r="R509" s="1"/>
  <c r="J488"/>
  <c r="I489"/>
  <c r="J496" i="197" l="1"/>
  <c r="I497"/>
  <c r="K500"/>
  <c r="T499"/>
  <c r="R499" s="1"/>
  <c r="L499"/>
  <c r="T492" i="196"/>
  <c r="R492" s="1"/>
  <c r="L492"/>
  <c r="J494"/>
  <c r="I495"/>
  <c r="I494" i="195"/>
  <c r="J493"/>
  <c r="L491"/>
  <c r="K492"/>
  <c r="T491"/>
  <c r="R491" s="1"/>
  <c r="T491" i="194"/>
  <c r="R491" s="1"/>
  <c r="K492"/>
  <c r="L491"/>
  <c r="J493"/>
  <c r="I494"/>
  <c r="I495" i="193"/>
  <c r="J494"/>
  <c r="L492"/>
  <c r="T492"/>
  <c r="R492" s="1"/>
  <c r="K493"/>
  <c r="T492" i="192"/>
  <c r="R492" s="1"/>
  <c r="K493"/>
  <c r="L492"/>
  <c r="I498"/>
  <c r="J497"/>
  <c r="L510" i="143"/>
  <c r="K511"/>
  <c r="T510"/>
  <c r="R510" s="1"/>
  <c r="I490"/>
  <c r="J489"/>
  <c r="J497" i="197" l="1"/>
  <c r="I498"/>
  <c r="K501"/>
  <c r="T500"/>
  <c r="R500" s="1"/>
  <c r="L500"/>
  <c r="I496" i="196"/>
  <c r="J495"/>
  <c r="L493"/>
  <c r="T493"/>
  <c r="R493" s="1"/>
  <c r="T492" i="195"/>
  <c r="R492" s="1"/>
  <c r="K493"/>
  <c r="L492"/>
  <c r="J494"/>
  <c r="I495"/>
  <c r="I495" i="194"/>
  <c r="J494"/>
  <c r="L492"/>
  <c r="K493"/>
  <c r="T492"/>
  <c r="R492" s="1"/>
  <c r="T493" i="193"/>
  <c r="R493" s="1"/>
  <c r="K494"/>
  <c r="L493"/>
  <c r="J495"/>
  <c r="I496"/>
  <c r="L493" i="192"/>
  <c r="K494"/>
  <c r="T493"/>
  <c r="R493" s="1"/>
  <c r="J498"/>
  <c r="I499"/>
  <c r="K512" i="143"/>
  <c r="L511"/>
  <c r="T511"/>
  <c r="R511" s="1"/>
  <c r="J490"/>
  <c r="I491"/>
  <c r="K502" i="197" l="1"/>
  <c r="T501"/>
  <c r="R501" s="1"/>
  <c r="L501"/>
  <c r="J498"/>
  <c r="I499"/>
  <c r="T494" i="196"/>
  <c r="R494" s="1"/>
  <c r="L494"/>
  <c r="J496"/>
  <c r="I497"/>
  <c r="I496" i="195"/>
  <c r="J495"/>
  <c r="L493"/>
  <c r="T493"/>
  <c r="R493" s="1"/>
  <c r="K494"/>
  <c r="T493" i="194"/>
  <c r="R493" s="1"/>
  <c r="K494"/>
  <c r="L493"/>
  <c r="J495"/>
  <c r="I496"/>
  <c r="I497" i="193"/>
  <c r="J496"/>
  <c r="L494"/>
  <c r="T494"/>
  <c r="R494" s="1"/>
  <c r="K495"/>
  <c r="I500" i="192"/>
  <c r="J499"/>
  <c r="T494"/>
  <c r="R494" s="1"/>
  <c r="K495"/>
  <c r="L494"/>
  <c r="T512" i="143"/>
  <c r="R512" s="1"/>
  <c r="K513"/>
  <c r="L512"/>
  <c r="J491"/>
  <c r="I492"/>
  <c r="J499" i="197" l="1"/>
  <c r="I500"/>
  <c r="K503"/>
  <c r="T502"/>
  <c r="R502" s="1"/>
  <c r="L502"/>
  <c r="I498" i="196"/>
  <c r="J497"/>
  <c r="L495"/>
  <c r="T495"/>
  <c r="R495" s="1"/>
  <c r="T494" i="195"/>
  <c r="R494" s="1"/>
  <c r="K495"/>
  <c r="L494"/>
  <c r="J496"/>
  <c r="I497"/>
  <c r="I497" i="194"/>
  <c r="J496"/>
  <c r="L494"/>
  <c r="T494"/>
  <c r="R494" s="1"/>
  <c r="K495"/>
  <c r="T495" i="193"/>
  <c r="R495" s="1"/>
  <c r="K496"/>
  <c r="L495"/>
  <c r="J497"/>
  <c r="I498"/>
  <c r="L495" i="192"/>
  <c r="K496"/>
  <c r="T495"/>
  <c r="R495" s="1"/>
  <c r="J500"/>
  <c r="I501"/>
  <c r="K514" i="143"/>
  <c r="L513"/>
  <c r="T513"/>
  <c r="R513" s="1"/>
  <c r="I493"/>
  <c r="J492"/>
  <c r="K504" i="197" l="1"/>
  <c r="T503"/>
  <c r="R503" s="1"/>
  <c r="L503"/>
  <c r="J500"/>
  <c r="I501"/>
  <c r="T496" i="196"/>
  <c r="R496" s="1"/>
  <c r="L496"/>
  <c r="J498"/>
  <c r="I499"/>
  <c r="I498" i="195"/>
  <c r="J497"/>
  <c r="L495"/>
  <c r="T495"/>
  <c r="R495" s="1"/>
  <c r="K496"/>
  <c r="T495" i="194"/>
  <c r="R495" s="1"/>
  <c r="K496"/>
  <c r="L495"/>
  <c r="J497"/>
  <c r="I498"/>
  <c r="I499" i="193"/>
  <c r="J498"/>
  <c r="L496"/>
  <c r="T496"/>
  <c r="R496" s="1"/>
  <c r="K497"/>
  <c r="I502" i="192"/>
  <c r="J501"/>
  <c r="T496"/>
  <c r="R496" s="1"/>
  <c r="K497"/>
  <c r="L496"/>
  <c r="K515" i="143"/>
  <c r="T514"/>
  <c r="R514" s="1"/>
  <c r="L514"/>
  <c r="I494"/>
  <c r="J493"/>
  <c r="J501" i="197" l="1"/>
  <c r="I502"/>
  <c r="K505"/>
  <c r="T504"/>
  <c r="R504" s="1"/>
  <c r="L504"/>
  <c r="I500" i="196"/>
  <c r="J499"/>
  <c r="L497"/>
  <c r="T497"/>
  <c r="R497" s="1"/>
  <c r="T496" i="195"/>
  <c r="R496" s="1"/>
  <c r="K497"/>
  <c r="L496"/>
  <c r="J498"/>
  <c r="I499"/>
  <c r="I499" i="194"/>
  <c r="J498"/>
  <c r="L496"/>
  <c r="K497"/>
  <c r="T496"/>
  <c r="R496" s="1"/>
  <c r="T497" i="193"/>
  <c r="R497" s="1"/>
  <c r="K498"/>
  <c r="L497"/>
  <c r="J499"/>
  <c r="I500"/>
  <c r="L497" i="192"/>
  <c r="K498"/>
  <c r="T497"/>
  <c r="R497" s="1"/>
  <c r="J502"/>
  <c r="I503"/>
  <c r="L515" i="143"/>
  <c r="K516"/>
  <c r="T515"/>
  <c r="R515" s="1"/>
  <c r="J494"/>
  <c r="I495"/>
  <c r="K506" i="197" l="1"/>
  <c r="T505"/>
  <c r="R505" s="1"/>
  <c r="L505"/>
  <c r="J502"/>
  <c r="I503"/>
  <c r="T498" i="196"/>
  <c r="R498" s="1"/>
  <c r="L498"/>
  <c r="J500"/>
  <c r="I501"/>
  <c r="I500" i="195"/>
  <c r="J499"/>
  <c r="L497"/>
  <c r="T497"/>
  <c r="R497" s="1"/>
  <c r="K498"/>
  <c r="T497" i="194"/>
  <c r="R497" s="1"/>
  <c r="K498"/>
  <c r="L497"/>
  <c r="J499"/>
  <c r="I500"/>
  <c r="I501" i="193"/>
  <c r="J500"/>
  <c r="L498"/>
  <c r="T498"/>
  <c r="R498" s="1"/>
  <c r="K499"/>
  <c r="I504" i="192"/>
  <c r="J503"/>
  <c r="T498"/>
  <c r="R498" s="1"/>
  <c r="K499"/>
  <c r="L498"/>
  <c r="T516" i="143"/>
  <c r="R516" s="1"/>
  <c r="L516"/>
  <c r="K517"/>
  <c r="I496"/>
  <c r="J495"/>
  <c r="J503" i="197" l="1"/>
  <c r="I504"/>
  <c r="K507"/>
  <c r="T506"/>
  <c r="R506" s="1"/>
  <c r="L506"/>
  <c r="I502" i="196"/>
  <c r="J501"/>
  <c r="L499"/>
  <c r="T499"/>
  <c r="R499" s="1"/>
  <c r="T498" i="195"/>
  <c r="R498" s="1"/>
  <c r="K499"/>
  <c r="L498"/>
  <c r="J500"/>
  <c r="I501"/>
  <c r="I501" i="194"/>
  <c r="J500"/>
  <c r="L498"/>
  <c r="T498"/>
  <c r="R498" s="1"/>
  <c r="K499"/>
  <c r="T499" i="193"/>
  <c r="R499" s="1"/>
  <c r="K500"/>
  <c r="L499"/>
  <c r="J501"/>
  <c r="I502"/>
  <c r="J504" i="192"/>
  <c r="I505"/>
  <c r="L499"/>
  <c r="K500"/>
  <c r="T499"/>
  <c r="R499" s="1"/>
  <c r="L517" i="143"/>
  <c r="T517"/>
  <c r="R517" s="1"/>
  <c r="K518"/>
  <c r="I497"/>
  <c r="J496"/>
  <c r="J504" i="197" l="1"/>
  <c r="I505"/>
  <c r="K508"/>
  <c r="T507"/>
  <c r="R507" s="1"/>
  <c r="L507"/>
  <c r="T500" i="196"/>
  <c r="R500" s="1"/>
  <c r="L500"/>
  <c r="J502"/>
  <c r="I503"/>
  <c r="I502" i="195"/>
  <c r="J501"/>
  <c r="L499"/>
  <c r="K500"/>
  <c r="T499"/>
  <c r="R499" s="1"/>
  <c r="T499" i="194"/>
  <c r="R499" s="1"/>
  <c r="K500"/>
  <c r="L499"/>
  <c r="J501"/>
  <c r="I502"/>
  <c r="I503" i="193"/>
  <c r="J502"/>
  <c r="L500"/>
  <c r="T500"/>
  <c r="R500" s="1"/>
  <c r="K501"/>
  <c r="I506" i="192"/>
  <c r="J505"/>
  <c r="T500"/>
  <c r="R500" s="1"/>
  <c r="K501"/>
  <c r="L500"/>
  <c r="T518" i="143"/>
  <c r="R518" s="1"/>
  <c r="L518"/>
  <c r="K519"/>
  <c r="J497"/>
  <c r="I498"/>
  <c r="K509" i="197" l="1"/>
  <c r="T508"/>
  <c r="R508" s="1"/>
  <c r="L508"/>
  <c r="J505"/>
  <c r="I506"/>
  <c r="I504" i="196"/>
  <c r="J503"/>
  <c r="L501"/>
  <c r="T501"/>
  <c r="R501" s="1"/>
  <c r="T500" i="195"/>
  <c r="R500" s="1"/>
  <c r="K501"/>
  <c r="L500"/>
  <c r="J502"/>
  <c r="I503"/>
  <c r="I503" i="194"/>
  <c r="J502"/>
  <c r="L500"/>
  <c r="K501"/>
  <c r="T500"/>
  <c r="R500" s="1"/>
  <c r="T501" i="193"/>
  <c r="R501" s="1"/>
  <c r="K502"/>
  <c r="L501"/>
  <c r="J503"/>
  <c r="I504"/>
  <c r="J506" i="192"/>
  <c r="I507"/>
  <c r="L501"/>
  <c r="K502"/>
  <c r="T501"/>
  <c r="R501" s="1"/>
  <c r="K520" i="143"/>
  <c r="L519"/>
  <c r="T519"/>
  <c r="R519" s="1"/>
  <c r="I499"/>
  <c r="J498"/>
  <c r="J506" i="197" l="1"/>
  <c r="I507"/>
  <c r="K510"/>
  <c r="T509"/>
  <c r="R509" s="1"/>
  <c r="L509"/>
  <c r="T502" i="196"/>
  <c r="R502" s="1"/>
  <c r="L502"/>
  <c r="J504"/>
  <c r="I505"/>
  <c r="I504" i="195"/>
  <c r="J503"/>
  <c r="L501"/>
  <c r="T501"/>
  <c r="R501" s="1"/>
  <c r="K502"/>
  <c r="T501" i="194"/>
  <c r="R501" s="1"/>
  <c r="K502"/>
  <c r="L501"/>
  <c r="J503"/>
  <c r="I504"/>
  <c r="I505" i="193"/>
  <c r="J504"/>
  <c r="L502"/>
  <c r="T502"/>
  <c r="R502" s="1"/>
  <c r="K503"/>
  <c r="I508" i="192"/>
  <c r="J507"/>
  <c r="T502"/>
  <c r="R502" s="1"/>
  <c r="K503"/>
  <c r="L502"/>
  <c r="T520" i="143"/>
  <c r="R520" s="1"/>
  <c r="L520"/>
  <c r="K521"/>
  <c r="I500"/>
  <c r="J499"/>
  <c r="K511" i="197" l="1"/>
  <c r="T510"/>
  <c r="R510" s="1"/>
  <c r="L510"/>
  <c r="J507"/>
  <c r="I508"/>
  <c r="I506" i="196"/>
  <c r="J505"/>
  <c r="L503"/>
  <c r="T503"/>
  <c r="R503" s="1"/>
  <c r="T502" i="195"/>
  <c r="R502" s="1"/>
  <c r="K503"/>
  <c r="L502"/>
  <c r="J504"/>
  <c r="I505"/>
  <c r="I505" i="194"/>
  <c r="J504"/>
  <c r="L502"/>
  <c r="T502"/>
  <c r="R502" s="1"/>
  <c r="K503"/>
  <c r="T503" i="193"/>
  <c r="R503" s="1"/>
  <c r="K504"/>
  <c r="L503"/>
  <c r="J505"/>
  <c r="I506"/>
  <c r="J508" i="192"/>
  <c r="I509"/>
  <c r="L503"/>
  <c r="K504"/>
  <c r="T503"/>
  <c r="R503" s="1"/>
  <c r="K522" i="143"/>
  <c r="L521"/>
  <c r="T521"/>
  <c r="R521" s="1"/>
  <c r="I501"/>
  <c r="J500"/>
  <c r="J508" i="197" l="1"/>
  <c r="I509"/>
  <c r="K512"/>
  <c r="T511"/>
  <c r="R511" s="1"/>
  <c r="L511"/>
  <c r="T504" i="196"/>
  <c r="R504" s="1"/>
  <c r="L504"/>
  <c r="J506"/>
  <c r="I507"/>
  <c r="I506" i="195"/>
  <c r="J505"/>
  <c r="L503"/>
  <c r="T503"/>
  <c r="R503" s="1"/>
  <c r="K504"/>
  <c r="T503" i="194"/>
  <c r="R503" s="1"/>
  <c r="K504"/>
  <c r="L503"/>
  <c r="J505"/>
  <c r="I506"/>
  <c r="I507" i="193"/>
  <c r="J506"/>
  <c r="L504"/>
  <c r="T504"/>
  <c r="R504" s="1"/>
  <c r="K505"/>
  <c r="I510" i="192"/>
  <c r="J509"/>
  <c r="T504"/>
  <c r="R504" s="1"/>
  <c r="K505"/>
  <c r="L504"/>
  <c r="L522" i="143"/>
  <c r="K523"/>
  <c r="T522"/>
  <c r="R522" s="1"/>
  <c r="I502"/>
  <c r="J501"/>
  <c r="J509" i="197" l="1"/>
  <c r="I510"/>
  <c r="K513"/>
  <c r="T512"/>
  <c r="R512" s="1"/>
  <c r="L512"/>
  <c r="I508" i="196"/>
  <c r="J507"/>
  <c r="L505"/>
  <c r="T505"/>
  <c r="R505" s="1"/>
  <c r="T504" i="195"/>
  <c r="R504" s="1"/>
  <c r="K505"/>
  <c r="L504"/>
  <c r="J506"/>
  <c r="I507"/>
  <c r="I507" i="194"/>
  <c r="J506"/>
  <c r="L504"/>
  <c r="K505"/>
  <c r="T504"/>
  <c r="R504" s="1"/>
  <c r="T505" i="193"/>
  <c r="R505" s="1"/>
  <c r="K506"/>
  <c r="L505"/>
  <c r="J507"/>
  <c r="I508"/>
  <c r="J510" i="192"/>
  <c r="I511"/>
  <c r="L505"/>
  <c r="K506"/>
  <c r="T505"/>
  <c r="R505" s="1"/>
  <c r="L523" i="143"/>
  <c r="K524"/>
  <c r="T523"/>
  <c r="R523" s="1"/>
  <c r="I503"/>
  <c r="J502"/>
  <c r="K514" i="197" l="1"/>
  <c r="T513"/>
  <c r="R513" s="1"/>
  <c r="L513"/>
  <c r="J510"/>
  <c r="I511"/>
  <c r="T506" i="196"/>
  <c r="R506" s="1"/>
  <c r="L506"/>
  <c r="J508"/>
  <c r="I509"/>
  <c r="I508" i="195"/>
  <c r="J507"/>
  <c r="L505"/>
  <c r="T505"/>
  <c r="R505" s="1"/>
  <c r="K506"/>
  <c r="T505" i="194"/>
  <c r="R505" s="1"/>
  <c r="K506"/>
  <c r="L505"/>
  <c r="J507"/>
  <c r="I508"/>
  <c r="I509" i="193"/>
  <c r="J508"/>
  <c r="L506"/>
  <c r="T506"/>
  <c r="R506" s="1"/>
  <c r="K507"/>
  <c r="I512" i="192"/>
  <c r="J511"/>
  <c r="T506"/>
  <c r="R506" s="1"/>
  <c r="K507"/>
  <c r="L506"/>
  <c r="L524" i="143"/>
  <c r="T524"/>
  <c r="R524" s="1"/>
  <c r="K525"/>
  <c r="J503"/>
  <c r="I504"/>
  <c r="J511" i="197" l="1"/>
  <c r="I512"/>
  <c r="K515"/>
  <c r="T514"/>
  <c r="R514" s="1"/>
  <c r="L514"/>
  <c r="I510" i="196"/>
  <c r="J509"/>
  <c r="L507"/>
  <c r="T507"/>
  <c r="R507" s="1"/>
  <c r="T506" i="195"/>
  <c r="R506" s="1"/>
  <c r="K507"/>
  <c r="L506"/>
  <c r="J508"/>
  <c r="I509"/>
  <c r="I509" i="194"/>
  <c r="J508"/>
  <c r="L506"/>
  <c r="T506"/>
  <c r="R506" s="1"/>
  <c r="K507"/>
  <c r="T507" i="193"/>
  <c r="R507" s="1"/>
  <c r="K508"/>
  <c r="L507"/>
  <c r="J509"/>
  <c r="I510"/>
  <c r="J512" i="192"/>
  <c r="I513"/>
  <c r="L507"/>
  <c r="K508"/>
  <c r="T507"/>
  <c r="R507" s="1"/>
  <c r="L525" i="143"/>
  <c r="K526"/>
  <c r="T525"/>
  <c r="R525" s="1"/>
  <c r="J504"/>
  <c r="I505"/>
  <c r="K516" i="197" l="1"/>
  <c r="T515"/>
  <c r="R515" s="1"/>
  <c r="L515"/>
  <c r="J512"/>
  <c r="I513"/>
  <c r="T508" i="196"/>
  <c r="R508" s="1"/>
  <c r="L508"/>
  <c r="J510"/>
  <c r="I511"/>
  <c r="I510" i="195"/>
  <c r="J509"/>
  <c r="L507"/>
  <c r="K508"/>
  <c r="T507"/>
  <c r="R507" s="1"/>
  <c r="T507" i="194"/>
  <c r="R507" s="1"/>
  <c r="K508"/>
  <c r="L507"/>
  <c r="J509"/>
  <c r="I510"/>
  <c r="I511" i="193"/>
  <c r="J510"/>
  <c r="L508"/>
  <c r="T508"/>
  <c r="R508" s="1"/>
  <c r="K509"/>
  <c r="I514" i="192"/>
  <c r="J513"/>
  <c r="T508"/>
  <c r="R508" s="1"/>
  <c r="K509"/>
  <c r="L508"/>
  <c r="T526" i="143"/>
  <c r="R526" s="1"/>
  <c r="L526"/>
  <c r="K527"/>
  <c r="J505"/>
  <c r="I506"/>
  <c r="J513" i="197" l="1"/>
  <c r="I514"/>
  <c r="K517"/>
  <c r="T516"/>
  <c r="R516" s="1"/>
  <c r="L516"/>
  <c r="I512" i="196"/>
  <c r="J511"/>
  <c r="L509"/>
  <c r="T509"/>
  <c r="R509" s="1"/>
  <c r="T508" i="195"/>
  <c r="R508" s="1"/>
  <c r="K509"/>
  <c r="L508"/>
  <c r="J510"/>
  <c r="I511"/>
  <c r="I511" i="194"/>
  <c r="J510"/>
  <c r="L508"/>
  <c r="K509"/>
  <c r="T508"/>
  <c r="R508" s="1"/>
  <c r="T509" i="193"/>
  <c r="R509" s="1"/>
  <c r="K510"/>
  <c r="L509"/>
  <c r="J511"/>
  <c r="I512"/>
  <c r="J514" i="192"/>
  <c r="I515"/>
  <c r="L509"/>
  <c r="K510"/>
  <c r="T509"/>
  <c r="R509" s="1"/>
  <c r="L527" i="143"/>
  <c r="K528"/>
  <c r="T527"/>
  <c r="R527" s="1"/>
  <c r="J506"/>
  <c r="I507"/>
  <c r="K518" i="197" l="1"/>
  <c r="T517"/>
  <c r="R517" s="1"/>
  <c r="L517"/>
  <c r="J514"/>
  <c r="I515"/>
  <c r="T510" i="196"/>
  <c r="R510" s="1"/>
  <c r="L510"/>
  <c r="J512"/>
  <c r="I513"/>
  <c r="I512" i="195"/>
  <c r="J511"/>
  <c r="L509"/>
  <c r="T509"/>
  <c r="R509" s="1"/>
  <c r="K510"/>
  <c r="T509" i="194"/>
  <c r="R509" s="1"/>
  <c r="K510"/>
  <c r="L509"/>
  <c r="J511"/>
  <c r="I512"/>
  <c r="I513" i="193"/>
  <c r="J512"/>
  <c r="L510"/>
  <c r="T510"/>
  <c r="R510" s="1"/>
  <c r="K511"/>
  <c r="I516" i="192"/>
  <c r="J515"/>
  <c r="T510"/>
  <c r="R510" s="1"/>
  <c r="K511"/>
  <c r="L510"/>
  <c r="K529" i="143"/>
  <c r="T528"/>
  <c r="R528" s="1"/>
  <c r="L528"/>
  <c r="I508"/>
  <c r="J507"/>
  <c r="J515" i="197" l="1"/>
  <c r="I516"/>
  <c r="K519"/>
  <c r="T518"/>
  <c r="R518" s="1"/>
  <c r="L518"/>
  <c r="I514" i="196"/>
  <c r="J513"/>
  <c r="L511"/>
  <c r="T511"/>
  <c r="R511" s="1"/>
  <c r="T510" i="195"/>
  <c r="R510" s="1"/>
  <c r="K511"/>
  <c r="L510"/>
  <c r="J512"/>
  <c r="I513"/>
  <c r="I513" i="194"/>
  <c r="J512"/>
  <c r="L510"/>
  <c r="T510"/>
  <c r="R510" s="1"/>
  <c r="K511"/>
  <c r="T511" i="193"/>
  <c r="R511" s="1"/>
  <c r="K512"/>
  <c r="L511"/>
  <c r="J513"/>
  <c r="I514"/>
  <c r="J516" i="192"/>
  <c r="I517"/>
  <c r="L511"/>
  <c r="K512"/>
  <c r="T511"/>
  <c r="R511" s="1"/>
  <c r="K530" i="143"/>
  <c r="T529"/>
  <c r="R529" s="1"/>
  <c r="L529"/>
  <c r="I509"/>
  <c r="J508"/>
  <c r="K520" i="197" l="1"/>
  <c r="T519"/>
  <c r="R519" s="1"/>
  <c r="L519"/>
  <c r="J516"/>
  <c r="I517"/>
  <c r="T512" i="196"/>
  <c r="R512" s="1"/>
  <c r="L512"/>
  <c r="J514"/>
  <c r="I515"/>
  <c r="I514" i="195"/>
  <c r="J513"/>
  <c r="L511"/>
  <c r="T511"/>
  <c r="R511" s="1"/>
  <c r="K512"/>
  <c r="T511" i="194"/>
  <c r="R511" s="1"/>
  <c r="K512"/>
  <c r="L511"/>
  <c r="J513"/>
  <c r="I514"/>
  <c r="I515" i="193"/>
  <c r="J514"/>
  <c r="L512"/>
  <c r="T512"/>
  <c r="R512" s="1"/>
  <c r="K513"/>
  <c r="I518" i="192"/>
  <c r="J517"/>
  <c r="T512"/>
  <c r="R512" s="1"/>
  <c r="K513"/>
  <c r="L512"/>
  <c r="K531" i="143"/>
  <c r="T530"/>
  <c r="R530" s="1"/>
  <c r="L530"/>
  <c r="I510"/>
  <c r="J509"/>
  <c r="J517" i="197" l="1"/>
  <c r="I518"/>
  <c r="K521"/>
  <c r="T520"/>
  <c r="R520" s="1"/>
  <c r="L520"/>
  <c r="I516" i="196"/>
  <c r="J515"/>
  <c r="L513"/>
  <c r="T513"/>
  <c r="R513" s="1"/>
  <c r="T512" i="195"/>
  <c r="R512" s="1"/>
  <c r="K513"/>
  <c r="L512"/>
  <c r="J514"/>
  <c r="I515"/>
  <c r="I515" i="194"/>
  <c r="J514"/>
  <c r="L512"/>
  <c r="K513"/>
  <c r="T512"/>
  <c r="R512" s="1"/>
  <c r="T513" i="193"/>
  <c r="R513" s="1"/>
  <c r="K514"/>
  <c r="L513"/>
  <c r="J515"/>
  <c r="I516"/>
  <c r="J518" i="192"/>
  <c r="I519"/>
  <c r="L513"/>
  <c r="K514"/>
  <c r="T513"/>
  <c r="R513" s="1"/>
  <c r="K532" i="143"/>
  <c r="L531"/>
  <c r="T531"/>
  <c r="R531" s="1"/>
  <c r="I511"/>
  <c r="J510"/>
  <c r="J518" i="197" l="1"/>
  <c r="I519"/>
  <c r="T521"/>
  <c r="R521" s="1"/>
  <c r="K522"/>
  <c r="L521"/>
  <c r="T514" i="196"/>
  <c r="R514" s="1"/>
  <c r="L514"/>
  <c r="J516"/>
  <c r="I517"/>
  <c r="I516" i="195"/>
  <c r="J515"/>
  <c r="L513"/>
  <c r="T513"/>
  <c r="R513" s="1"/>
  <c r="K514"/>
  <c r="T513" i="194"/>
  <c r="R513" s="1"/>
  <c r="K514"/>
  <c r="L513"/>
  <c r="J515"/>
  <c r="I516"/>
  <c r="I517" i="193"/>
  <c r="J516"/>
  <c r="L514"/>
  <c r="T514"/>
  <c r="R514" s="1"/>
  <c r="K515"/>
  <c r="I520" i="192"/>
  <c r="J519"/>
  <c r="T514"/>
  <c r="R514" s="1"/>
  <c r="K515"/>
  <c r="L514"/>
  <c r="T532" i="143"/>
  <c r="R532" s="1"/>
  <c r="K533"/>
  <c r="L532"/>
  <c r="J511"/>
  <c r="I512"/>
  <c r="K523" i="197" l="1"/>
  <c r="T522"/>
  <c r="R522" s="1"/>
  <c r="L522"/>
  <c r="J519"/>
  <c r="I520"/>
  <c r="I518" i="196"/>
  <c r="J517"/>
  <c r="L515"/>
  <c r="T515"/>
  <c r="R515" s="1"/>
  <c r="T514" i="195"/>
  <c r="R514" s="1"/>
  <c r="K515"/>
  <c r="L514"/>
  <c r="J516"/>
  <c r="I517"/>
  <c r="I517" i="194"/>
  <c r="J516"/>
  <c r="L514"/>
  <c r="T514"/>
  <c r="R514" s="1"/>
  <c r="K515"/>
  <c r="J517" i="193"/>
  <c r="I518"/>
  <c r="T515"/>
  <c r="R515" s="1"/>
  <c r="K516"/>
  <c r="L515"/>
  <c r="J520" i="192"/>
  <c r="I521"/>
  <c r="L515"/>
  <c r="K516"/>
  <c r="T515"/>
  <c r="R515" s="1"/>
  <c r="K534" i="143"/>
  <c r="L533"/>
  <c r="T533"/>
  <c r="R533" s="1"/>
  <c r="J512"/>
  <c r="I513"/>
  <c r="J520" i="197" l="1"/>
  <c r="I521"/>
  <c r="K524"/>
  <c r="T523"/>
  <c r="R523" s="1"/>
  <c r="L523"/>
  <c r="T516" i="196"/>
  <c r="R516" s="1"/>
  <c r="L516"/>
  <c r="J518"/>
  <c r="I519"/>
  <c r="I518" i="195"/>
  <c r="J517"/>
  <c r="L515"/>
  <c r="K516"/>
  <c r="T515"/>
  <c r="R515" s="1"/>
  <c r="T515" i="194"/>
  <c r="R515" s="1"/>
  <c r="K516"/>
  <c r="L515"/>
  <c r="J517"/>
  <c r="I518"/>
  <c r="L516" i="193"/>
  <c r="T516"/>
  <c r="R516" s="1"/>
  <c r="K517"/>
  <c r="I519"/>
  <c r="J518"/>
  <c r="I522" i="192"/>
  <c r="J521"/>
  <c r="T516"/>
  <c r="R516" s="1"/>
  <c r="K517"/>
  <c r="L516"/>
  <c r="T534" i="143"/>
  <c r="R534" s="1"/>
  <c r="L534"/>
  <c r="K535"/>
  <c r="J513"/>
  <c r="I514"/>
  <c r="K525" i="197" l="1"/>
  <c r="T524"/>
  <c r="R524" s="1"/>
  <c r="L524"/>
  <c r="J521"/>
  <c r="I522"/>
  <c r="I520" i="196"/>
  <c r="J519"/>
  <c r="L517"/>
  <c r="T517"/>
  <c r="R517" s="1"/>
  <c r="T516" i="195"/>
  <c r="R516" s="1"/>
  <c r="K517"/>
  <c r="L516"/>
  <c r="J518"/>
  <c r="I519"/>
  <c r="I519" i="194"/>
  <c r="J518"/>
  <c r="L516"/>
  <c r="K517"/>
  <c r="T516"/>
  <c r="R516" s="1"/>
  <c r="T517" i="193"/>
  <c r="R517" s="1"/>
  <c r="K518"/>
  <c r="L517"/>
  <c r="J519"/>
  <c r="I520"/>
  <c r="J522" i="192"/>
  <c r="I523"/>
  <c r="L517"/>
  <c r="K518"/>
  <c r="T517"/>
  <c r="R517" s="1"/>
  <c r="K536" i="143"/>
  <c r="L535"/>
  <c r="T535"/>
  <c r="R535" s="1"/>
  <c r="I515"/>
  <c r="J514"/>
  <c r="J522" i="197" l="1"/>
  <c r="I523"/>
  <c r="K526"/>
  <c r="T525"/>
  <c r="R525" s="1"/>
  <c r="L525"/>
  <c r="T518" i="196"/>
  <c r="R518" s="1"/>
  <c r="L518"/>
  <c r="J520"/>
  <c r="I521"/>
  <c r="I520" i="195"/>
  <c r="J519"/>
  <c r="L517"/>
  <c r="T517"/>
  <c r="R517" s="1"/>
  <c r="K518"/>
  <c r="T517" i="194"/>
  <c r="R517" s="1"/>
  <c r="K518"/>
  <c r="L517"/>
  <c r="I520"/>
  <c r="J519"/>
  <c r="I521" i="193"/>
  <c r="J520"/>
  <c r="L518"/>
  <c r="T518"/>
  <c r="R518" s="1"/>
  <c r="K519"/>
  <c r="I524" i="192"/>
  <c r="J523"/>
  <c r="T518"/>
  <c r="R518" s="1"/>
  <c r="K519"/>
  <c r="L518"/>
  <c r="K537" i="143"/>
  <c r="T536"/>
  <c r="R536" s="1"/>
  <c r="L536"/>
  <c r="I516"/>
  <c r="J515"/>
  <c r="K527" i="197" l="1"/>
  <c r="T526"/>
  <c r="R526" s="1"/>
  <c r="L526"/>
  <c r="J523"/>
  <c r="I524"/>
  <c r="I522" i="196"/>
  <c r="J521"/>
  <c r="L519"/>
  <c r="T519"/>
  <c r="R519" s="1"/>
  <c r="T518" i="195"/>
  <c r="R518" s="1"/>
  <c r="K519"/>
  <c r="L518"/>
  <c r="J520"/>
  <c r="I521"/>
  <c r="T518" i="194"/>
  <c r="R518" s="1"/>
  <c r="K519"/>
  <c r="L518"/>
  <c r="J520"/>
  <c r="I521"/>
  <c r="T519" i="193"/>
  <c r="R519" s="1"/>
  <c r="K520"/>
  <c r="L519"/>
  <c r="J521"/>
  <c r="I522"/>
  <c r="J524" i="192"/>
  <c r="I525"/>
  <c r="L519"/>
  <c r="K520"/>
  <c r="T519"/>
  <c r="R519" s="1"/>
  <c r="K538" i="143"/>
  <c r="L537"/>
  <c r="T537"/>
  <c r="R537" s="1"/>
  <c r="J516"/>
  <c r="I517"/>
  <c r="J524" i="197" l="1"/>
  <c r="I525"/>
  <c r="K528"/>
  <c r="T527"/>
  <c r="R527" s="1"/>
  <c r="L527"/>
  <c r="T520" i="196"/>
  <c r="R520" s="1"/>
  <c r="L520"/>
  <c r="J522"/>
  <c r="I523"/>
  <c r="I522" i="195"/>
  <c r="J521"/>
  <c r="L519"/>
  <c r="T519"/>
  <c r="R519" s="1"/>
  <c r="K520"/>
  <c r="I522" i="194"/>
  <c r="J521"/>
  <c r="L519"/>
  <c r="K520"/>
  <c r="T519"/>
  <c r="R519" s="1"/>
  <c r="I523" i="193"/>
  <c r="J522"/>
  <c r="L520"/>
  <c r="T520"/>
  <c r="R520" s="1"/>
  <c r="K521"/>
  <c r="I526" i="192"/>
  <c r="J525"/>
  <c r="T520"/>
  <c r="R520" s="1"/>
  <c r="K521"/>
  <c r="L520"/>
  <c r="L538" i="143"/>
  <c r="K539"/>
  <c r="T538"/>
  <c r="R538" s="1"/>
  <c r="J517"/>
  <c r="I518"/>
  <c r="J525" i="197" l="1"/>
  <c r="I526"/>
  <c r="K529"/>
  <c r="T528"/>
  <c r="R528" s="1"/>
  <c r="L528"/>
  <c r="I524" i="196"/>
  <c r="J523"/>
  <c r="L521"/>
  <c r="T521"/>
  <c r="R521" s="1"/>
  <c r="T520" i="195"/>
  <c r="R520" s="1"/>
  <c r="K521"/>
  <c r="L520"/>
  <c r="J522"/>
  <c r="I523"/>
  <c r="T520" i="194"/>
  <c r="R520" s="1"/>
  <c r="L520"/>
  <c r="K521"/>
  <c r="J522"/>
  <c r="I523"/>
  <c r="T521" i="193"/>
  <c r="R521" s="1"/>
  <c r="K522"/>
  <c r="L521"/>
  <c r="J523"/>
  <c r="I524"/>
  <c r="J526" i="192"/>
  <c r="I527"/>
  <c r="L521"/>
  <c r="K522"/>
  <c r="T521"/>
  <c r="R521" s="1"/>
  <c r="T539" i="143"/>
  <c r="R539" s="1"/>
  <c r="K540"/>
  <c r="L539"/>
  <c r="I519"/>
  <c r="J518"/>
  <c r="T529" i="197" l="1"/>
  <c r="R529"/>
  <c r="K530"/>
  <c r="L529"/>
  <c r="J526"/>
  <c r="I527"/>
  <c r="T522" i="196"/>
  <c r="R522" s="1"/>
  <c r="L522"/>
  <c r="J524"/>
  <c r="I525"/>
  <c r="I524" i="195"/>
  <c r="J523"/>
  <c r="L521"/>
  <c r="T521"/>
  <c r="R521" s="1"/>
  <c r="K522"/>
  <c r="L521" i="194"/>
  <c r="T521"/>
  <c r="R521" s="1"/>
  <c r="K522"/>
  <c r="I524"/>
  <c r="J523"/>
  <c r="I525" i="193"/>
  <c r="J524"/>
  <c r="L522"/>
  <c r="T522"/>
  <c r="R522" s="1"/>
  <c r="K523"/>
  <c r="I528" i="192"/>
  <c r="J527"/>
  <c r="T522"/>
  <c r="R522" s="1"/>
  <c r="K523"/>
  <c r="L522"/>
  <c r="K541" i="143"/>
  <c r="T540"/>
  <c r="R540" s="1"/>
  <c r="L540"/>
  <c r="I520"/>
  <c r="J519"/>
  <c r="K531" i="197" l="1"/>
  <c r="T530"/>
  <c r="R530" s="1"/>
  <c r="L530"/>
  <c r="J527"/>
  <c r="I528"/>
  <c r="I526" i="196"/>
  <c r="J525"/>
  <c r="L523"/>
  <c r="T523"/>
  <c r="R523" s="1"/>
  <c r="T522" i="195"/>
  <c r="R522" s="1"/>
  <c r="K523"/>
  <c r="L522"/>
  <c r="J524"/>
  <c r="I525"/>
  <c r="T522" i="194"/>
  <c r="R522" s="1"/>
  <c r="L522"/>
  <c r="K523"/>
  <c r="J524"/>
  <c r="I525"/>
  <c r="T523" i="193"/>
  <c r="R523" s="1"/>
  <c r="K524"/>
  <c r="L523"/>
  <c r="J525"/>
  <c r="I526"/>
  <c r="J528" i="192"/>
  <c r="I529"/>
  <c r="L523"/>
  <c r="K524"/>
  <c r="T523"/>
  <c r="R523" s="1"/>
  <c r="K542" i="143"/>
  <c r="T541"/>
  <c r="R541" s="1"/>
  <c r="L541"/>
  <c r="I521"/>
  <c r="J520"/>
  <c r="J528" i="197" l="1"/>
  <c r="I529"/>
  <c r="K532"/>
  <c r="T531"/>
  <c r="R531" s="1"/>
  <c r="L531"/>
  <c r="T524" i="196"/>
  <c r="R524" s="1"/>
  <c r="L524"/>
  <c r="J526"/>
  <c r="I527"/>
  <c r="I526" i="195"/>
  <c r="J525"/>
  <c r="L523"/>
  <c r="K524"/>
  <c r="T523"/>
  <c r="R523" s="1"/>
  <c r="L523" i="194"/>
  <c r="T523"/>
  <c r="R523" s="1"/>
  <c r="K524"/>
  <c r="I526"/>
  <c r="J525"/>
  <c r="I527" i="193"/>
  <c r="J526"/>
  <c r="L524"/>
  <c r="T524"/>
  <c r="R524" s="1"/>
  <c r="K525"/>
  <c r="I530" i="192"/>
  <c r="J529"/>
  <c r="T524"/>
  <c r="R524" s="1"/>
  <c r="K525"/>
  <c r="L524"/>
  <c r="L542" i="143"/>
  <c r="K543"/>
  <c r="T542"/>
  <c r="R542" s="1"/>
  <c r="I522"/>
  <c r="J521"/>
  <c r="J529" i="197" l="1"/>
  <c r="I530"/>
  <c r="K533"/>
  <c r="T532"/>
  <c r="R532" s="1"/>
  <c r="L532"/>
  <c r="I528" i="196"/>
  <c r="J527"/>
  <c r="L525"/>
  <c r="T525"/>
  <c r="R525" s="1"/>
  <c r="T524" i="195"/>
  <c r="R524" s="1"/>
  <c r="K525"/>
  <c r="L524"/>
  <c r="J526"/>
  <c r="I527"/>
  <c r="T524" i="194"/>
  <c r="R524" s="1"/>
  <c r="K525"/>
  <c r="L524"/>
  <c r="J526"/>
  <c r="I527"/>
  <c r="T525" i="193"/>
  <c r="R525" s="1"/>
  <c r="K526"/>
  <c r="L525"/>
  <c r="J527"/>
  <c r="I528"/>
  <c r="J530" i="192"/>
  <c r="I531"/>
  <c r="L525"/>
  <c r="K526"/>
  <c r="T525"/>
  <c r="R525" s="1"/>
  <c r="L543" i="143"/>
  <c r="K544"/>
  <c r="T543"/>
  <c r="R543" s="1"/>
  <c r="I523"/>
  <c r="J522"/>
  <c r="K534" i="197" l="1"/>
  <c r="T533"/>
  <c r="R533" s="1"/>
  <c r="L533"/>
  <c r="J530"/>
  <c r="I531"/>
  <c r="T526" i="196"/>
  <c r="R526" s="1"/>
  <c r="L526"/>
  <c r="J528"/>
  <c r="I529"/>
  <c r="I528" i="195"/>
  <c r="J527"/>
  <c r="L525"/>
  <c r="T525"/>
  <c r="R525" s="1"/>
  <c r="K526"/>
  <c r="L525" i="194"/>
  <c r="K526"/>
  <c r="T525"/>
  <c r="R525" s="1"/>
  <c r="I528"/>
  <c r="J527"/>
  <c r="I529" i="193"/>
  <c r="J528"/>
  <c r="L526"/>
  <c r="T526"/>
  <c r="R526" s="1"/>
  <c r="K527"/>
  <c r="I532" i="192"/>
  <c r="J531"/>
  <c r="T526"/>
  <c r="R526" s="1"/>
  <c r="K527"/>
  <c r="L526"/>
  <c r="T544" i="143"/>
  <c r="R544" s="1"/>
  <c r="L544"/>
  <c r="K545"/>
  <c r="J523"/>
  <c r="I524"/>
  <c r="J531" i="197" l="1"/>
  <c r="I532"/>
  <c r="K535"/>
  <c r="T534"/>
  <c r="R534" s="1"/>
  <c r="L534"/>
  <c r="I530" i="196"/>
  <c r="J529"/>
  <c r="L527"/>
  <c r="T527"/>
  <c r="R527" s="1"/>
  <c r="T526" i="195"/>
  <c r="R526" s="1"/>
  <c r="K527"/>
  <c r="L526"/>
  <c r="J528"/>
  <c r="I529"/>
  <c r="T526" i="194"/>
  <c r="R526" s="1"/>
  <c r="K527"/>
  <c r="L526"/>
  <c r="J528"/>
  <c r="I529"/>
  <c r="T527" i="193"/>
  <c r="R527" s="1"/>
  <c r="K528"/>
  <c r="L527"/>
  <c r="J529"/>
  <c r="I530"/>
  <c r="J532" i="192"/>
  <c r="I533"/>
  <c r="L527"/>
  <c r="K528"/>
  <c r="T527"/>
  <c r="R527" s="1"/>
  <c r="L545" i="143"/>
  <c r="T545"/>
  <c r="R545" s="1"/>
  <c r="K546"/>
  <c r="J524"/>
  <c r="I525"/>
  <c r="J532" i="197" l="1"/>
  <c r="I533"/>
  <c r="K536"/>
  <c r="T535"/>
  <c r="R535" s="1"/>
  <c r="L535"/>
  <c r="T528" i="196"/>
  <c r="R528" s="1"/>
  <c r="L528"/>
  <c r="J530"/>
  <c r="I531"/>
  <c r="I530" i="195"/>
  <c r="J529"/>
  <c r="L527"/>
  <c r="T527"/>
  <c r="R527" s="1"/>
  <c r="K528"/>
  <c r="I530" i="194"/>
  <c r="J529"/>
  <c r="L527"/>
  <c r="K528"/>
  <c r="T527"/>
  <c r="R527" s="1"/>
  <c r="I531" i="193"/>
  <c r="J530"/>
  <c r="L528"/>
  <c r="T528"/>
  <c r="R528" s="1"/>
  <c r="K529"/>
  <c r="I534" i="192"/>
  <c r="J533"/>
  <c r="T528"/>
  <c r="R528" s="1"/>
  <c r="K529"/>
  <c r="L528"/>
  <c r="K547" i="143"/>
  <c r="T546"/>
  <c r="R546" s="1"/>
  <c r="L546"/>
  <c r="I526"/>
  <c r="J525"/>
  <c r="K537" i="197" l="1"/>
  <c r="T536"/>
  <c r="R536" s="1"/>
  <c r="L536"/>
  <c r="J533"/>
  <c r="I534"/>
  <c r="I532" i="196"/>
  <c r="J531"/>
  <c r="L529"/>
  <c r="T529"/>
  <c r="R529" s="1"/>
  <c r="T528" i="195"/>
  <c r="R528" s="1"/>
  <c r="K529"/>
  <c r="L528"/>
  <c r="J530"/>
  <c r="I531"/>
  <c r="T528" i="194"/>
  <c r="R528" s="1"/>
  <c r="K529"/>
  <c r="L528"/>
  <c r="J530"/>
  <c r="I531"/>
  <c r="T529" i="193"/>
  <c r="R529" s="1"/>
  <c r="K530"/>
  <c r="L529"/>
  <c r="J531"/>
  <c r="I532"/>
  <c r="L529" i="192"/>
  <c r="K530"/>
  <c r="T529"/>
  <c r="R529" s="1"/>
  <c r="J534"/>
  <c r="I535"/>
  <c r="L547" i="143"/>
  <c r="T547"/>
  <c r="R547" s="1"/>
  <c r="K548"/>
  <c r="J526"/>
  <c r="I527"/>
  <c r="J534" i="197" l="1"/>
  <c r="I535"/>
  <c r="K538"/>
  <c r="T537"/>
  <c r="R537" s="1"/>
  <c r="L537"/>
  <c r="T530" i="196"/>
  <c r="R530" s="1"/>
  <c r="L530"/>
  <c r="J532"/>
  <c r="I533"/>
  <c r="I532" i="195"/>
  <c r="J531"/>
  <c r="L529"/>
  <c r="T529"/>
  <c r="R529" s="1"/>
  <c r="K530"/>
  <c r="J531" i="194"/>
  <c r="I532"/>
  <c r="L529"/>
  <c r="T529"/>
  <c r="R529" s="1"/>
  <c r="K530"/>
  <c r="I533" i="193"/>
  <c r="J532"/>
  <c r="L530"/>
  <c r="T530"/>
  <c r="R530" s="1"/>
  <c r="K531"/>
  <c r="I536" i="192"/>
  <c r="J535"/>
  <c r="T530"/>
  <c r="R530" s="1"/>
  <c r="K531"/>
  <c r="L530"/>
  <c r="K549" i="143"/>
  <c r="T548"/>
  <c r="R548" s="1"/>
  <c r="L548"/>
  <c r="J527"/>
  <c r="I528"/>
  <c r="J535" i="197" l="1"/>
  <c r="I536"/>
  <c r="K539"/>
  <c r="T538"/>
  <c r="R538" s="1"/>
  <c r="L538"/>
  <c r="I534" i="196"/>
  <c r="J533"/>
  <c r="L531"/>
  <c r="T531"/>
  <c r="R531" s="1"/>
  <c r="T530" i="195"/>
  <c r="R530" s="1"/>
  <c r="K531"/>
  <c r="L530"/>
  <c r="J532"/>
  <c r="I533"/>
  <c r="T530" i="194"/>
  <c r="R530" s="1"/>
  <c r="K531"/>
  <c r="L530"/>
  <c r="J532"/>
  <c r="I533"/>
  <c r="T531" i="193"/>
  <c r="R531" s="1"/>
  <c r="K532"/>
  <c r="L531"/>
  <c r="J533"/>
  <c r="I534"/>
  <c r="L531" i="192"/>
  <c r="K532"/>
  <c r="T531"/>
  <c r="R531" s="1"/>
  <c r="J536"/>
  <c r="I537"/>
  <c r="L549" i="143"/>
  <c r="T549"/>
  <c r="R549" s="1"/>
  <c r="K550"/>
  <c r="J528"/>
  <c r="I529"/>
  <c r="K540" i="197" l="1"/>
  <c r="T539"/>
  <c r="R539" s="1"/>
  <c r="L539"/>
  <c r="J536"/>
  <c r="I537"/>
  <c r="T532" i="196"/>
  <c r="R532" s="1"/>
  <c r="L532"/>
  <c r="J534"/>
  <c r="I535"/>
  <c r="I534" i="195"/>
  <c r="J533"/>
  <c r="L531"/>
  <c r="K532"/>
  <c r="T531"/>
  <c r="R531" s="1"/>
  <c r="L531" i="194"/>
  <c r="T531"/>
  <c r="R531" s="1"/>
  <c r="K532"/>
  <c r="J533"/>
  <c r="I534"/>
  <c r="I535" i="193"/>
  <c r="J534"/>
  <c r="L532"/>
  <c r="T532"/>
  <c r="R532" s="1"/>
  <c r="K533"/>
  <c r="T532" i="192"/>
  <c r="R532" s="1"/>
  <c r="K533"/>
  <c r="L532"/>
  <c r="I538"/>
  <c r="J537"/>
  <c r="L550" i="143"/>
  <c r="K551"/>
  <c r="T550"/>
  <c r="R550" s="1"/>
  <c r="I530"/>
  <c r="J529"/>
  <c r="J537" i="197" l="1"/>
  <c r="I538"/>
  <c r="K541"/>
  <c r="R540"/>
  <c r="T540"/>
  <c r="L540"/>
  <c r="I536" i="196"/>
  <c r="J535"/>
  <c r="L533"/>
  <c r="T533"/>
  <c r="R533" s="1"/>
  <c r="T532" i="195"/>
  <c r="R532" s="1"/>
  <c r="K533"/>
  <c r="L532"/>
  <c r="J534"/>
  <c r="I535"/>
  <c r="T532" i="194"/>
  <c r="R532" s="1"/>
  <c r="K533"/>
  <c r="L532"/>
  <c r="J534"/>
  <c r="I535"/>
  <c r="T533" i="193"/>
  <c r="R533" s="1"/>
  <c r="K534"/>
  <c r="L533"/>
  <c r="J535"/>
  <c r="I536"/>
  <c r="J538" i="192"/>
  <c r="I539"/>
  <c r="L533"/>
  <c r="K534"/>
  <c r="T533"/>
  <c r="R533" s="1"/>
  <c r="K552" i="143"/>
  <c r="L551"/>
  <c r="T551"/>
  <c r="R551" s="1"/>
  <c r="J530"/>
  <c r="I531"/>
  <c r="K542" i="197" l="1"/>
  <c r="T541"/>
  <c r="R541" s="1"/>
  <c r="L541"/>
  <c r="J538"/>
  <c r="I539"/>
  <c r="T534" i="196"/>
  <c r="R534" s="1"/>
  <c r="L534"/>
  <c r="J536"/>
  <c r="I537"/>
  <c r="I536" i="195"/>
  <c r="J535"/>
  <c r="L533"/>
  <c r="T533"/>
  <c r="R533" s="1"/>
  <c r="K534"/>
  <c r="L533" i="194"/>
  <c r="K534"/>
  <c r="T533"/>
  <c r="R533" s="1"/>
  <c r="I536"/>
  <c r="J535"/>
  <c r="I537" i="193"/>
  <c r="J536"/>
  <c r="L534"/>
  <c r="T534"/>
  <c r="R534" s="1"/>
  <c r="K535"/>
  <c r="I540" i="192"/>
  <c r="J539"/>
  <c r="T534"/>
  <c r="R534" s="1"/>
  <c r="K535"/>
  <c r="L534"/>
  <c r="L552" i="143"/>
  <c r="K553"/>
  <c r="T552"/>
  <c r="R552" s="1"/>
  <c r="I532"/>
  <c r="J531"/>
  <c r="J539" i="197" l="1"/>
  <c r="I540"/>
  <c r="K543"/>
  <c r="T542"/>
  <c r="R542" s="1"/>
  <c r="L542"/>
  <c r="I538" i="196"/>
  <c r="J537"/>
  <c r="L535"/>
  <c r="T535"/>
  <c r="R535" s="1"/>
  <c r="T534" i="195"/>
  <c r="R534" s="1"/>
  <c r="K535"/>
  <c r="L534"/>
  <c r="J536"/>
  <c r="I537"/>
  <c r="T534" i="194"/>
  <c r="R534" s="1"/>
  <c r="K535"/>
  <c r="L534"/>
  <c r="J536"/>
  <c r="I537"/>
  <c r="T535" i="193"/>
  <c r="R535" s="1"/>
  <c r="K536"/>
  <c r="L535"/>
  <c r="J537"/>
  <c r="I538"/>
  <c r="L535" i="192"/>
  <c r="K536"/>
  <c r="T535"/>
  <c r="R535" s="1"/>
  <c r="J540"/>
  <c r="I541"/>
  <c r="K554" i="143"/>
  <c r="T553"/>
  <c r="R553" s="1"/>
  <c r="L553"/>
  <c r="I533"/>
  <c r="J532"/>
  <c r="K544" i="197" l="1"/>
  <c r="T543"/>
  <c r="R543" s="1"/>
  <c r="L543"/>
  <c r="J540"/>
  <c r="I541"/>
  <c r="T536" i="196"/>
  <c r="R536" s="1"/>
  <c r="L536"/>
  <c r="J538"/>
  <c r="I539"/>
  <c r="I538" i="195"/>
  <c r="J537"/>
  <c r="L535"/>
  <c r="T535"/>
  <c r="R535" s="1"/>
  <c r="K536"/>
  <c r="I538" i="194"/>
  <c r="J537"/>
  <c r="L535"/>
  <c r="K536"/>
  <c r="T535"/>
  <c r="R535" s="1"/>
  <c r="I539" i="193"/>
  <c r="J538"/>
  <c r="L536"/>
  <c r="T536"/>
  <c r="R536" s="1"/>
  <c r="K537"/>
  <c r="T536" i="192"/>
  <c r="R536" s="1"/>
  <c r="K537"/>
  <c r="L536"/>
  <c r="I542"/>
  <c r="J541"/>
  <c r="K555" i="143"/>
  <c r="T554"/>
  <c r="R554" s="1"/>
  <c r="L554"/>
  <c r="I534"/>
  <c r="J533"/>
  <c r="J541" i="197" l="1"/>
  <c r="I542"/>
  <c r="K545"/>
  <c r="T544"/>
  <c r="R544" s="1"/>
  <c r="L544"/>
  <c r="I540" i="196"/>
  <c r="J539"/>
  <c r="L537"/>
  <c r="T537"/>
  <c r="R537" s="1"/>
  <c r="T536" i="195"/>
  <c r="R536" s="1"/>
  <c r="K537"/>
  <c r="L536"/>
  <c r="J538"/>
  <c r="I539"/>
  <c r="T536" i="194"/>
  <c r="R536" s="1"/>
  <c r="L536"/>
  <c r="K537"/>
  <c r="J538"/>
  <c r="I539"/>
  <c r="T537" i="193"/>
  <c r="R537" s="1"/>
  <c r="K538"/>
  <c r="L537"/>
  <c r="J539"/>
  <c r="I540"/>
  <c r="L537" i="192"/>
  <c r="K538"/>
  <c r="T537"/>
  <c r="R537" s="1"/>
  <c r="J542"/>
  <c r="I543"/>
  <c r="T555" i="143"/>
  <c r="R555" s="1"/>
  <c r="K556"/>
  <c r="L555"/>
  <c r="I535"/>
  <c r="J534"/>
  <c r="K546" i="197" l="1"/>
  <c r="T545"/>
  <c r="R545" s="1"/>
  <c r="L545"/>
  <c r="J542"/>
  <c r="I543"/>
  <c r="T538" i="196"/>
  <c r="R538" s="1"/>
  <c r="L538"/>
  <c r="J540"/>
  <c r="I541"/>
  <c r="I540" i="195"/>
  <c r="J539"/>
  <c r="L537"/>
  <c r="T537"/>
  <c r="R537" s="1"/>
  <c r="K538"/>
  <c r="L537" i="194"/>
  <c r="T537"/>
  <c r="R537" s="1"/>
  <c r="K538"/>
  <c r="I540"/>
  <c r="J539"/>
  <c r="I541" i="193"/>
  <c r="J540"/>
  <c r="L538"/>
  <c r="T538"/>
  <c r="R538" s="1"/>
  <c r="K539"/>
  <c r="T538" i="192"/>
  <c r="R538" s="1"/>
  <c r="K539"/>
  <c r="L538"/>
  <c r="I544"/>
  <c r="J543"/>
  <c r="T556" i="143"/>
  <c r="R556" s="1"/>
  <c r="L556"/>
  <c r="K557"/>
  <c r="J535"/>
  <c r="I536"/>
  <c r="J543" i="197" l="1"/>
  <c r="I544"/>
  <c r="K547"/>
  <c r="T546"/>
  <c r="R546" s="1"/>
  <c r="L546"/>
  <c r="I542" i="196"/>
  <c r="J541"/>
  <c r="L539"/>
  <c r="T539"/>
  <c r="R539" s="1"/>
  <c r="T538" i="195"/>
  <c r="R538" s="1"/>
  <c r="K539"/>
  <c r="L538"/>
  <c r="J540"/>
  <c r="I541"/>
  <c r="T538" i="194"/>
  <c r="R538" s="1"/>
  <c r="L538"/>
  <c r="K539"/>
  <c r="J540"/>
  <c r="I541"/>
  <c r="T539" i="193"/>
  <c r="R539" s="1"/>
  <c r="K540"/>
  <c r="L539"/>
  <c r="J541"/>
  <c r="I542"/>
  <c r="L539" i="192"/>
  <c r="K540"/>
  <c r="T539"/>
  <c r="R539" s="1"/>
  <c r="J544"/>
  <c r="I545"/>
  <c r="K558" i="143"/>
  <c r="T557"/>
  <c r="R557" s="1"/>
  <c r="L557"/>
  <c r="J536"/>
  <c r="I537"/>
  <c r="J544" i="197" l="1"/>
  <c r="I545"/>
  <c r="K548"/>
  <c r="T547"/>
  <c r="R547" s="1"/>
  <c r="L547"/>
  <c r="T540" i="196"/>
  <c r="R540" s="1"/>
  <c r="L540"/>
  <c r="J542"/>
  <c r="I543"/>
  <c r="I542" i="195"/>
  <c r="J541"/>
  <c r="L539"/>
  <c r="K540"/>
  <c r="T539"/>
  <c r="R539" s="1"/>
  <c r="L539" i="194"/>
  <c r="T539"/>
  <c r="R539" s="1"/>
  <c r="K540"/>
  <c r="I542"/>
  <c r="J541"/>
  <c r="I543" i="193"/>
  <c r="J542"/>
  <c r="L540"/>
  <c r="T540"/>
  <c r="R540" s="1"/>
  <c r="K541"/>
  <c r="T540" i="192"/>
  <c r="R540" s="1"/>
  <c r="K541"/>
  <c r="L540"/>
  <c r="I546"/>
  <c r="J545"/>
  <c r="L558" i="143"/>
  <c r="K559"/>
  <c r="T558"/>
  <c r="R558" s="1"/>
  <c r="I538"/>
  <c r="J537"/>
  <c r="K549" i="197" l="1"/>
  <c r="T548"/>
  <c r="R548" s="1"/>
  <c r="L548"/>
  <c r="J545"/>
  <c r="I546"/>
  <c r="I544" i="196"/>
  <c r="J543"/>
  <c r="L541"/>
  <c r="T541"/>
  <c r="R541" s="1"/>
  <c r="T540" i="195"/>
  <c r="R540" s="1"/>
  <c r="K541"/>
  <c r="L540"/>
  <c r="J542"/>
  <c r="I543"/>
  <c r="T540" i="194"/>
  <c r="R540" s="1"/>
  <c r="K541"/>
  <c r="L540"/>
  <c r="J542"/>
  <c r="I543"/>
  <c r="T541" i="193"/>
  <c r="R541" s="1"/>
  <c r="K542"/>
  <c r="L541"/>
  <c r="J543"/>
  <c r="I544"/>
  <c r="L541" i="192"/>
  <c r="K542"/>
  <c r="T541"/>
  <c r="R541" s="1"/>
  <c r="J546"/>
  <c r="I547"/>
  <c r="T559" i="143"/>
  <c r="R559" s="1"/>
  <c r="K560"/>
  <c r="L559"/>
  <c r="J538"/>
  <c r="I539"/>
  <c r="J546" i="197" l="1"/>
  <c r="I547"/>
  <c r="K550"/>
  <c r="T549"/>
  <c r="R549" s="1"/>
  <c r="L549"/>
  <c r="T542" i="196"/>
  <c r="R542" s="1"/>
  <c r="L542"/>
  <c r="J544"/>
  <c r="I545"/>
  <c r="I544" i="195"/>
  <c r="J543"/>
  <c r="L541"/>
  <c r="T541"/>
  <c r="R541" s="1"/>
  <c r="K542"/>
  <c r="L541" i="194"/>
  <c r="K542"/>
  <c r="T541"/>
  <c r="R541" s="1"/>
  <c r="I544"/>
  <c r="J543"/>
  <c r="I545" i="193"/>
  <c r="J544"/>
  <c r="L542"/>
  <c r="T542"/>
  <c r="R542" s="1"/>
  <c r="K543"/>
  <c r="T542" i="192"/>
  <c r="R542" s="1"/>
  <c r="K543"/>
  <c r="L542"/>
  <c r="I548"/>
  <c r="J547"/>
  <c r="L560" i="143"/>
  <c r="K561"/>
  <c r="T560"/>
  <c r="R560" s="1"/>
  <c r="J539"/>
  <c r="I540"/>
  <c r="K551" i="197" l="1"/>
  <c r="T550"/>
  <c r="R550" s="1"/>
  <c r="L550"/>
  <c r="J547"/>
  <c r="I548"/>
  <c r="I546" i="196"/>
  <c r="J545"/>
  <c r="L543"/>
  <c r="T543"/>
  <c r="R543" s="1"/>
  <c r="T542" i="195"/>
  <c r="R542" s="1"/>
  <c r="K543"/>
  <c r="L542"/>
  <c r="J544"/>
  <c r="I545"/>
  <c r="T542" i="194"/>
  <c r="R542" s="1"/>
  <c r="K543"/>
  <c r="L542"/>
  <c r="J544"/>
  <c r="I545"/>
  <c r="T543" i="193"/>
  <c r="R543" s="1"/>
  <c r="K544"/>
  <c r="L543"/>
  <c r="J545"/>
  <c r="I546"/>
  <c r="L543" i="192"/>
  <c r="K544"/>
  <c r="T543"/>
  <c r="R543" s="1"/>
  <c r="J548"/>
  <c r="I549"/>
  <c r="T561" i="143"/>
  <c r="R561" s="1"/>
  <c r="K562"/>
  <c r="L561"/>
  <c r="J540"/>
  <c r="I541"/>
  <c r="J548" i="197" l="1"/>
  <c r="I549"/>
  <c r="K552"/>
  <c r="T551"/>
  <c r="R551" s="1"/>
  <c r="L551"/>
  <c r="T544" i="196"/>
  <c r="R544" s="1"/>
  <c r="L544"/>
  <c r="J546"/>
  <c r="I547"/>
  <c r="I546" i="195"/>
  <c r="J545"/>
  <c r="L543"/>
  <c r="T543"/>
  <c r="R543" s="1"/>
  <c r="K544"/>
  <c r="I546" i="194"/>
  <c r="J545"/>
  <c r="L543"/>
  <c r="K544"/>
  <c r="T543"/>
  <c r="R543" s="1"/>
  <c r="I547" i="193"/>
  <c r="J546"/>
  <c r="L544"/>
  <c r="T544"/>
  <c r="R544" s="1"/>
  <c r="K545"/>
  <c r="T544" i="192"/>
  <c r="R544" s="1"/>
  <c r="K545"/>
  <c r="L544"/>
  <c r="I550"/>
  <c r="J549"/>
  <c r="K563" i="143"/>
  <c r="T562"/>
  <c r="R562" s="1"/>
  <c r="L562"/>
  <c r="J541"/>
  <c r="I542"/>
  <c r="K553" i="197" l="1"/>
  <c r="T552"/>
  <c r="R552" s="1"/>
  <c r="L552"/>
  <c r="J549"/>
  <c r="I550"/>
  <c r="I548" i="196"/>
  <c r="J547"/>
  <c r="L545"/>
  <c r="T545"/>
  <c r="R545" s="1"/>
  <c r="T544" i="195"/>
  <c r="R544" s="1"/>
  <c r="K545"/>
  <c r="L544"/>
  <c r="J546"/>
  <c r="I547"/>
  <c r="T544" i="194"/>
  <c r="R544" s="1"/>
  <c r="K545"/>
  <c r="L544"/>
  <c r="J546"/>
  <c r="I547"/>
  <c r="T545" i="193"/>
  <c r="R545" s="1"/>
  <c r="K546"/>
  <c r="L545"/>
  <c r="J547"/>
  <c r="I548"/>
  <c r="L545" i="192"/>
  <c r="K546"/>
  <c r="T545"/>
  <c r="R545" s="1"/>
  <c r="J550"/>
  <c r="I551"/>
  <c r="L563" i="143"/>
  <c r="K564"/>
  <c r="T563"/>
  <c r="R563" s="1"/>
  <c r="J542"/>
  <c r="I543"/>
  <c r="J550" i="197" l="1"/>
  <c r="I551"/>
  <c r="K554"/>
  <c r="T553"/>
  <c r="R553" s="1"/>
  <c r="L553"/>
  <c r="T546" i="196"/>
  <c r="R546" s="1"/>
  <c r="L546"/>
  <c r="J548"/>
  <c r="I549"/>
  <c r="I548" i="195"/>
  <c r="J547"/>
  <c r="L545"/>
  <c r="T545"/>
  <c r="R545" s="1"/>
  <c r="K546"/>
  <c r="J547" i="194"/>
  <c r="I548"/>
  <c r="L545"/>
  <c r="T545"/>
  <c r="R545" s="1"/>
  <c r="K546"/>
  <c r="I549" i="193"/>
  <c r="J548"/>
  <c r="L546"/>
  <c r="T546"/>
  <c r="R546" s="1"/>
  <c r="K547"/>
  <c r="I552" i="192"/>
  <c r="J551"/>
  <c r="T546"/>
  <c r="R546" s="1"/>
  <c r="K547"/>
  <c r="L546"/>
  <c r="K565" i="143"/>
  <c r="L564"/>
  <c r="T564"/>
  <c r="R564" s="1"/>
  <c r="I544"/>
  <c r="J543"/>
  <c r="K555" i="197" l="1"/>
  <c r="T554"/>
  <c r="R554" s="1"/>
  <c r="L554"/>
  <c r="J551"/>
  <c r="I552"/>
  <c r="I550" i="196"/>
  <c r="J549"/>
  <c r="L547"/>
  <c r="T547"/>
  <c r="R547" s="1"/>
  <c r="T546" i="195"/>
  <c r="R546" s="1"/>
  <c r="K547"/>
  <c r="L546"/>
  <c r="J548"/>
  <c r="I549"/>
  <c r="T546" i="194"/>
  <c r="R546" s="1"/>
  <c r="K547"/>
  <c r="L546"/>
  <c r="J548"/>
  <c r="I549"/>
  <c r="T547" i="193"/>
  <c r="R547" s="1"/>
  <c r="K548"/>
  <c r="L547"/>
  <c r="J549"/>
  <c r="I550"/>
  <c r="L547" i="192"/>
  <c r="K548"/>
  <c r="T547"/>
  <c r="R547" s="1"/>
  <c r="J552"/>
  <c r="I553"/>
  <c r="L565" i="143"/>
  <c r="T565"/>
  <c r="R565" s="1"/>
  <c r="K566"/>
  <c r="J544"/>
  <c r="I545"/>
  <c r="J552" i="197" l="1"/>
  <c r="I553"/>
  <c r="K556"/>
  <c r="T555"/>
  <c r="R555" s="1"/>
  <c r="L555"/>
  <c r="T548" i="196"/>
  <c r="R548" s="1"/>
  <c r="L548"/>
  <c r="J550"/>
  <c r="I551"/>
  <c r="I550" i="195"/>
  <c r="J549"/>
  <c r="L547"/>
  <c r="K548"/>
  <c r="T547"/>
  <c r="R547" s="1"/>
  <c r="L547" i="194"/>
  <c r="T547"/>
  <c r="R547" s="1"/>
  <c r="K548"/>
  <c r="J549"/>
  <c r="I550"/>
  <c r="I551" i="193"/>
  <c r="J550"/>
  <c r="L548"/>
  <c r="T548"/>
  <c r="R548" s="1"/>
  <c r="K549"/>
  <c r="T548" i="192"/>
  <c r="R548" s="1"/>
  <c r="K549"/>
  <c r="L548"/>
  <c r="I554"/>
  <c r="J553"/>
  <c r="L566" i="143"/>
  <c r="K567"/>
  <c r="T566"/>
  <c r="R566" s="1"/>
  <c r="J545"/>
  <c r="I546"/>
  <c r="K557" i="197" l="1"/>
  <c r="T556"/>
  <c r="R556" s="1"/>
  <c r="L556"/>
  <c r="J553"/>
  <c r="I554"/>
  <c r="I552" i="196"/>
  <c r="J551"/>
  <c r="L549"/>
  <c r="T549"/>
  <c r="R549" s="1"/>
  <c r="T548" i="195"/>
  <c r="R548" s="1"/>
  <c r="K549"/>
  <c r="L548"/>
  <c r="J550"/>
  <c r="I551"/>
  <c r="T548" i="194"/>
  <c r="R548" s="1"/>
  <c r="K549"/>
  <c r="L548"/>
  <c r="J550"/>
  <c r="I551"/>
  <c r="T549" i="193"/>
  <c r="R549" s="1"/>
  <c r="K550"/>
  <c r="L549"/>
  <c r="J551"/>
  <c r="I552"/>
  <c r="L549" i="192"/>
  <c r="K550"/>
  <c r="T549"/>
  <c r="R549" s="1"/>
  <c r="J554"/>
  <c r="I555"/>
  <c r="K568" i="143"/>
  <c r="L567"/>
  <c r="T567"/>
  <c r="R567" s="1"/>
  <c r="J546"/>
  <c r="I547"/>
  <c r="J554" i="197" l="1"/>
  <c r="I555"/>
  <c r="K558"/>
  <c r="T557"/>
  <c r="R557" s="1"/>
  <c r="L557"/>
  <c r="T550" i="196"/>
  <c r="R550" s="1"/>
  <c r="L550"/>
  <c r="J552"/>
  <c r="I553"/>
  <c r="I552" i="195"/>
  <c r="J551"/>
  <c r="L549"/>
  <c r="T549"/>
  <c r="R549" s="1"/>
  <c r="K550"/>
  <c r="L549" i="194"/>
  <c r="K550"/>
  <c r="T549"/>
  <c r="R549" s="1"/>
  <c r="I552"/>
  <c r="J551"/>
  <c r="I553" i="193"/>
  <c r="J552"/>
  <c r="L550"/>
  <c r="T550"/>
  <c r="R550" s="1"/>
  <c r="K551"/>
  <c r="I556" i="192"/>
  <c r="J555"/>
  <c r="T550"/>
  <c r="R550" s="1"/>
  <c r="K551"/>
  <c r="L550"/>
  <c r="K569" i="143"/>
  <c r="L568"/>
  <c r="T568"/>
  <c r="R568" s="1"/>
  <c r="J547"/>
  <c r="I548"/>
  <c r="K559" i="197" l="1"/>
  <c r="T558"/>
  <c r="R558" s="1"/>
  <c r="L558"/>
  <c r="J555"/>
  <c r="I556"/>
  <c r="I554" i="196"/>
  <c r="J553"/>
  <c r="L551"/>
  <c r="T551"/>
  <c r="R551" s="1"/>
  <c r="T550" i="195"/>
  <c r="R550" s="1"/>
  <c r="K551"/>
  <c r="L550"/>
  <c r="J552"/>
  <c r="I553"/>
  <c r="T550" i="194"/>
  <c r="R550" s="1"/>
  <c r="K551"/>
  <c r="L550"/>
  <c r="J552"/>
  <c r="I553"/>
  <c r="T551" i="193"/>
  <c r="R551" s="1"/>
  <c r="K552"/>
  <c r="L551"/>
  <c r="J553"/>
  <c r="I554"/>
  <c r="L551" i="192"/>
  <c r="K552"/>
  <c r="T551"/>
  <c r="R551" s="1"/>
  <c r="J556"/>
  <c r="I557"/>
  <c r="T569" i="143"/>
  <c r="R569" s="1"/>
  <c r="K570"/>
  <c r="L569"/>
  <c r="I549"/>
  <c r="J548"/>
  <c r="J556" i="197" l="1"/>
  <c r="I557"/>
  <c r="K560"/>
  <c r="T559"/>
  <c r="R559" s="1"/>
  <c r="L559"/>
  <c r="T552" i="196"/>
  <c r="R552" s="1"/>
  <c r="L552"/>
  <c r="J554"/>
  <c r="I555"/>
  <c r="I554" i="195"/>
  <c r="J553"/>
  <c r="L551"/>
  <c r="T551"/>
  <c r="R551" s="1"/>
  <c r="K552"/>
  <c r="I554" i="194"/>
  <c r="J553"/>
  <c r="L551"/>
  <c r="K552"/>
  <c r="T551"/>
  <c r="R551" s="1"/>
  <c r="I555" i="193"/>
  <c r="J554"/>
  <c r="L552"/>
  <c r="T552"/>
  <c r="R552" s="1"/>
  <c r="K553"/>
  <c r="T552" i="192"/>
  <c r="R552" s="1"/>
  <c r="K553"/>
  <c r="L552"/>
  <c r="I558"/>
  <c r="J557"/>
  <c r="L570" i="143"/>
  <c r="T570"/>
  <c r="R570" s="1"/>
  <c r="K571"/>
  <c r="I550"/>
  <c r="J549"/>
  <c r="K561" i="197" l="1"/>
  <c r="T560"/>
  <c r="R560" s="1"/>
  <c r="L560"/>
  <c r="J557"/>
  <c r="I558"/>
  <c r="I556" i="196"/>
  <c r="J555"/>
  <c r="L553"/>
  <c r="T553"/>
  <c r="R553" s="1"/>
  <c r="T552" i="195"/>
  <c r="R552" s="1"/>
  <c r="K553"/>
  <c r="L552"/>
  <c r="J554"/>
  <c r="I555"/>
  <c r="T552" i="194"/>
  <c r="R552" s="1"/>
  <c r="L552"/>
  <c r="K553"/>
  <c r="J554"/>
  <c r="I555"/>
  <c r="T553" i="193"/>
  <c r="R553" s="1"/>
  <c r="K554"/>
  <c r="L553"/>
  <c r="I556"/>
  <c r="J555"/>
  <c r="L553" i="192"/>
  <c r="K554"/>
  <c r="T553"/>
  <c r="R553" s="1"/>
  <c r="J558"/>
  <c r="I559"/>
  <c r="T571" i="143"/>
  <c r="R571" s="1"/>
  <c r="L571"/>
  <c r="K572"/>
  <c r="J550"/>
  <c r="I551"/>
  <c r="J558" i="197" l="1"/>
  <c r="I559"/>
  <c r="T561"/>
  <c r="R561" s="1"/>
  <c r="K562"/>
  <c r="L561"/>
  <c r="T554" i="196"/>
  <c r="R554" s="1"/>
  <c r="L554"/>
  <c r="J556"/>
  <c r="I557"/>
  <c r="I556" i="195"/>
  <c r="J555"/>
  <c r="L553"/>
  <c r="T553"/>
  <c r="R553" s="1"/>
  <c r="K554"/>
  <c r="L553" i="194"/>
  <c r="T553"/>
  <c r="R553" s="1"/>
  <c r="K554"/>
  <c r="I556"/>
  <c r="J555"/>
  <c r="I557" i="193"/>
  <c r="J556"/>
  <c r="L554"/>
  <c r="T554"/>
  <c r="R554" s="1"/>
  <c r="K555"/>
  <c r="I560" i="192"/>
  <c r="J559"/>
  <c r="T554"/>
  <c r="R554" s="1"/>
  <c r="K555"/>
  <c r="L554"/>
  <c r="K573" i="143"/>
  <c r="T572"/>
  <c r="R572" s="1"/>
  <c r="L572"/>
  <c r="J551"/>
  <c r="I552"/>
  <c r="K563" i="197" l="1"/>
  <c r="T562"/>
  <c r="R562" s="1"/>
  <c r="L562"/>
  <c r="J559"/>
  <c r="I560"/>
  <c r="I558" i="196"/>
  <c r="J557"/>
  <c r="L555"/>
  <c r="T555"/>
  <c r="R555" s="1"/>
  <c r="T554" i="195"/>
  <c r="R554" s="1"/>
  <c r="K555"/>
  <c r="L554"/>
  <c r="J556"/>
  <c r="I557"/>
  <c r="T554" i="194"/>
  <c r="R554" s="1"/>
  <c r="L554"/>
  <c r="K555"/>
  <c r="J556"/>
  <c r="I557"/>
  <c r="T555" i="193"/>
  <c r="R555" s="1"/>
  <c r="K556"/>
  <c r="L555"/>
  <c r="J557"/>
  <c r="I558"/>
  <c r="L555" i="192"/>
  <c r="K556"/>
  <c r="T555"/>
  <c r="R555" s="1"/>
  <c r="J560"/>
  <c r="I561"/>
  <c r="L573" i="143"/>
  <c r="T573"/>
  <c r="R573" s="1"/>
  <c r="K574"/>
  <c r="J552"/>
  <c r="I553"/>
  <c r="J560" i="197" l="1"/>
  <c r="I561"/>
  <c r="K564"/>
  <c r="T563"/>
  <c r="R563" s="1"/>
  <c r="L563"/>
  <c r="T556" i="196"/>
  <c r="R556" s="1"/>
  <c r="L556"/>
  <c r="J558"/>
  <c r="I559"/>
  <c r="I558" i="195"/>
  <c r="J557"/>
  <c r="L555"/>
  <c r="K556"/>
  <c r="T555"/>
  <c r="R555" s="1"/>
  <c r="L555" i="194"/>
  <c r="T555"/>
  <c r="R555" s="1"/>
  <c r="K556"/>
  <c r="I558"/>
  <c r="J557"/>
  <c r="L556" i="193"/>
  <c r="T556"/>
  <c r="R556" s="1"/>
  <c r="K557"/>
  <c r="I559"/>
  <c r="J558"/>
  <c r="T556" i="192"/>
  <c r="R556" s="1"/>
  <c r="K557"/>
  <c r="L556"/>
  <c r="I562"/>
  <c r="J561"/>
  <c r="L574" i="143"/>
  <c r="K575"/>
  <c r="T574"/>
  <c r="R574" s="1"/>
  <c r="J553"/>
  <c r="I554"/>
  <c r="J561" i="197" l="1"/>
  <c r="I562"/>
  <c r="K565"/>
  <c r="T564"/>
  <c r="R564" s="1"/>
  <c r="L564"/>
  <c r="I560" i="196"/>
  <c r="J559"/>
  <c r="L557"/>
  <c r="T557"/>
  <c r="R557" s="1"/>
  <c r="T556" i="195"/>
  <c r="R556" s="1"/>
  <c r="K557"/>
  <c r="L556"/>
  <c r="J558"/>
  <c r="I559"/>
  <c r="T556" i="194"/>
  <c r="R556" s="1"/>
  <c r="K557"/>
  <c r="L556"/>
  <c r="J558"/>
  <c r="I559"/>
  <c r="T557" i="193"/>
  <c r="R557" s="1"/>
  <c r="K558"/>
  <c r="L557"/>
  <c r="J559"/>
  <c r="I560"/>
  <c r="L557" i="192"/>
  <c r="K558"/>
  <c r="T557"/>
  <c r="R557" s="1"/>
  <c r="J562"/>
  <c r="I563"/>
  <c r="L575" i="143"/>
  <c r="T575"/>
  <c r="R575" s="1"/>
  <c r="K576"/>
  <c r="J554"/>
  <c r="I555"/>
  <c r="K566" i="197" l="1"/>
  <c r="T565"/>
  <c r="R565" s="1"/>
  <c r="L565"/>
  <c r="J562"/>
  <c r="I563"/>
  <c r="T558" i="196"/>
  <c r="R558" s="1"/>
  <c r="L558"/>
  <c r="J560"/>
  <c r="I561"/>
  <c r="I560" i="195"/>
  <c r="J559"/>
  <c r="L557"/>
  <c r="T557"/>
  <c r="R557" s="1"/>
  <c r="K558"/>
  <c r="L557" i="194"/>
  <c r="K558"/>
  <c r="T557"/>
  <c r="R557" s="1"/>
  <c r="I560"/>
  <c r="J559"/>
  <c r="L558" i="193"/>
  <c r="K559"/>
  <c r="T558"/>
  <c r="R558" s="1"/>
  <c r="I561"/>
  <c r="J560"/>
  <c r="I564" i="192"/>
  <c r="J563"/>
  <c r="T558"/>
  <c r="R558" s="1"/>
  <c r="K559"/>
  <c r="L558"/>
  <c r="T576" i="143"/>
  <c r="R576" s="1"/>
  <c r="K577"/>
  <c r="L576"/>
  <c r="J555"/>
  <c r="I556"/>
  <c r="J563" i="197" l="1"/>
  <c r="I564"/>
  <c r="K567"/>
  <c r="T566"/>
  <c r="R566" s="1"/>
  <c r="L566"/>
  <c r="I562" i="196"/>
  <c r="J561"/>
  <c r="L559"/>
  <c r="T559"/>
  <c r="R559" s="1"/>
  <c r="T558" i="195"/>
  <c r="R558" s="1"/>
  <c r="K559"/>
  <c r="L558"/>
  <c r="J560"/>
  <c r="I561"/>
  <c r="T558" i="194"/>
  <c r="R558" s="1"/>
  <c r="K559"/>
  <c r="L558"/>
  <c r="J560"/>
  <c r="I561"/>
  <c r="T559" i="193"/>
  <c r="R559" s="1"/>
  <c r="K560"/>
  <c r="L559"/>
  <c r="J561"/>
  <c r="I562"/>
  <c r="L559" i="192"/>
  <c r="K560"/>
  <c r="T559"/>
  <c r="R559" s="1"/>
  <c r="J564"/>
  <c r="I565"/>
  <c r="L577" i="143"/>
  <c r="T577"/>
  <c r="R577" s="1"/>
  <c r="K578"/>
  <c r="J556"/>
  <c r="I557"/>
  <c r="J564" i="197" l="1"/>
  <c r="I565"/>
  <c r="K568"/>
  <c r="T567"/>
  <c r="R567" s="1"/>
  <c r="L567"/>
  <c r="T560" i="196"/>
  <c r="R560" s="1"/>
  <c r="L560"/>
  <c r="J562"/>
  <c r="I563"/>
  <c r="I562" i="195"/>
  <c r="J561"/>
  <c r="L559"/>
  <c r="T559"/>
  <c r="R559" s="1"/>
  <c r="K560"/>
  <c r="I562" i="194"/>
  <c r="J561"/>
  <c r="L559"/>
  <c r="K560"/>
  <c r="T559"/>
  <c r="R559" s="1"/>
  <c r="L560" i="193"/>
  <c r="K561"/>
  <c r="T560"/>
  <c r="R560" s="1"/>
  <c r="I563"/>
  <c r="J562"/>
  <c r="T560" i="192"/>
  <c r="R560" s="1"/>
  <c r="K561"/>
  <c r="L560"/>
  <c r="I566"/>
  <c r="J565"/>
  <c r="T578" i="143"/>
  <c r="R578" s="1"/>
  <c r="L578"/>
  <c r="K579"/>
  <c r="I558"/>
  <c r="J557"/>
  <c r="K569" i="197" l="1"/>
  <c r="T568"/>
  <c r="R568" s="1"/>
  <c r="L568"/>
  <c r="J565"/>
  <c r="I566"/>
  <c r="I564" i="196"/>
  <c r="J563"/>
  <c r="L561"/>
  <c r="T561"/>
  <c r="R561" s="1"/>
  <c r="T560" i="195"/>
  <c r="R560" s="1"/>
  <c r="K561"/>
  <c r="L560"/>
  <c r="J562"/>
  <c r="I563"/>
  <c r="T560" i="194"/>
  <c r="R560" s="1"/>
  <c r="K561"/>
  <c r="L560"/>
  <c r="J562"/>
  <c r="I563"/>
  <c r="T561" i="193"/>
  <c r="R561" s="1"/>
  <c r="K562"/>
  <c r="L561"/>
  <c r="J563"/>
  <c r="I564"/>
  <c r="L561" i="192"/>
  <c r="K562"/>
  <c r="T561"/>
  <c r="R561" s="1"/>
  <c r="J566"/>
  <c r="I567"/>
  <c r="L579" i="143"/>
  <c r="T579"/>
  <c r="R579" s="1"/>
  <c r="K580"/>
  <c r="J558"/>
  <c r="I559"/>
  <c r="J566" i="197" l="1"/>
  <c r="I567"/>
  <c r="K570"/>
  <c r="T569"/>
  <c r="R569" s="1"/>
  <c r="L569"/>
  <c r="T562" i="196"/>
  <c r="R562" s="1"/>
  <c r="L562"/>
  <c r="J564"/>
  <c r="I565"/>
  <c r="I564" i="195"/>
  <c r="J563"/>
  <c r="L561"/>
  <c r="T561"/>
  <c r="R561" s="1"/>
  <c r="K562"/>
  <c r="J563" i="194"/>
  <c r="I564"/>
  <c r="L561"/>
  <c r="T561"/>
  <c r="R561" s="1"/>
  <c r="K562"/>
  <c r="L562" i="193"/>
  <c r="T562"/>
  <c r="R562" s="1"/>
  <c r="K563"/>
  <c r="J564"/>
  <c r="I565"/>
  <c r="I568" i="192"/>
  <c r="J567"/>
  <c r="T562"/>
  <c r="R562" s="1"/>
  <c r="K563"/>
  <c r="L562"/>
  <c r="T580" i="143"/>
  <c r="R580" s="1"/>
  <c r="L580"/>
  <c r="K581"/>
  <c r="I560"/>
  <c r="J559"/>
  <c r="J567" i="197" l="1"/>
  <c r="I568"/>
  <c r="K571"/>
  <c r="T570"/>
  <c r="R570" s="1"/>
  <c r="L570"/>
  <c r="I566" i="196"/>
  <c r="J565"/>
  <c r="L563"/>
  <c r="T563"/>
  <c r="R563" s="1"/>
  <c r="T562" i="195"/>
  <c r="R562" s="1"/>
  <c r="K563"/>
  <c r="L562"/>
  <c r="J564"/>
  <c r="I565"/>
  <c r="T562" i="194"/>
  <c r="R562" s="1"/>
  <c r="K563"/>
  <c r="L562"/>
  <c r="J564"/>
  <c r="I565"/>
  <c r="T563" i="193"/>
  <c r="R563" s="1"/>
  <c r="K564"/>
  <c r="L563"/>
  <c r="J565"/>
  <c r="I566"/>
  <c r="L563" i="192"/>
  <c r="K564"/>
  <c r="T563"/>
  <c r="R563" s="1"/>
  <c r="J568"/>
  <c r="I569"/>
  <c r="L581" i="143"/>
  <c r="K582"/>
  <c r="T581"/>
  <c r="R581" s="1"/>
  <c r="I561"/>
  <c r="J560"/>
  <c r="K572" i="197" l="1"/>
  <c r="T571"/>
  <c r="R571" s="1"/>
  <c r="L571"/>
  <c r="J568"/>
  <c r="I569"/>
  <c r="T564" i="196"/>
  <c r="R564" s="1"/>
  <c r="L564"/>
  <c r="J566"/>
  <c r="I567"/>
  <c r="I566" i="195"/>
  <c r="J565"/>
  <c r="L563"/>
  <c r="K564"/>
  <c r="T563"/>
  <c r="R563" s="1"/>
  <c r="L563" i="194"/>
  <c r="T563"/>
  <c r="R563" s="1"/>
  <c r="K564"/>
  <c r="J565"/>
  <c r="I566"/>
  <c r="L564" i="193"/>
  <c r="T564"/>
  <c r="R564" s="1"/>
  <c r="K565"/>
  <c r="I567"/>
  <c r="J566"/>
  <c r="T564" i="192"/>
  <c r="R564" s="1"/>
  <c r="K565"/>
  <c r="L564"/>
  <c r="I570"/>
  <c r="J569"/>
  <c r="L582" i="143"/>
  <c r="K583"/>
  <c r="T582"/>
  <c r="R582" s="1"/>
  <c r="I562"/>
  <c r="J561"/>
  <c r="J569" i="197" l="1"/>
  <c r="I570"/>
  <c r="K573"/>
  <c r="T572"/>
  <c r="R572" s="1"/>
  <c r="L572"/>
  <c r="I568" i="196"/>
  <c r="J567"/>
  <c r="L565"/>
  <c r="T565"/>
  <c r="R565" s="1"/>
  <c r="T564" i="195"/>
  <c r="R564" s="1"/>
  <c r="K565"/>
  <c r="L564"/>
  <c r="J566"/>
  <c r="I567"/>
  <c r="T564" i="194"/>
  <c r="R564" s="1"/>
  <c r="K565"/>
  <c r="L564"/>
  <c r="J566"/>
  <c r="I567"/>
  <c r="J567" i="193"/>
  <c r="I568"/>
  <c r="T565"/>
  <c r="R565" s="1"/>
  <c r="K566"/>
  <c r="L565"/>
  <c r="L565" i="192"/>
  <c r="K566"/>
  <c r="T565"/>
  <c r="R565" s="1"/>
  <c r="J570"/>
  <c r="I571"/>
  <c r="T583" i="143"/>
  <c r="R583" s="1"/>
  <c r="K584"/>
  <c r="L583"/>
  <c r="J562"/>
  <c r="I563"/>
  <c r="K574" i="197" l="1"/>
  <c r="T573"/>
  <c r="R573" s="1"/>
  <c r="L573"/>
  <c r="J570"/>
  <c r="I571"/>
  <c r="T566" i="196"/>
  <c r="R566" s="1"/>
  <c r="L566"/>
  <c r="J568"/>
  <c r="I569"/>
  <c r="I568" i="195"/>
  <c r="J567"/>
  <c r="L565"/>
  <c r="T565"/>
  <c r="R565" s="1"/>
  <c r="K566"/>
  <c r="L565" i="194"/>
  <c r="K566"/>
  <c r="T565"/>
  <c r="R565" s="1"/>
  <c r="I568"/>
  <c r="J567"/>
  <c r="L566" i="193"/>
  <c r="K567"/>
  <c r="T566"/>
  <c r="R566" s="1"/>
  <c r="I569"/>
  <c r="J568"/>
  <c r="I572" i="192"/>
  <c r="J571"/>
  <c r="T566"/>
  <c r="R566" s="1"/>
  <c r="K567"/>
  <c r="L566"/>
  <c r="T584" i="143"/>
  <c r="R584" s="1"/>
  <c r="L584"/>
  <c r="K585"/>
  <c r="J563"/>
  <c r="I564"/>
  <c r="J571" i="197" l="1"/>
  <c r="I572"/>
  <c r="K575"/>
  <c r="T574"/>
  <c r="R574" s="1"/>
  <c r="L574"/>
  <c r="I570" i="196"/>
  <c r="J569"/>
  <c r="L567"/>
  <c r="T567"/>
  <c r="R567" s="1"/>
  <c r="T566" i="195"/>
  <c r="R566" s="1"/>
  <c r="K567"/>
  <c r="L566"/>
  <c r="J568"/>
  <c r="I569"/>
  <c r="T566" i="194"/>
  <c r="R566" s="1"/>
  <c r="K567"/>
  <c r="L566"/>
  <c r="J568"/>
  <c r="I569"/>
  <c r="T567" i="193"/>
  <c r="R567" s="1"/>
  <c r="K568"/>
  <c r="L567"/>
  <c r="J569"/>
  <c r="I570"/>
  <c r="L567" i="192"/>
  <c r="K568"/>
  <c r="T567"/>
  <c r="R567" s="1"/>
  <c r="J572"/>
  <c r="I573"/>
  <c r="L585" i="143"/>
  <c r="K586"/>
  <c r="T585"/>
  <c r="R585" s="1"/>
  <c r="J564"/>
  <c r="I565"/>
  <c r="J572" i="197" l="1"/>
  <c r="I573"/>
  <c r="K576"/>
  <c r="T575"/>
  <c r="R575" s="1"/>
  <c r="L575"/>
  <c r="T568" i="196"/>
  <c r="R568" s="1"/>
  <c r="L568"/>
  <c r="J570"/>
  <c r="I571"/>
  <c r="I570" i="195"/>
  <c r="J569"/>
  <c r="L567"/>
  <c r="K568"/>
  <c r="T567"/>
  <c r="R567" s="1"/>
  <c r="I570" i="194"/>
  <c r="J569"/>
  <c r="L567"/>
  <c r="K568"/>
  <c r="T567"/>
  <c r="R567" s="1"/>
  <c r="I571" i="193"/>
  <c r="J570"/>
  <c r="L568"/>
  <c r="K569"/>
  <c r="T568"/>
  <c r="R568" s="1"/>
  <c r="T568" i="192"/>
  <c r="R568" s="1"/>
  <c r="K569"/>
  <c r="L568"/>
  <c r="I574"/>
  <c r="J573"/>
  <c r="T586" i="143"/>
  <c r="R586" s="1"/>
  <c r="L586"/>
  <c r="K587"/>
  <c r="J565"/>
  <c r="I566"/>
  <c r="K577" i="197" l="1"/>
  <c r="T576"/>
  <c r="R576" s="1"/>
  <c r="L576"/>
  <c r="J573"/>
  <c r="I574"/>
  <c r="I572" i="196"/>
  <c r="J571"/>
  <c r="L569"/>
  <c r="T569"/>
  <c r="R569" s="1"/>
  <c r="T568" i="195"/>
  <c r="R568" s="1"/>
  <c r="K569"/>
  <c r="L568"/>
  <c r="J570"/>
  <c r="I571"/>
  <c r="T568" i="194"/>
  <c r="R568" s="1"/>
  <c r="L568"/>
  <c r="K569"/>
  <c r="J570"/>
  <c r="I571"/>
  <c r="T569" i="193"/>
  <c r="R569" s="1"/>
  <c r="K570"/>
  <c r="L569"/>
  <c r="J571"/>
  <c r="I572"/>
  <c r="L569" i="192"/>
  <c r="K570"/>
  <c r="T569"/>
  <c r="R569" s="1"/>
  <c r="J574"/>
  <c r="I575"/>
  <c r="L587" i="143"/>
  <c r="K588"/>
  <c r="T587"/>
  <c r="R587" s="1"/>
  <c r="J566"/>
  <c r="I567"/>
  <c r="J574" i="197" l="1"/>
  <c r="I575"/>
  <c r="K578"/>
  <c r="T577"/>
  <c r="R577" s="1"/>
  <c r="L577"/>
  <c r="T570" i="196"/>
  <c r="R570" s="1"/>
  <c r="L570"/>
  <c r="J572"/>
  <c r="I573"/>
  <c r="I572" i="195"/>
  <c r="J571"/>
  <c r="L569"/>
  <c r="T569"/>
  <c r="R569" s="1"/>
  <c r="K570"/>
  <c r="L569" i="194"/>
  <c r="T569"/>
  <c r="R569" s="1"/>
  <c r="K570"/>
  <c r="I572"/>
  <c r="J571"/>
  <c r="L570" i="193"/>
  <c r="T570"/>
  <c r="R570" s="1"/>
  <c r="K571"/>
  <c r="I573"/>
  <c r="J572"/>
  <c r="J575" i="192"/>
  <c r="I576"/>
  <c r="T570"/>
  <c r="R570" s="1"/>
  <c r="K571"/>
  <c r="L570"/>
  <c r="T588" i="143"/>
  <c r="R588" s="1"/>
  <c r="L588"/>
  <c r="K589"/>
  <c r="J567"/>
  <c r="I568"/>
  <c r="K579" i="197" l="1"/>
  <c r="T578"/>
  <c r="R578" s="1"/>
  <c r="L578"/>
  <c r="J575"/>
  <c r="I576"/>
  <c r="I574" i="196"/>
  <c r="J573"/>
  <c r="L571"/>
  <c r="T571"/>
  <c r="R571" s="1"/>
  <c r="T570" i="195"/>
  <c r="R570" s="1"/>
  <c r="K571"/>
  <c r="L570"/>
  <c r="J572"/>
  <c r="I573"/>
  <c r="T570" i="194"/>
  <c r="R570" s="1"/>
  <c r="L570"/>
  <c r="K571"/>
  <c r="J572"/>
  <c r="I573"/>
  <c r="J573" i="193"/>
  <c r="I574"/>
  <c r="T571"/>
  <c r="R571" s="1"/>
  <c r="K572"/>
  <c r="L571"/>
  <c r="L571" i="192"/>
  <c r="K572"/>
  <c r="T571"/>
  <c r="R571" s="1"/>
  <c r="I577"/>
  <c r="J576"/>
  <c r="K590" i="143"/>
  <c r="T589"/>
  <c r="R589" s="1"/>
  <c r="L589"/>
  <c r="J568"/>
  <c r="I569"/>
  <c r="J576" i="197" l="1"/>
  <c r="I577"/>
  <c r="K580"/>
  <c r="T579"/>
  <c r="R579" s="1"/>
  <c r="L579"/>
  <c r="T572" i="196"/>
  <c r="R572" s="1"/>
  <c r="L572"/>
  <c r="J574"/>
  <c r="I575"/>
  <c r="I574" i="195"/>
  <c r="J573"/>
  <c r="L571"/>
  <c r="K572"/>
  <c r="T571"/>
  <c r="R571" s="1"/>
  <c r="L571" i="194"/>
  <c r="T571"/>
  <c r="R571" s="1"/>
  <c r="K572"/>
  <c r="I574"/>
  <c r="J573"/>
  <c r="I575" i="193"/>
  <c r="J574"/>
  <c r="L572"/>
  <c r="T572"/>
  <c r="R572" s="1"/>
  <c r="K573"/>
  <c r="T572" i="192"/>
  <c r="R572" s="1"/>
  <c r="K573"/>
  <c r="L572"/>
  <c r="J577"/>
  <c r="I578"/>
  <c r="K591" i="143"/>
  <c r="T590"/>
  <c r="R590" s="1"/>
  <c r="L590"/>
  <c r="J569"/>
  <c r="I570"/>
  <c r="J577" i="197" l="1"/>
  <c r="I578"/>
  <c r="K581"/>
  <c r="T580"/>
  <c r="R580" s="1"/>
  <c r="L580"/>
  <c r="I576" i="196"/>
  <c r="J575"/>
  <c r="L573"/>
  <c r="T573"/>
  <c r="R573" s="1"/>
  <c r="T572" i="195"/>
  <c r="R572" s="1"/>
  <c r="K573"/>
  <c r="L572"/>
  <c r="J574"/>
  <c r="I575"/>
  <c r="T572" i="194"/>
  <c r="R572" s="1"/>
  <c r="K573"/>
  <c r="L572"/>
  <c r="I575"/>
  <c r="J574"/>
  <c r="T573" i="193"/>
  <c r="R573" s="1"/>
  <c r="K574"/>
  <c r="L573"/>
  <c r="J575"/>
  <c r="I576"/>
  <c r="L573" i="192"/>
  <c r="K574"/>
  <c r="T573"/>
  <c r="R573" s="1"/>
  <c r="I579"/>
  <c r="J578"/>
  <c r="T591" i="143"/>
  <c r="R591" s="1"/>
  <c r="K592"/>
  <c r="L591"/>
  <c r="I571"/>
  <c r="J570"/>
  <c r="K582" i="197" l="1"/>
  <c r="T581"/>
  <c r="R581" s="1"/>
  <c r="L581"/>
  <c r="J578"/>
  <c r="I579"/>
  <c r="T574" i="196"/>
  <c r="R574" s="1"/>
  <c r="L574"/>
  <c r="J576"/>
  <c r="I577"/>
  <c r="I576" i="195"/>
  <c r="J575"/>
  <c r="L573"/>
  <c r="T573"/>
  <c r="R573" s="1"/>
  <c r="K574"/>
  <c r="K574" i="194"/>
  <c r="L573"/>
  <c r="T573"/>
  <c r="R573" s="1"/>
  <c r="I576"/>
  <c r="J575"/>
  <c r="L574" i="193"/>
  <c r="K575"/>
  <c r="T574"/>
  <c r="R574" s="1"/>
  <c r="I577"/>
  <c r="J576"/>
  <c r="T574" i="192"/>
  <c r="R574" s="1"/>
  <c r="K575"/>
  <c r="L574"/>
  <c r="J579"/>
  <c r="I580"/>
  <c r="T592" i="143"/>
  <c r="R592" s="1"/>
  <c r="K593"/>
  <c r="L592"/>
  <c r="I572"/>
  <c r="J571"/>
  <c r="J579" i="197" l="1"/>
  <c r="I580"/>
  <c r="T582"/>
  <c r="R582" s="1"/>
  <c r="K583"/>
  <c r="L582"/>
  <c r="I578" i="196"/>
  <c r="J577"/>
  <c r="L575"/>
  <c r="T575"/>
  <c r="R575" s="1"/>
  <c r="T574" i="195"/>
  <c r="R574" s="1"/>
  <c r="K575"/>
  <c r="L574"/>
  <c r="J576"/>
  <c r="I577"/>
  <c r="I577" i="194"/>
  <c r="J576"/>
  <c r="T574"/>
  <c r="R574" s="1"/>
  <c r="L574"/>
  <c r="K575"/>
  <c r="I578" i="193"/>
  <c r="J577"/>
  <c r="T575"/>
  <c r="R575" s="1"/>
  <c r="K576"/>
  <c r="L575"/>
  <c r="T575" i="192"/>
  <c r="R575" s="1"/>
  <c r="K576"/>
  <c r="L575"/>
  <c r="I581"/>
  <c r="J580"/>
  <c r="K594" i="143"/>
  <c r="T593"/>
  <c r="R593" s="1"/>
  <c r="L593"/>
  <c r="I573"/>
  <c r="J572"/>
  <c r="K584" i="197" l="1"/>
  <c r="T583"/>
  <c r="R583" s="1"/>
  <c r="L583"/>
  <c r="J580"/>
  <c r="I581"/>
  <c r="T576" i="196"/>
  <c r="R576" s="1"/>
  <c r="L576"/>
  <c r="J578"/>
  <c r="I579"/>
  <c r="I578" i="195"/>
  <c r="J577"/>
  <c r="L575"/>
  <c r="T575"/>
  <c r="R575" s="1"/>
  <c r="K576"/>
  <c r="K576" i="194"/>
  <c r="L575"/>
  <c r="T575"/>
  <c r="R575" s="1"/>
  <c r="J577"/>
  <c r="I578"/>
  <c r="L576" i="193"/>
  <c r="K577"/>
  <c r="T576"/>
  <c r="R576" s="1"/>
  <c r="I579"/>
  <c r="J578"/>
  <c r="L576" i="192"/>
  <c r="K577"/>
  <c r="T576"/>
  <c r="R576" s="1"/>
  <c r="J581"/>
  <c r="I582"/>
  <c r="L594" i="143"/>
  <c r="K595"/>
  <c r="T594"/>
  <c r="R594" s="1"/>
  <c r="I574"/>
  <c r="J573"/>
  <c r="J581" i="197" l="1"/>
  <c r="I582"/>
  <c r="K585"/>
  <c r="T584"/>
  <c r="R584" s="1"/>
  <c r="L584"/>
  <c r="J579" i="196"/>
  <c r="I580"/>
  <c r="T577"/>
  <c r="R577" s="1"/>
  <c r="L577"/>
  <c r="T576" i="195"/>
  <c r="R576" s="1"/>
  <c r="K577"/>
  <c r="L576"/>
  <c r="J578"/>
  <c r="I579"/>
  <c r="I579" i="194"/>
  <c r="J578"/>
  <c r="T576"/>
  <c r="R576" s="1"/>
  <c r="K577"/>
  <c r="L576"/>
  <c r="T577" i="193"/>
  <c r="R577" s="1"/>
  <c r="K578"/>
  <c r="L577"/>
  <c r="I580"/>
  <c r="J579"/>
  <c r="T577" i="192"/>
  <c r="R577" s="1"/>
  <c r="L577"/>
  <c r="K578"/>
  <c r="J582"/>
  <c r="I583"/>
  <c r="T595" i="143"/>
  <c r="R595" s="1"/>
  <c r="K596"/>
  <c r="L595"/>
  <c r="J574"/>
  <c r="I575"/>
  <c r="J582" i="197" l="1"/>
  <c r="I583"/>
  <c r="K586"/>
  <c r="T585"/>
  <c r="R585" s="1"/>
  <c r="L585"/>
  <c r="T578" i="196"/>
  <c r="R578" s="1"/>
  <c r="L578"/>
  <c r="J580"/>
  <c r="I581"/>
  <c r="I580" i="195"/>
  <c r="J579"/>
  <c r="L577"/>
  <c r="T577"/>
  <c r="R577" s="1"/>
  <c r="K578"/>
  <c r="K578" i="194"/>
  <c r="L577"/>
  <c r="T577"/>
  <c r="R577" s="1"/>
  <c r="I580"/>
  <c r="J579"/>
  <c r="K579" i="193"/>
  <c r="L578"/>
  <c r="T578"/>
  <c r="R578" s="1"/>
  <c r="I581"/>
  <c r="J580"/>
  <c r="L578" i="192"/>
  <c r="T578"/>
  <c r="R578" s="1"/>
  <c r="K579"/>
  <c r="J583"/>
  <c r="I584"/>
  <c r="L596" i="143"/>
  <c r="T596"/>
  <c r="R596" s="1"/>
  <c r="K597"/>
  <c r="J575"/>
  <c r="I576"/>
  <c r="K587" i="197" l="1"/>
  <c r="T586"/>
  <c r="R586" s="1"/>
  <c r="L586"/>
  <c r="J583"/>
  <c r="I584"/>
  <c r="J581" i="196"/>
  <c r="I582"/>
  <c r="L579"/>
  <c r="T579"/>
  <c r="R579" s="1"/>
  <c r="T578" i="195"/>
  <c r="R578" s="1"/>
  <c r="K579"/>
  <c r="L578"/>
  <c r="J580"/>
  <c r="I581"/>
  <c r="I581" i="194"/>
  <c r="J580"/>
  <c r="T578"/>
  <c r="R578" s="1"/>
  <c r="L578"/>
  <c r="K579"/>
  <c r="I582" i="193"/>
  <c r="J581"/>
  <c r="T579"/>
  <c r="R579" s="1"/>
  <c r="K580"/>
  <c r="L579"/>
  <c r="T579" i="192"/>
  <c r="R579" s="1"/>
  <c r="K580"/>
  <c r="L579"/>
  <c r="I585"/>
  <c r="J584"/>
  <c r="T597" i="143"/>
  <c r="R597" s="1"/>
  <c r="K598"/>
  <c r="L597"/>
  <c r="I577"/>
  <c r="J576"/>
  <c r="J584" i="197" l="1"/>
  <c r="I585"/>
  <c r="K588"/>
  <c r="R587"/>
  <c r="T587"/>
  <c r="L587"/>
  <c r="T580" i="196"/>
  <c r="R580" s="1"/>
  <c r="L580"/>
  <c r="J582"/>
  <c r="I583"/>
  <c r="I582" i="195"/>
  <c r="J581"/>
  <c r="L579"/>
  <c r="K580"/>
  <c r="T579"/>
  <c r="R579" s="1"/>
  <c r="K580" i="194"/>
  <c r="L579"/>
  <c r="T579"/>
  <c r="R579" s="1"/>
  <c r="J581"/>
  <c r="I582"/>
  <c r="K581" i="193"/>
  <c r="L580"/>
  <c r="T580"/>
  <c r="R580" s="1"/>
  <c r="I583"/>
  <c r="J582"/>
  <c r="L580" i="192"/>
  <c r="T580"/>
  <c r="R580" s="1"/>
  <c r="K581"/>
  <c r="J585"/>
  <c r="I586"/>
  <c r="T598" i="143"/>
  <c r="R598" s="1"/>
  <c r="L598"/>
  <c r="K599"/>
  <c r="I578"/>
  <c r="J577"/>
  <c r="J585" i="197" l="1"/>
  <c r="I586"/>
  <c r="K589"/>
  <c r="T588"/>
  <c r="R588" s="1"/>
  <c r="L588"/>
  <c r="L581" i="196"/>
  <c r="T581"/>
  <c r="R581" s="1"/>
  <c r="J583"/>
  <c r="I584"/>
  <c r="T580" i="195"/>
  <c r="R580" s="1"/>
  <c r="K581"/>
  <c r="L580"/>
  <c r="J582"/>
  <c r="I583"/>
  <c r="I583" i="194"/>
  <c r="J582"/>
  <c r="T580"/>
  <c r="R580" s="1"/>
  <c r="K581"/>
  <c r="L580"/>
  <c r="I584" i="193"/>
  <c r="J583"/>
  <c r="T581"/>
  <c r="R581" s="1"/>
  <c r="K582"/>
  <c r="L581"/>
  <c r="T581" i="192"/>
  <c r="R581" s="1"/>
  <c r="K582"/>
  <c r="L581"/>
  <c r="I587"/>
  <c r="J586"/>
  <c r="K600" i="143"/>
  <c r="L599"/>
  <c r="T599"/>
  <c r="R599" s="1"/>
  <c r="I579"/>
  <c r="J578"/>
  <c r="K590" i="197" l="1"/>
  <c r="T589"/>
  <c r="R589" s="1"/>
  <c r="L589"/>
  <c r="J586"/>
  <c r="I587"/>
  <c r="T582" i="196"/>
  <c r="R582" s="1"/>
  <c r="L582"/>
  <c r="J584"/>
  <c r="I585"/>
  <c r="J583" i="195"/>
  <c r="I584"/>
  <c r="L581"/>
  <c r="T581"/>
  <c r="R581" s="1"/>
  <c r="K582"/>
  <c r="K582" i="194"/>
  <c r="L581"/>
  <c r="T581"/>
  <c r="R581" s="1"/>
  <c r="I584"/>
  <c r="J583"/>
  <c r="K583" i="193"/>
  <c r="L582"/>
  <c r="T582"/>
  <c r="R582" s="1"/>
  <c r="I585"/>
  <c r="J584"/>
  <c r="L582" i="192"/>
  <c r="K583"/>
  <c r="T582"/>
  <c r="R582" s="1"/>
  <c r="J587"/>
  <c r="I588"/>
  <c r="K601" i="143"/>
  <c r="L600"/>
  <c r="T600"/>
  <c r="R600" s="1"/>
  <c r="I580"/>
  <c r="J579"/>
  <c r="J587" i="197" l="1"/>
  <c r="I588"/>
  <c r="K591"/>
  <c r="T590"/>
  <c r="R590" s="1"/>
  <c r="L590"/>
  <c r="L583" i="196"/>
  <c r="T583"/>
  <c r="R583" s="1"/>
  <c r="J585"/>
  <c r="I586"/>
  <c r="I585" i="195"/>
  <c r="J584"/>
  <c r="T582"/>
  <c r="R582" s="1"/>
  <c r="K583"/>
  <c r="L582"/>
  <c r="I585" i="194"/>
  <c r="J584"/>
  <c r="T582"/>
  <c r="R582" s="1"/>
  <c r="L582"/>
  <c r="K583"/>
  <c r="I586" i="193"/>
  <c r="J585"/>
  <c r="T583"/>
  <c r="R583" s="1"/>
  <c r="K584"/>
  <c r="L583"/>
  <c r="T583" i="192"/>
  <c r="R583" s="1"/>
  <c r="K584"/>
  <c r="L583"/>
  <c r="I589"/>
  <c r="J588"/>
  <c r="T601" i="143"/>
  <c r="R601" s="1"/>
  <c r="K602"/>
  <c r="L601"/>
  <c r="J580"/>
  <c r="I581"/>
  <c r="K592" i="197" l="1"/>
  <c r="T591"/>
  <c r="R591" s="1"/>
  <c r="L591"/>
  <c r="J588"/>
  <c r="I589"/>
  <c r="T584" i="196"/>
  <c r="R584" s="1"/>
  <c r="L584"/>
  <c r="J586"/>
  <c r="I587"/>
  <c r="T583" i="195"/>
  <c r="R583" s="1"/>
  <c r="K584"/>
  <c r="L583"/>
  <c r="J585"/>
  <c r="I586"/>
  <c r="K584" i="194"/>
  <c r="L583"/>
  <c r="T583"/>
  <c r="R583" s="1"/>
  <c r="J585"/>
  <c r="I586"/>
  <c r="K585" i="193"/>
  <c r="L584"/>
  <c r="T584"/>
  <c r="R584" s="1"/>
  <c r="I587"/>
  <c r="J586"/>
  <c r="L584" i="192"/>
  <c r="K585"/>
  <c r="T584"/>
  <c r="R584" s="1"/>
  <c r="J589"/>
  <c r="I590"/>
  <c r="L602" i="143"/>
  <c r="T602"/>
  <c r="R602" s="1"/>
  <c r="K603"/>
  <c r="J581"/>
  <c r="I582"/>
  <c r="J589" i="197" l="1"/>
  <c r="I590"/>
  <c r="T592"/>
  <c r="R592" s="1"/>
  <c r="K593"/>
  <c r="L592"/>
  <c r="L585" i="196"/>
  <c r="T585"/>
  <c r="R585" s="1"/>
  <c r="J587"/>
  <c r="I588"/>
  <c r="L584" i="195"/>
  <c r="K585"/>
  <c r="T584"/>
  <c r="R584" s="1"/>
  <c r="I587"/>
  <c r="J586"/>
  <c r="I587" i="194"/>
  <c r="J586"/>
  <c r="T584"/>
  <c r="R584" s="1"/>
  <c r="K585"/>
  <c r="L584"/>
  <c r="I588" i="193"/>
  <c r="J587"/>
  <c r="T585"/>
  <c r="R585" s="1"/>
  <c r="K586"/>
  <c r="L585"/>
  <c r="T585" i="192"/>
  <c r="R585" s="1"/>
  <c r="L585"/>
  <c r="K586"/>
  <c r="I591"/>
  <c r="J590"/>
  <c r="L603" i="143"/>
  <c r="T603"/>
  <c r="R603" s="1"/>
  <c r="K604"/>
  <c r="I583"/>
  <c r="J582"/>
  <c r="T593" i="197" l="1"/>
  <c r="R593" s="1"/>
  <c r="K594"/>
  <c r="L593"/>
  <c r="J590"/>
  <c r="I591"/>
  <c r="T586" i="196"/>
  <c r="R586" s="1"/>
  <c r="L586"/>
  <c r="J588"/>
  <c r="I589"/>
  <c r="T585" i="195"/>
  <c r="R585" s="1"/>
  <c r="K586"/>
  <c r="L585"/>
  <c r="J587"/>
  <c r="I588"/>
  <c r="K586" i="194"/>
  <c r="L585"/>
  <c r="T585"/>
  <c r="R585" s="1"/>
  <c r="I588"/>
  <c r="J587"/>
  <c r="K587" i="193"/>
  <c r="L586"/>
  <c r="T586"/>
  <c r="R586" s="1"/>
  <c r="I589"/>
  <c r="J588"/>
  <c r="L586" i="192"/>
  <c r="T586"/>
  <c r="R586" s="1"/>
  <c r="K587"/>
  <c r="J591"/>
  <c r="I592"/>
  <c r="L604" i="143"/>
  <c r="K605"/>
  <c r="T604"/>
  <c r="R604" s="1"/>
  <c r="I584"/>
  <c r="J583"/>
  <c r="K595" i="197" l="1"/>
  <c r="T594"/>
  <c r="R594" s="1"/>
  <c r="L594"/>
  <c r="J591"/>
  <c r="I592"/>
  <c r="L587" i="196"/>
  <c r="T587"/>
  <c r="R587" s="1"/>
  <c r="J589"/>
  <c r="I590"/>
  <c r="I589" i="195"/>
  <c r="J588"/>
  <c r="L586"/>
  <c r="K587"/>
  <c r="T586"/>
  <c r="R586" s="1"/>
  <c r="I589" i="194"/>
  <c r="J588"/>
  <c r="T586"/>
  <c r="R586" s="1"/>
  <c r="L586"/>
  <c r="K587"/>
  <c r="I590" i="193"/>
  <c r="J589"/>
  <c r="T587"/>
  <c r="R587" s="1"/>
  <c r="K588"/>
  <c r="L587"/>
  <c r="T587" i="192"/>
  <c r="R587" s="1"/>
  <c r="L587"/>
  <c r="K588"/>
  <c r="I593"/>
  <c r="J592"/>
  <c r="T605" i="143"/>
  <c r="R605" s="1"/>
  <c r="L605"/>
  <c r="K606"/>
  <c r="I585"/>
  <c r="J584"/>
  <c r="J592" i="197" l="1"/>
  <c r="I593"/>
  <c r="T595"/>
  <c r="R595" s="1"/>
  <c r="K596"/>
  <c r="L595"/>
  <c r="T588" i="196"/>
  <c r="R588" s="1"/>
  <c r="L588"/>
  <c r="J590"/>
  <c r="I591"/>
  <c r="T587" i="195"/>
  <c r="R587" s="1"/>
  <c r="L587"/>
  <c r="K588"/>
  <c r="J589"/>
  <c r="I590"/>
  <c r="K588" i="194"/>
  <c r="L587"/>
  <c r="T587"/>
  <c r="R587" s="1"/>
  <c r="J589"/>
  <c r="I590"/>
  <c r="K589" i="193"/>
  <c r="L588"/>
  <c r="T588"/>
  <c r="R588" s="1"/>
  <c r="I591"/>
  <c r="J590"/>
  <c r="L588" i="192"/>
  <c r="T588"/>
  <c r="R588" s="1"/>
  <c r="K589"/>
  <c r="J593"/>
  <c r="I594"/>
  <c r="L606" i="143"/>
  <c r="K607"/>
  <c r="T606"/>
  <c r="R606" s="1"/>
  <c r="J585"/>
  <c r="I586"/>
  <c r="K597" i="197" l="1"/>
  <c r="T596"/>
  <c r="R596" s="1"/>
  <c r="L596"/>
  <c r="I594"/>
  <c r="J593"/>
  <c r="L589" i="196"/>
  <c r="T589"/>
  <c r="R589" s="1"/>
  <c r="J591"/>
  <c r="I592"/>
  <c r="L588" i="195"/>
  <c r="T588"/>
  <c r="R588" s="1"/>
  <c r="K589"/>
  <c r="I591"/>
  <c r="J590"/>
  <c r="I591" i="194"/>
  <c r="J590"/>
  <c r="T588"/>
  <c r="R588" s="1"/>
  <c r="K589"/>
  <c r="L588"/>
  <c r="I592" i="193"/>
  <c r="J591"/>
  <c r="T589"/>
  <c r="R589" s="1"/>
  <c r="K590"/>
  <c r="L589"/>
  <c r="T589" i="192"/>
  <c r="R589" s="1"/>
  <c r="K590"/>
  <c r="L589"/>
  <c r="I595"/>
  <c r="J594"/>
  <c r="L607" i="143"/>
  <c r="T607"/>
  <c r="R607" s="1"/>
  <c r="K608"/>
  <c r="I587"/>
  <c r="J586"/>
  <c r="J594" i="197" l="1"/>
  <c r="I595"/>
  <c r="T597"/>
  <c r="R597"/>
  <c r="K598"/>
  <c r="L597"/>
  <c r="T590" i="196"/>
  <c r="R590" s="1"/>
  <c r="L590"/>
  <c r="J592"/>
  <c r="I593"/>
  <c r="T589" i="195"/>
  <c r="R589" s="1"/>
  <c r="K590"/>
  <c r="L589"/>
  <c r="J591"/>
  <c r="I592"/>
  <c r="K590" i="194"/>
  <c r="L589"/>
  <c r="T589"/>
  <c r="R589" s="1"/>
  <c r="I592"/>
  <c r="J591"/>
  <c r="K591" i="193"/>
  <c r="L590"/>
  <c r="T590"/>
  <c r="R590" s="1"/>
  <c r="I593"/>
  <c r="J592"/>
  <c r="L590" i="192"/>
  <c r="K591"/>
  <c r="T590"/>
  <c r="R590" s="1"/>
  <c r="J595"/>
  <c r="I596"/>
  <c r="T608" i="143"/>
  <c r="R608" s="1"/>
  <c r="L608"/>
  <c r="K609"/>
  <c r="I588"/>
  <c r="J587"/>
  <c r="J595" i="197" l="1"/>
  <c r="I596"/>
  <c r="T598"/>
  <c r="R598" s="1"/>
  <c r="K599"/>
  <c r="L598"/>
  <c r="L591" i="196"/>
  <c r="T591"/>
  <c r="R591" s="1"/>
  <c r="J593"/>
  <c r="I594"/>
  <c r="L590" i="195"/>
  <c r="T590"/>
  <c r="R590" s="1"/>
  <c r="K591"/>
  <c r="J592"/>
  <c r="I593"/>
  <c r="I593" i="194"/>
  <c r="J592"/>
  <c r="T590"/>
  <c r="R590" s="1"/>
  <c r="L590"/>
  <c r="K591"/>
  <c r="I594" i="193"/>
  <c r="J593"/>
  <c r="T591"/>
  <c r="R591" s="1"/>
  <c r="K592"/>
  <c r="L591"/>
  <c r="J596" i="192"/>
  <c r="I597"/>
  <c r="T591"/>
  <c r="R591" s="1"/>
  <c r="K592"/>
  <c r="L591"/>
  <c r="L609" i="143"/>
  <c r="T609"/>
  <c r="R609" s="1"/>
  <c r="K610"/>
  <c r="J588"/>
  <c r="I589"/>
  <c r="I597" i="197" l="1"/>
  <c r="J596"/>
  <c r="K600"/>
  <c r="T599"/>
  <c r="R599" s="1"/>
  <c r="L599"/>
  <c r="T592" i="196"/>
  <c r="R592" s="1"/>
  <c r="L592"/>
  <c r="K593"/>
  <c r="J594"/>
  <c r="I595"/>
  <c r="T591" i="195"/>
  <c r="R591" s="1"/>
  <c r="K592"/>
  <c r="L591"/>
  <c r="J593"/>
  <c r="I594"/>
  <c r="K592" i="194"/>
  <c r="L591"/>
  <c r="T591"/>
  <c r="R591" s="1"/>
  <c r="J593"/>
  <c r="I594"/>
  <c r="K593" i="193"/>
  <c r="L592"/>
  <c r="T592"/>
  <c r="R592" s="1"/>
  <c r="I595"/>
  <c r="J594"/>
  <c r="L592" i="192"/>
  <c r="K593"/>
  <c r="T592"/>
  <c r="R592" s="1"/>
  <c r="J597"/>
  <c r="I598"/>
  <c r="T610" i="143"/>
  <c r="R610" s="1"/>
  <c r="L610"/>
  <c r="K611"/>
  <c r="I590"/>
  <c r="J589"/>
  <c r="K601" i="197" l="1"/>
  <c r="T600"/>
  <c r="R600" s="1"/>
  <c r="L600"/>
  <c r="J597"/>
  <c r="I598"/>
  <c r="L593" i="196"/>
  <c r="T593"/>
  <c r="R593" s="1"/>
  <c r="K594"/>
  <c r="J595"/>
  <c r="I596"/>
  <c r="L592" i="195"/>
  <c r="K593"/>
  <c r="T592"/>
  <c r="R592" s="1"/>
  <c r="I595"/>
  <c r="J594"/>
  <c r="I595" i="194"/>
  <c r="J594"/>
  <c r="T592"/>
  <c r="R592" s="1"/>
  <c r="K593"/>
  <c r="L592"/>
  <c r="I596" i="193"/>
  <c r="J595"/>
  <c r="T593"/>
  <c r="R593" s="1"/>
  <c r="K594"/>
  <c r="L593"/>
  <c r="T593" i="192"/>
  <c r="R593" s="1"/>
  <c r="K594"/>
  <c r="L593"/>
  <c r="J598"/>
  <c r="I599"/>
  <c r="K612" i="143"/>
  <c r="T611"/>
  <c r="R611" s="1"/>
  <c r="L611"/>
  <c r="J590"/>
  <c r="I591"/>
  <c r="I599" i="197" l="1"/>
  <c r="J598"/>
  <c r="K602"/>
  <c r="T601"/>
  <c r="R601" s="1"/>
  <c r="L601"/>
  <c r="T594" i="196"/>
  <c r="R594" s="1"/>
  <c r="L594"/>
  <c r="K595"/>
  <c r="J596"/>
  <c r="I597"/>
  <c r="K594" i="195"/>
  <c r="T593"/>
  <c r="R593" s="1"/>
  <c r="L593"/>
  <c r="J595"/>
  <c r="I596"/>
  <c r="K594" i="194"/>
  <c r="L593"/>
  <c r="T593"/>
  <c r="R593" s="1"/>
  <c r="I596"/>
  <c r="J595"/>
  <c r="K595" i="193"/>
  <c r="L594"/>
  <c r="T594"/>
  <c r="R594" s="1"/>
  <c r="I597"/>
  <c r="J596"/>
  <c r="L594" i="192"/>
  <c r="T594"/>
  <c r="R594" s="1"/>
  <c r="K595"/>
  <c r="J599"/>
  <c r="I600"/>
  <c r="T612" i="143"/>
  <c r="R612" s="1"/>
  <c r="K613"/>
  <c r="L612"/>
  <c r="I592"/>
  <c r="J591"/>
  <c r="K603" i="197" l="1"/>
  <c r="T602"/>
  <c r="R602" s="1"/>
  <c r="L602"/>
  <c r="J599"/>
  <c r="I600"/>
  <c r="L595" i="196"/>
  <c r="T595"/>
  <c r="R595" s="1"/>
  <c r="K596"/>
  <c r="I598"/>
  <c r="J597"/>
  <c r="I597" i="195"/>
  <c r="J596"/>
  <c r="L594"/>
  <c r="T594"/>
  <c r="R594" s="1"/>
  <c r="K595"/>
  <c r="I597" i="194"/>
  <c r="J596"/>
  <c r="T594"/>
  <c r="R594" s="1"/>
  <c r="L594"/>
  <c r="K595"/>
  <c r="I598" i="193"/>
  <c r="J597"/>
  <c r="T595"/>
  <c r="R595" s="1"/>
  <c r="K596"/>
  <c r="L595"/>
  <c r="T595" i="192"/>
  <c r="R595" s="1"/>
  <c r="K596"/>
  <c r="L595"/>
  <c r="I601"/>
  <c r="J600"/>
  <c r="K614" i="143"/>
  <c r="T613"/>
  <c r="R613" s="1"/>
  <c r="L613"/>
  <c r="J592"/>
  <c r="I593"/>
  <c r="J600" i="197" l="1"/>
  <c r="I601"/>
  <c r="K604"/>
  <c r="T603"/>
  <c r="R603" s="1"/>
  <c r="L603"/>
  <c r="T596" i="196"/>
  <c r="R596" s="1"/>
  <c r="K597"/>
  <c r="L596"/>
  <c r="J598"/>
  <c r="I599"/>
  <c r="K596" i="195"/>
  <c r="T595"/>
  <c r="R595" s="1"/>
  <c r="L595"/>
  <c r="J597"/>
  <c r="I598"/>
  <c r="K596" i="194"/>
  <c r="L595"/>
  <c r="T595"/>
  <c r="R595" s="1"/>
  <c r="J597"/>
  <c r="I598"/>
  <c r="K597" i="193"/>
  <c r="L596"/>
  <c r="T596"/>
  <c r="R596" s="1"/>
  <c r="I599"/>
  <c r="J598"/>
  <c r="L596" i="192"/>
  <c r="T596"/>
  <c r="R596" s="1"/>
  <c r="K597"/>
  <c r="J601"/>
  <c r="I602"/>
  <c r="T614" i="143"/>
  <c r="R614" s="1"/>
  <c r="L614"/>
  <c r="K615"/>
  <c r="J593"/>
  <c r="I594"/>
  <c r="I602" i="197" l="1"/>
  <c r="J601"/>
  <c r="K605"/>
  <c r="T604"/>
  <c r="R604" s="1"/>
  <c r="L604"/>
  <c r="I600" i="196"/>
  <c r="J599"/>
  <c r="L597"/>
  <c r="T597"/>
  <c r="R597" s="1"/>
  <c r="K598"/>
  <c r="I599" i="195"/>
  <c r="J598"/>
  <c r="L596"/>
  <c r="K597"/>
  <c r="T596"/>
  <c r="R596" s="1"/>
  <c r="I599" i="194"/>
  <c r="J598"/>
  <c r="T596"/>
  <c r="R596" s="1"/>
  <c r="K597"/>
  <c r="L596"/>
  <c r="I600" i="193"/>
  <c r="J599"/>
  <c r="T597"/>
  <c r="R597" s="1"/>
  <c r="K598"/>
  <c r="L597"/>
  <c r="T597" i="192"/>
  <c r="R597" s="1"/>
  <c r="K598"/>
  <c r="L597"/>
  <c r="I603"/>
  <c r="J602"/>
  <c r="T615" i="143"/>
  <c r="R615" s="1"/>
  <c r="L615"/>
  <c r="K616"/>
  <c r="J594"/>
  <c r="I595"/>
  <c r="T605" i="197" l="1"/>
  <c r="R605" s="1"/>
  <c r="K606"/>
  <c r="L605"/>
  <c r="I603"/>
  <c r="J602"/>
  <c r="T598" i="196"/>
  <c r="R598" s="1"/>
  <c r="K599"/>
  <c r="L598"/>
  <c r="J600"/>
  <c r="I601"/>
  <c r="K598" i="195"/>
  <c r="T597"/>
  <c r="R597" s="1"/>
  <c r="L597"/>
  <c r="J599"/>
  <c r="I600"/>
  <c r="K598" i="194"/>
  <c r="L597"/>
  <c r="T597"/>
  <c r="R597" s="1"/>
  <c r="I600"/>
  <c r="J599"/>
  <c r="K599" i="193"/>
  <c r="L598"/>
  <c r="T598"/>
  <c r="R598" s="1"/>
  <c r="I601"/>
  <c r="J600"/>
  <c r="L598" i="192"/>
  <c r="K599"/>
  <c r="T598"/>
  <c r="R598" s="1"/>
  <c r="J603"/>
  <c r="I604"/>
  <c r="T616" i="143"/>
  <c r="R616" s="1"/>
  <c r="L616"/>
  <c r="K617"/>
  <c r="I596"/>
  <c r="J595"/>
  <c r="T606" i="197" l="1"/>
  <c r="R606" s="1"/>
  <c r="K607"/>
  <c r="L606"/>
  <c r="J603"/>
  <c r="I604"/>
  <c r="I602" i="196"/>
  <c r="J601"/>
  <c r="L599"/>
  <c r="T599"/>
  <c r="R599" s="1"/>
  <c r="K600"/>
  <c r="I601" i="195"/>
  <c r="J600"/>
  <c r="L598"/>
  <c r="T598"/>
  <c r="R598" s="1"/>
  <c r="K599"/>
  <c r="I601" i="194"/>
  <c r="J600"/>
  <c r="T598"/>
  <c r="R598" s="1"/>
  <c r="L598"/>
  <c r="K599"/>
  <c r="I602" i="193"/>
  <c r="J601"/>
  <c r="T599"/>
  <c r="R599" s="1"/>
  <c r="K600"/>
  <c r="L599"/>
  <c r="T599" i="192"/>
  <c r="R599" s="1"/>
  <c r="K600"/>
  <c r="L599"/>
  <c r="I605"/>
  <c r="J604"/>
  <c r="K618" i="143"/>
  <c r="L617"/>
  <c r="T617"/>
  <c r="R617" s="1"/>
  <c r="J596"/>
  <c r="I597"/>
  <c r="I605" i="197" l="1"/>
  <c r="J604"/>
  <c r="K608"/>
  <c r="T607"/>
  <c r="R607" s="1"/>
  <c r="L607"/>
  <c r="T600" i="196"/>
  <c r="R600" s="1"/>
  <c r="K601"/>
  <c r="L600"/>
  <c r="J602"/>
  <c r="I603"/>
  <c r="K600" i="195"/>
  <c r="T599"/>
  <c r="R599" s="1"/>
  <c r="L599"/>
  <c r="J601"/>
  <c r="I602"/>
  <c r="K600" i="194"/>
  <c r="L599"/>
  <c r="T599"/>
  <c r="R599" s="1"/>
  <c r="J601"/>
  <c r="I602"/>
  <c r="K601" i="193"/>
  <c r="L600"/>
  <c r="T600"/>
  <c r="R600" s="1"/>
  <c r="I603"/>
  <c r="J602"/>
  <c r="L600" i="192"/>
  <c r="K601"/>
  <c r="T600"/>
  <c r="R600" s="1"/>
  <c r="J605"/>
  <c r="I606"/>
  <c r="L618" i="143"/>
  <c r="K619"/>
  <c r="T618"/>
  <c r="R618" s="1"/>
  <c r="J597"/>
  <c r="I598"/>
  <c r="K609" i="197" l="1"/>
  <c r="T608"/>
  <c r="R608" s="1"/>
  <c r="L608"/>
  <c r="J605"/>
  <c r="I606"/>
  <c r="I604" i="196"/>
  <c r="J603"/>
  <c r="L601"/>
  <c r="T601"/>
  <c r="R601" s="1"/>
  <c r="K602"/>
  <c r="I603" i="195"/>
  <c r="J602"/>
  <c r="L600"/>
  <c r="K601"/>
  <c r="T600"/>
  <c r="R600" s="1"/>
  <c r="I603" i="194"/>
  <c r="J602"/>
  <c r="T600"/>
  <c r="R600" s="1"/>
  <c r="K601"/>
  <c r="L600"/>
  <c r="I604" i="193"/>
  <c r="J603"/>
  <c r="T601"/>
  <c r="R601" s="1"/>
  <c r="K602"/>
  <c r="L601"/>
  <c r="T601" i="192"/>
  <c r="R601" s="1"/>
  <c r="L601"/>
  <c r="K602"/>
  <c r="I607"/>
  <c r="J606"/>
  <c r="K620" i="143"/>
  <c r="T619"/>
  <c r="R619" s="1"/>
  <c r="L619"/>
  <c r="J598"/>
  <c r="I599"/>
  <c r="J606" i="197" l="1"/>
  <c r="I607"/>
  <c r="K610"/>
  <c r="T609"/>
  <c r="R609" s="1"/>
  <c r="L609"/>
  <c r="T602" i="196"/>
  <c r="R602" s="1"/>
  <c r="K603"/>
  <c r="L602"/>
  <c r="J604"/>
  <c r="I605"/>
  <c r="K602" i="195"/>
  <c r="T601"/>
  <c r="R601" s="1"/>
  <c r="L601"/>
  <c r="J603"/>
  <c r="I604"/>
  <c r="K602" i="194"/>
  <c r="L601"/>
  <c r="T601"/>
  <c r="R601" s="1"/>
  <c r="I604"/>
  <c r="J603"/>
  <c r="K603" i="193"/>
  <c r="L602"/>
  <c r="T602"/>
  <c r="R602" s="1"/>
  <c r="I605"/>
  <c r="J604"/>
  <c r="L602" i="192"/>
  <c r="T602"/>
  <c r="R602" s="1"/>
  <c r="K603"/>
  <c r="I608"/>
  <c r="J607"/>
  <c r="K621" i="143"/>
  <c r="L620"/>
  <c r="T620"/>
  <c r="R620" s="1"/>
  <c r="I600"/>
  <c r="J599"/>
  <c r="J607" i="197" l="1"/>
  <c r="I608"/>
  <c r="T610"/>
  <c r="R610"/>
  <c r="K611"/>
  <c r="L610"/>
  <c r="I606" i="196"/>
  <c r="J605"/>
  <c r="L603"/>
  <c r="T603"/>
  <c r="R603" s="1"/>
  <c r="K604"/>
  <c r="I605" i="195"/>
  <c r="J604"/>
  <c r="L602"/>
  <c r="T602"/>
  <c r="R602" s="1"/>
  <c r="K603"/>
  <c r="I605" i="194"/>
  <c r="J604"/>
  <c r="T602"/>
  <c r="R602" s="1"/>
  <c r="L602"/>
  <c r="K603"/>
  <c r="I606" i="193"/>
  <c r="J605"/>
  <c r="T603"/>
  <c r="R603" s="1"/>
  <c r="K604"/>
  <c r="L603"/>
  <c r="T603" i="192"/>
  <c r="R603" s="1"/>
  <c r="L603"/>
  <c r="K604"/>
  <c r="I609"/>
  <c r="J608"/>
  <c r="K622" i="143"/>
  <c r="L621"/>
  <c r="T621"/>
  <c r="R621" s="1"/>
  <c r="J600"/>
  <c r="I601"/>
  <c r="I609" i="197" l="1"/>
  <c r="J608"/>
  <c r="K612"/>
  <c r="T611"/>
  <c r="R611" s="1"/>
  <c r="L611"/>
  <c r="T604" i="196"/>
  <c r="R604" s="1"/>
  <c r="K605"/>
  <c r="L604"/>
  <c r="J606"/>
  <c r="I607"/>
  <c r="K604" i="195"/>
  <c r="T603"/>
  <c r="R603" s="1"/>
  <c r="L603"/>
  <c r="J605"/>
  <c r="I606"/>
  <c r="K604" i="194"/>
  <c r="L603"/>
  <c r="T603"/>
  <c r="R603" s="1"/>
  <c r="J605"/>
  <c r="I606"/>
  <c r="K605" i="193"/>
  <c r="L604"/>
  <c r="T604"/>
  <c r="R604" s="1"/>
  <c r="I607"/>
  <c r="J606"/>
  <c r="L604" i="192"/>
  <c r="T604"/>
  <c r="R604" s="1"/>
  <c r="K605"/>
  <c r="I610"/>
  <c r="J609"/>
  <c r="T622" i="143"/>
  <c r="R622" s="1"/>
  <c r="L622"/>
  <c r="K623"/>
  <c r="I602"/>
  <c r="J601"/>
  <c r="K613" i="197" l="1"/>
  <c r="T612"/>
  <c r="R612"/>
  <c r="L612"/>
  <c r="J609"/>
  <c r="I610"/>
  <c r="I608" i="196"/>
  <c r="J607"/>
  <c r="L605"/>
  <c r="T605"/>
  <c r="R605" s="1"/>
  <c r="K606"/>
  <c r="I607" i="195"/>
  <c r="J606"/>
  <c r="K605"/>
  <c r="L604"/>
  <c r="T604"/>
  <c r="R604" s="1"/>
  <c r="I607" i="194"/>
  <c r="J606"/>
  <c r="T604"/>
  <c r="R604" s="1"/>
  <c r="K605"/>
  <c r="L604"/>
  <c r="I608" i="193"/>
  <c r="J607"/>
  <c r="T605"/>
  <c r="R605" s="1"/>
  <c r="K606"/>
  <c r="L605"/>
  <c r="T605" i="192"/>
  <c r="R605" s="1"/>
  <c r="K606"/>
  <c r="L605"/>
  <c r="J610"/>
  <c r="I611"/>
  <c r="K624" i="143"/>
  <c r="L623"/>
  <c r="T623"/>
  <c r="R623" s="1"/>
  <c r="I603"/>
  <c r="J602"/>
  <c r="J610" i="197" l="1"/>
  <c r="I611"/>
  <c r="K614"/>
  <c r="T613"/>
  <c r="R613" s="1"/>
  <c r="L613"/>
  <c r="T606" i="196"/>
  <c r="R606" s="1"/>
  <c r="K607"/>
  <c r="L606"/>
  <c r="J608"/>
  <c r="I609"/>
  <c r="T605" i="195"/>
  <c r="R605" s="1"/>
  <c r="L605"/>
  <c r="K606"/>
  <c r="J607"/>
  <c r="I608"/>
  <c r="K606" i="194"/>
  <c r="L605"/>
  <c r="T605"/>
  <c r="R605" s="1"/>
  <c r="I608"/>
  <c r="J607"/>
  <c r="K607" i="193"/>
  <c r="L606"/>
  <c r="T606"/>
  <c r="R606" s="1"/>
  <c r="I609"/>
  <c r="J608"/>
  <c r="K607" i="192"/>
  <c r="L606"/>
  <c r="T606"/>
  <c r="R606" s="1"/>
  <c r="I612"/>
  <c r="J611"/>
  <c r="K625" i="143"/>
  <c r="L624"/>
  <c r="T624"/>
  <c r="R624" s="1"/>
  <c r="I604"/>
  <c r="J603"/>
  <c r="T614" i="197" l="1"/>
  <c r="R614" s="1"/>
  <c r="K615"/>
  <c r="L614"/>
  <c r="J611"/>
  <c r="I612"/>
  <c r="I610" i="196"/>
  <c r="J609"/>
  <c r="L607"/>
  <c r="T607"/>
  <c r="R607" s="1"/>
  <c r="K608"/>
  <c r="L606" i="195"/>
  <c r="T606"/>
  <c r="R606" s="1"/>
  <c r="K607"/>
  <c r="I609"/>
  <c r="J608"/>
  <c r="I609" i="194"/>
  <c r="J608"/>
  <c r="T606"/>
  <c r="R606" s="1"/>
  <c r="L606"/>
  <c r="K607"/>
  <c r="I610" i="193"/>
  <c r="J609"/>
  <c r="T607"/>
  <c r="R607" s="1"/>
  <c r="K608"/>
  <c r="L607"/>
  <c r="I613" i="192"/>
  <c r="J612"/>
  <c r="T607"/>
  <c r="R607" s="1"/>
  <c r="L607"/>
  <c r="K608"/>
  <c r="L625" i="143"/>
  <c r="T625"/>
  <c r="R625" s="1"/>
  <c r="K626"/>
  <c r="I605"/>
  <c r="J604"/>
  <c r="K616" i="197" l="1"/>
  <c r="T615"/>
  <c r="R615"/>
  <c r="L615"/>
  <c r="I613"/>
  <c r="J612"/>
  <c r="T608" i="196"/>
  <c r="R608" s="1"/>
  <c r="K609"/>
  <c r="L608"/>
  <c r="J610"/>
  <c r="I611"/>
  <c r="T607" i="195"/>
  <c r="R607" s="1"/>
  <c r="L607"/>
  <c r="K608"/>
  <c r="J609"/>
  <c r="I610"/>
  <c r="K608" i="194"/>
  <c r="L607"/>
  <c r="T607"/>
  <c r="R607" s="1"/>
  <c r="J609"/>
  <c r="I610"/>
  <c r="K609" i="193"/>
  <c r="L608"/>
  <c r="T608"/>
  <c r="R608" s="1"/>
  <c r="I611"/>
  <c r="J610"/>
  <c r="K609" i="192"/>
  <c r="L608"/>
  <c r="T608"/>
  <c r="R608" s="1"/>
  <c r="I614"/>
  <c r="J613"/>
  <c r="L626" i="143"/>
  <c r="K627"/>
  <c r="T626"/>
  <c r="R626" s="1"/>
  <c r="J605"/>
  <c r="I606"/>
  <c r="I614" i="197" l="1"/>
  <c r="J613"/>
  <c r="K617"/>
  <c r="T616"/>
  <c r="R616" s="1"/>
  <c r="L616"/>
  <c r="I612" i="196"/>
  <c r="J611"/>
  <c r="L609"/>
  <c r="T609"/>
  <c r="R609" s="1"/>
  <c r="K610"/>
  <c r="L608" i="195"/>
  <c r="T608"/>
  <c r="R608" s="1"/>
  <c r="K609"/>
  <c r="I611"/>
  <c r="J610"/>
  <c r="I611" i="194"/>
  <c r="J610"/>
  <c r="T608"/>
  <c r="R608" s="1"/>
  <c r="K609"/>
  <c r="L608"/>
  <c r="I612" i="193"/>
  <c r="J611"/>
  <c r="T609"/>
  <c r="R609" s="1"/>
  <c r="K610"/>
  <c r="L609"/>
  <c r="J614" i="192"/>
  <c r="I615"/>
  <c r="T609"/>
  <c r="R609" s="1"/>
  <c r="K610"/>
  <c r="L609"/>
  <c r="T627" i="143"/>
  <c r="R627" s="1"/>
  <c r="L627"/>
  <c r="K628"/>
  <c r="J606"/>
  <c r="I607"/>
  <c r="T617" i="197" l="1"/>
  <c r="R617" s="1"/>
  <c r="K618"/>
  <c r="L617"/>
  <c r="I615"/>
  <c r="J614"/>
  <c r="T610" i="196"/>
  <c r="R610" s="1"/>
  <c r="K611"/>
  <c r="L610"/>
  <c r="J612"/>
  <c r="I613"/>
  <c r="T609" i="195"/>
  <c r="R609" s="1"/>
  <c r="K610"/>
  <c r="L609"/>
  <c r="J611"/>
  <c r="I612"/>
  <c r="K610" i="194"/>
  <c r="L609"/>
  <c r="T609"/>
  <c r="R609" s="1"/>
  <c r="I612"/>
  <c r="J611"/>
  <c r="K611" i="193"/>
  <c r="L610"/>
  <c r="T610"/>
  <c r="R610" s="1"/>
  <c r="I613"/>
  <c r="J612"/>
  <c r="K611" i="192"/>
  <c r="L610"/>
  <c r="T610"/>
  <c r="R610" s="1"/>
  <c r="I616"/>
  <c r="J615"/>
  <c r="K629" i="143"/>
  <c r="T628"/>
  <c r="R628" s="1"/>
  <c r="L628"/>
  <c r="J607"/>
  <c r="I608"/>
  <c r="K619" i="197" l="1"/>
  <c r="T618"/>
  <c r="R618" s="1"/>
  <c r="L618"/>
  <c r="J615"/>
  <c r="I616"/>
  <c r="I614" i="196"/>
  <c r="J613"/>
  <c r="L611"/>
  <c r="T611"/>
  <c r="R611" s="1"/>
  <c r="K612"/>
  <c r="I613" i="195"/>
  <c r="J612"/>
  <c r="L610"/>
  <c r="K611"/>
  <c r="T610"/>
  <c r="R610" s="1"/>
  <c r="I613" i="194"/>
  <c r="J612"/>
  <c r="T610"/>
  <c r="R610" s="1"/>
  <c r="L610"/>
  <c r="K611"/>
  <c r="I614" i="193"/>
  <c r="J613"/>
  <c r="T611"/>
  <c r="R611" s="1"/>
  <c r="K612"/>
  <c r="L611"/>
  <c r="I617" i="192"/>
  <c r="J616"/>
  <c r="T611"/>
  <c r="R611" s="1"/>
  <c r="L611"/>
  <c r="K612"/>
  <c r="L629" i="143"/>
  <c r="T629"/>
  <c r="R629" s="1"/>
  <c r="K630"/>
  <c r="J608"/>
  <c r="I609"/>
  <c r="I617" i="197" l="1"/>
  <c r="J616"/>
  <c r="T619"/>
  <c r="R619" s="1"/>
  <c r="K620"/>
  <c r="L619"/>
  <c r="T612" i="196"/>
  <c r="R612" s="1"/>
  <c r="K613"/>
  <c r="L612"/>
  <c r="J614"/>
  <c r="I615"/>
  <c r="T611" i="195"/>
  <c r="R611" s="1"/>
  <c r="K612"/>
  <c r="L611"/>
  <c r="J613"/>
  <c r="I614"/>
  <c r="K612" i="194"/>
  <c r="L611"/>
  <c r="T611"/>
  <c r="R611" s="1"/>
  <c r="J613"/>
  <c r="I614"/>
  <c r="K613" i="193"/>
  <c r="L612"/>
  <c r="T612"/>
  <c r="R612" s="1"/>
  <c r="I615"/>
  <c r="J614"/>
  <c r="K613" i="192"/>
  <c r="L612"/>
  <c r="T612"/>
  <c r="R612" s="1"/>
  <c r="I618"/>
  <c r="J617"/>
  <c r="K631" i="143"/>
  <c r="T630"/>
  <c r="R630" s="1"/>
  <c r="L630"/>
  <c r="J609"/>
  <c r="I610"/>
  <c r="K621" i="197" l="1"/>
  <c r="T620"/>
  <c r="R620" s="1"/>
  <c r="L620"/>
  <c r="J617"/>
  <c r="I618"/>
  <c r="I616" i="196"/>
  <c r="J615"/>
  <c r="L613"/>
  <c r="T613"/>
  <c r="R613" s="1"/>
  <c r="K614"/>
  <c r="I615" i="195"/>
  <c r="J614"/>
  <c r="L612"/>
  <c r="K613"/>
  <c r="T612"/>
  <c r="R612" s="1"/>
  <c r="I615" i="194"/>
  <c r="J614"/>
  <c r="T612"/>
  <c r="R612" s="1"/>
  <c r="K613"/>
  <c r="L612"/>
  <c r="I616" i="193"/>
  <c r="J615"/>
  <c r="T613"/>
  <c r="R613" s="1"/>
  <c r="K614"/>
  <c r="L613"/>
  <c r="J618" i="192"/>
  <c r="I619"/>
  <c r="T613"/>
  <c r="R613" s="1"/>
  <c r="K614"/>
  <c r="L613"/>
  <c r="L631" i="143"/>
  <c r="K632"/>
  <c r="T631"/>
  <c r="R631" s="1"/>
  <c r="I611"/>
  <c r="J610"/>
  <c r="I619" i="197" l="1"/>
  <c r="J618"/>
  <c r="K622"/>
  <c r="T621"/>
  <c r="R621" s="1"/>
  <c r="L621"/>
  <c r="T614" i="196"/>
  <c r="R614" s="1"/>
  <c r="K615"/>
  <c r="L614"/>
  <c r="J616"/>
  <c r="I617"/>
  <c r="T613" i="195"/>
  <c r="R613" s="1"/>
  <c r="K614"/>
  <c r="L613"/>
  <c r="J615"/>
  <c r="I616"/>
  <c r="K614" i="194"/>
  <c r="L613"/>
  <c r="T613"/>
  <c r="R613" s="1"/>
  <c r="I616"/>
  <c r="J615"/>
  <c r="K615" i="193"/>
  <c r="L614"/>
  <c r="T614"/>
  <c r="R614" s="1"/>
  <c r="I617"/>
  <c r="J616"/>
  <c r="K615" i="192"/>
  <c r="L614"/>
  <c r="T614"/>
  <c r="R614" s="1"/>
  <c r="I620"/>
  <c r="J619"/>
  <c r="T632" i="143"/>
  <c r="R632" s="1"/>
  <c r="L632"/>
  <c r="K633"/>
  <c r="J611"/>
  <c r="I612"/>
  <c r="K623" i="197" l="1"/>
  <c r="T622"/>
  <c r="R622" s="1"/>
  <c r="L622"/>
  <c r="I620"/>
  <c r="J619"/>
  <c r="I618" i="196"/>
  <c r="J617"/>
  <c r="L615"/>
  <c r="T615"/>
  <c r="R615" s="1"/>
  <c r="K616"/>
  <c r="J616" i="195"/>
  <c r="I617"/>
  <c r="L614"/>
  <c r="T614"/>
  <c r="R614" s="1"/>
  <c r="K615"/>
  <c r="I617" i="194"/>
  <c r="J616"/>
  <c r="T614"/>
  <c r="R614" s="1"/>
  <c r="L614"/>
  <c r="K615"/>
  <c r="I618" i="193"/>
  <c r="J617"/>
  <c r="T615"/>
  <c r="R615" s="1"/>
  <c r="K616"/>
  <c r="L615"/>
  <c r="I621" i="192"/>
  <c r="J620"/>
  <c r="T615"/>
  <c r="R615" s="1"/>
  <c r="L615"/>
  <c r="K616"/>
  <c r="K634" i="143"/>
  <c r="L633"/>
  <c r="T633"/>
  <c r="R633" s="1"/>
  <c r="I613"/>
  <c r="J612"/>
  <c r="J620" i="197" l="1"/>
  <c r="I621"/>
  <c r="T623"/>
  <c r="R623" s="1"/>
  <c r="K624"/>
  <c r="L623"/>
  <c r="T616" i="196"/>
  <c r="R616" s="1"/>
  <c r="K617"/>
  <c r="L616"/>
  <c r="J618"/>
  <c r="I619"/>
  <c r="T615" i="195"/>
  <c r="R615" s="1"/>
  <c r="K616"/>
  <c r="L615"/>
  <c r="J617"/>
  <c r="I618"/>
  <c r="K616" i="194"/>
  <c r="L615"/>
  <c r="T615"/>
  <c r="R615" s="1"/>
  <c r="J617"/>
  <c r="I618"/>
  <c r="K617" i="193"/>
  <c r="L616"/>
  <c r="T616"/>
  <c r="R616" s="1"/>
  <c r="I619"/>
  <c r="J618"/>
  <c r="K617" i="192"/>
  <c r="L616"/>
  <c r="T616"/>
  <c r="R616" s="1"/>
  <c r="I622"/>
  <c r="J621"/>
  <c r="T634" i="143"/>
  <c r="R634" s="1"/>
  <c r="L634"/>
  <c r="K635"/>
  <c r="J613"/>
  <c r="I614"/>
  <c r="J621" i="197" l="1"/>
  <c r="I622"/>
  <c r="K625"/>
  <c r="T624"/>
  <c r="R624" s="1"/>
  <c r="L624"/>
  <c r="I620" i="196"/>
  <c r="J619"/>
  <c r="L617"/>
  <c r="T617"/>
  <c r="R617" s="1"/>
  <c r="K618"/>
  <c r="L616" i="195"/>
  <c r="T616"/>
  <c r="R616" s="1"/>
  <c r="K617"/>
  <c r="J618"/>
  <c r="I619"/>
  <c r="I619" i="194"/>
  <c r="J618"/>
  <c r="T616"/>
  <c r="R616" s="1"/>
  <c r="K617"/>
  <c r="L616"/>
  <c r="I620" i="193"/>
  <c r="J619"/>
  <c r="T617"/>
  <c r="R617" s="1"/>
  <c r="K618"/>
  <c r="L617"/>
  <c r="J622" i="192"/>
  <c r="I623"/>
  <c r="T617"/>
  <c r="R617" s="1"/>
  <c r="K618"/>
  <c r="L617"/>
  <c r="K636" i="143"/>
  <c r="L635"/>
  <c r="T635"/>
  <c r="R635" s="1"/>
  <c r="J614"/>
  <c r="I615"/>
  <c r="K626" i="197" l="1"/>
  <c r="T625"/>
  <c r="R625" s="1"/>
  <c r="L625"/>
  <c r="I623"/>
  <c r="J622"/>
  <c r="T618" i="196"/>
  <c r="R618" s="1"/>
  <c r="K619"/>
  <c r="L618"/>
  <c r="J620"/>
  <c r="I621"/>
  <c r="T617" i="195"/>
  <c r="R617" s="1"/>
  <c r="K618"/>
  <c r="L617"/>
  <c r="J619"/>
  <c r="I620"/>
  <c r="K618" i="194"/>
  <c r="L617"/>
  <c r="T617"/>
  <c r="R617" s="1"/>
  <c r="I620"/>
  <c r="J619"/>
  <c r="K619" i="193"/>
  <c r="L618"/>
  <c r="T618"/>
  <c r="R618" s="1"/>
  <c r="I621"/>
  <c r="J620"/>
  <c r="K619" i="192"/>
  <c r="L618"/>
  <c r="T618"/>
  <c r="R618" s="1"/>
  <c r="I624"/>
  <c r="J623"/>
  <c r="K637" i="143"/>
  <c r="L636"/>
  <c r="T636"/>
  <c r="R636" s="1"/>
  <c r="J615"/>
  <c r="I616"/>
  <c r="K627" i="197" l="1"/>
  <c r="T626"/>
  <c r="R626" s="1"/>
  <c r="L626"/>
  <c r="I624"/>
  <c r="J623"/>
  <c r="I622" i="196"/>
  <c r="J621"/>
  <c r="L619"/>
  <c r="T619"/>
  <c r="R619" s="1"/>
  <c r="K620"/>
  <c r="I621" i="195"/>
  <c r="J620"/>
  <c r="L618"/>
  <c r="K619"/>
  <c r="T618"/>
  <c r="R618" s="1"/>
  <c r="I621" i="194"/>
  <c r="J620"/>
  <c r="T618"/>
  <c r="R618" s="1"/>
  <c r="L618"/>
  <c r="K619"/>
  <c r="I622" i="193"/>
  <c r="J621"/>
  <c r="T619"/>
  <c r="R619" s="1"/>
  <c r="K620"/>
  <c r="L619"/>
  <c r="I625" i="192"/>
  <c r="J624"/>
  <c r="T619"/>
  <c r="R619" s="1"/>
  <c r="L619"/>
  <c r="K620"/>
  <c r="K638" i="143"/>
  <c r="L637"/>
  <c r="T637"/>
  <c r="R637" s="1"/>
  <c r="J616"/>
  <c r="I617"/>
  <c r="J624" i="197" l="1"/>
  <c r="I625"/>
  <c r="K628"/>
  <c r="T627"/>
  <c r="R627" s="1"/>
  <c r="L627"/>
  <c r="T620" i="196"/>
  <c r="R620" s="1"/>
  <c r="K621"/>
  <c r="L620"/>
  <c r="J622"/>
  <c r="I623"/>
  <c r="T619" i="195"/>
  <c r="R619" s="1"/>
  <c r="K620"/>
  <c r="L619"/>
  <c r="J621"/>
  <c r="I622"/>
  <c r="K620" i="194"/>
  <c r="L619"/>
  <c r="T619"/>
  <c r="R619" s="1"/>
  <c r="J621"/>
  <c r="I622"/>
  <c r="K621" i="193"/>
  <c r="L620"/>
  <c r="T620"/>
  <c r="R620" s="1"/>
  <c r="I623"/>
  <c r="J622"/>
  <c r="K621" i="192"/>
  <c r="L620"/>
  <c r="T620"/>
  <c r="R620" s="1"/>
  <c r="I626"/>
  <c r="J625"/>
  <c r="L638" i="143"/>
  <c r="T638"/>
  <c r="R638" s="1"/>
  <c r="K639"/>
  <c r="J617"/>
  <c r="I618"/>
  <c r="K629" i="197" l="1"/>
  <c r="T628"/>
  <c r="R628" s="1"/>
  <c r="L628"/>
  <c r="I626"/>
  <c r="J625"/>
  <c r="I624" i="196"/>
  <c r="J623"/>
  <c r="L621"/>
  <c r="T621"/>
  <c r="R621" s="1"/>
  <c r="K622"/>
  <c r="I623" i="195"/>
  <c r="J622"/>
  <c r="L620"/>
  <c r="K621"/>
  <c r="T620"/>
  <c r="R620" s="1"/>
  <c r="I623" i="194"/>
  <c r="J622"/>
  <c r="T620"/>
  <c r="R620" s="1"/>
  <c r="K621"/>
  <c r="L620"/>
  <c r="I624" i="193"/>
  <c r="J623"/>
  <c r="T621"/>
  <c r="R621" s="1"/>
  <c r="K622"/>
  <c r="L621"/>
  <c r="T621" i="192"/>
  <c r="R621" s="1"/>
  <c r="K622"/>
  <c r="L621"/>
  <c r="J626"/>
  <c r="I627"/>
  <c r="T639" i="143"/>
  <c r="R639" s="1"/>
  <c r="K640"/>
  <c r="L639"/>
  <c r="I619"/>
  <c r="J618"/>
  <c r="I627" i="197" l="1"/>
  <c r="J626"/>
  <c r="K630"/>
  <c r="T629"/>
  <c r="R629" s="1"/>
  <c r="L629"/>
  <c r="T622" i="196"/>
  <c r="R622" s="1"/>
  <c r="K623"/>
  <c r="L622"/>
  <c r="J624"/>
  <c r="I625"/>
  <c r="T621" i="195"/>
  <c r="R621" s="1"/>
  <c r="L621"/>
  <c r="K622"/>
  <c r="J623"/>
  <c r="I624"/>
  <c r="K622" i="194"/>
  <c r="L621"/>
  <c r="T621"/>
  <c r="R621" s="1"/>
  <c r="I624"/>
  <c r="J623"/>
  <c r="K623" i="193"/>
  <c r="L622"/>
  <c r="T622"/>
  <c r="R622" s="1"/>
  <c r="I625"/>
  <c r="J624"/>
  <c r="I628" i="192"/>
  <c r="J627"/>
  <c r="K623"/>
  <c r="L622"/>
  <c r="T622"/>
  <c r="R622" s="1"/>
  <c r="K641" i="143"/>
  <c r="T640"/>
  <c r="R640" s="1"/>
  <c r="L640"/>
  <c r="I620"/>
  <c r="J619"/>
  <c r="K631" i="197" l="1"/>
  <c r="T630"/>
  <c r="R630" s="1"/>
  <c r="L630"/>
  <c r="I628"/>
  <c r="J627"/>
  <c r="I626" i="196"/>
  <c r="J625"/>
  <c r="L623"/>
  <c r="T623"/>
  <c r="R623" s="1"/>
  <c r="K624"/>
  <c r="L622" i="195"/>
  <c r="T622"/>
  <c r="R622" s="1"/>
  <c r="K623"/>
  <c r="I625"/>
  <c r="J624"/>
  <c r="I625" i="194"/>
  <c r="J624"/>
  <c r="T622"/>
  <c r="R622" s="1"/>
  <c r="L622"/>
  <c r="K623"/>
  <c r="I626" i="193"/>
  <c r="J625"/>
  <c r="T623"/>
  <c r="R623" s="1"/>
  <c r="K624"/>
  <c r="L623"/>
  <c r="I629" i="192"/>
  <c r="J628"/>
  <c r="T623"/>
  <c r="R623" s="1"/>
  <c r="L623"/>
  <c r="K624"/>
  <c r="T641" i="143"/>
  <c r="R641" s="1"/>
  <c r="L641"/>
  <c r="K642"/>
  <c r="J620"/>
  <c r="I621"/>
  <c r="J628" i="197" l="1"/>
  <c r="I629"/>
  <c r="T631"/>
  <c r="R631" s="1"/>
  <c r="K632"/>
  <c r="L631"/>
  <c r="T624" i="196"/>
  <c r="R624" s="1"/>
  <c r="K625"/>
  <c r="L624"/>
  <c r="J626"/>
  <c r="I627"/>
  <c r="T623" i="195"/>
  <c r="R623" s="1"/>
  <c r="L623"/>
  <c r="K624"/>
  <c r="J625"/>
  <c r="I626"/>
  <c r="K624" i="194"/>
  <c r="L623"/>
  <c r="T623"/>
  <c r="R623" s="1"/>
  <c r="J625"/>
  <c r="I626"/>
  <c r="K625" i="193"/>
  <c r="L624"/>
  <c r="T624"/>
  <c r="R624" s="1"/>
  <c r="I627"/>
  <c r="J626"/>
  <c r="I630" i="192"/>
  <c r="J629"/>
  <c r="K625"/>
  <c r="L624"/>
  <c r="T624"/>
  <c r="R624" s="1"/>
  <c r="L642" i="143"/>
  <c r="K643"/>
  <c r="T642"/>
  <c r="R642" s="1"/>
  <c r="I622"/>
  <c r="J621"/>
  <c r="I630" i="197" l="1"/>
  <c r="J629"/>
  <c r="K633"/>
  <c r="T632"/>
  <c r="R632" s="1"/>
  <c r="L632"/>
  <c r="I628" i="196"/>
  <c r="J627"/>
  <c r="L625"/>
  <c r="T625"/>
  <c r="R625" s="1"/>
  <c r="K626"/>
  <c r="L624" i="195"/>
  <c r="T624"/>
  <c r="R624" s="1"/>
  <c r="K625"/>
  <c r="I627"/>
  <c r="J626"/>
  <c r="J626" i="194"/>
  <c r="I627"/>
  <c r="T624"/>
  <c r="R624" s="1"/>
  <c r="K625"/>
  <c r="L624"/>
  <c r="I628" i="193"/>
  <c r="J627"/>
  <c r="T625"/>
  <c r="R625" s="1"/>
  <c r="K626"/>
  <c r="L625"/>
  <c r="J630" i="192"/>
  <c r="I631"/>
  <c r="T625"/>
  <c r="R625" s="1"/>
  <c r="K626"/>
  <c r="L625"/>
  <c r="K644" i="143"/>
  <c r="L643"/>
  <c r="T643"/>
  <c r="R643" s="1"/>
  <c r="I623"/>
  <c r="J622"/>
  <c r="T633" i="197" l="1"/>
  <c r="R633" s="1"/>
  <c r="K634"/>
  <c r="L633"/>
  <c r="J630"/>
  <c r="I631"/>
  <c r="T626" i="196"/>
  <c r="R626" s="1"/>
  <c r="K627"/>
  <c r="L626"/>
  <c r="J628"/>
  <c r="I629"/>
  <c r="T625" i="195"/>
  <c r="R625" s="1"/>
  <c r="K626"/>
  <c r="L625"/>
  <c r="J627"/>
  <c r="I628"/>
  <c r="L625" i="194"/>
  <c r="T625"/>
  <c r="R625" s="1"/>
  <c r="K626"/>
  <c r="J627"/>
  <c r="I628"/>
  <c r="K627" i="193"/>
  <c r="L626"/>
  <c r="T626"/>
  <c r="R626" s="1"/>
  <c r="I629"/>
  <c r="J628"/>
  <c r="I632" i="192"/>
  <c r="J631"/>
  <c r="K627"/>
  <c r="L626"/>
  <c r="T626"/>
  <c r="R626" s="1"/>
  <c r="T644" i="143"/>
  <c r="R644" s="1"/>
  <c r="L644"/>
  <c r="K645"/>
  <c r="I624"/>
  <c r="J623"/>
  <c r="T634" i="197" l="1"/>
  <c r="R634" s="1"/>
  <c r="K635"/>
  <c r="L634"/>
  <c r="I632"/>
  <c r="J631"/>
  <c r="I630" i="196"/>
  <c r="J629"/>
  <c r="L627"/>
  <c r="T627"/>
  <c r="R627" s="1"/>
  <c r="K628"/>
  <c r="I629" i="195"/>
  <c r="J628"/>
  <c r="L626"/>
  <c r="K627"/>
  <c r="T626"/>
  <c r="R626" s="1"/>
  <c r="T626" i="194"/>
  <c r="R626" s="1"/>
  <c r="K627"/>
  <c r="L626"/>
  <c r="J628"/>
  <c r="I629"/>
  <c r="I630" i="193"/>
  <c r="J629"/>
  <c r="T627"/>
  <c r="R627" s="1"/>
  <c r="K628"/>
  <c r="L627"/>
  <c r="T627" i="192"/>
  <c r="R627" s="1"/>
  <c r="L627"/>
  <c r="K628"/>
  <c r="I633"/>
  <c r="J632"/>
  <c r="L645" i="143"/>
  <c r="T645"/>
  <c r="R645" s="1"/>
  <c r="K646"/>
  <c r="I625"/>
  <c r="J624"/>
  <c r="I633" i="197" l="1"/>
  <c r="J632"/>
  <c r="T635"/>
  <c r="R635" s="1"/>
  <c r="K636"/>
  <c r="L635"/>
  <c r="T628" i="196"/>
  <c r="R628" s="1"/>
  <c r="K629"/>
  <c r="L628"/>
  <c r="J630"/>
  <c r="I631"/>
  <c r="T627" i="195"/>
  <c r="R627" s="1"/>
  <c r="K628"/>
  <c r="L627"/>
  <c r="J629"/>
  <c r="I630"/>
  <c r="L627" i="194"/>
  <c r="K628"/>
  <c r="T627"/>
  <c r="R627" s="1"/>
  <c r="I630"/>
  <c r="J629"/>
  <c r="K629" i="193"/>
  <c r="L628"/>
  <c r="T628"/>
  <c r="R628" s="1"/>
  <c r="I631"/>
  <c r="J630"/>
  <c r="K629" i="192"/>
  <c r="L628"/>
  <c r="T628"/>
  <c r="R628" s="1"/>
  <c r="I634"/>
  <c r="J633"/>
  <c r="L646" i="143"/>
  <c r="K647"/>
  <c r="T646"/>
  <c r="R646" s="1"/>
  <c r="J625"/>
  <c r="I626"/>
  <c r="K637" i="197" l="1"/>
  <c r="T636"/>
  <c r="R636" s="1"/>
  <c r="L636"/>
  <c r="I634"/>
  <c r="J633"/>
  <c r="I632" i="196"/>
  <c r="J631"/>
  <c r="L629"/>
  <c r="T629"/>
  <c r="R629" s="1"/>
  <c r="K630"/>
  <c r="I631" i="195"/>
  <c r="J630"/>
  <c r="L628"/>
  <c r="K629"/>
  <c r="T628"/>
  <c r="R628" s="1"/>
  <c r="T628" i="194"/>
  <c r="R628" s="1"/>
  <c r="K629"/>
  <c r="L628"/>
  <c r="J630"/>
  <c r="I631"/>
  <c r="J631" i="193"/>
  <c r="I632"/>
  <c r="T629"/>
  <c r="R629" s="1"/>
  <c r="K630"/>
  <c r="L629"/>
  <c r="T629" i="192"/>
  <c r="R629" s="1"/>
  <c r="K630"/>
  <c r="L629"/>
  <c r="J634"/>
  <c r="I635"/>
  <c r="K648" i="143"/>
  <c r="T647"/>
  <c r="R647" s="1"/>
  <c r="L647"/>
  <c r="I627"/>
  <c r="J626"/>
  <c r="J634" i="197" l="1"/>
  <c r="I635"/>
  <c r="K638"/>
  <c r="T637"/>
  <c r="R637" s="1"/>
  <c r="L637"/>
  <c r="T630" i="196"/>
  <c r="R630" s="1"/>
  <c r="K631"/>
  <c r="L630"/>
  <c r="J632"/>
  <c r="I633"/>
  <c r="T629" i="195"/>
  <c r="R629" s="1"/>
  <c r="K630"/>
  <c r="L629"/>
  <c r="J631"/>
  <c r="I632"/>
  <c r="I632" i="194"/>
  <c r="J631"/>
  <c r="L629"/>
  <c r="K630"/>
  <c r="T629"/>
  <c r="R629" s="1"/>
  <c r="K631" i="193"/>
  <c r="L630"/>
  <c r="T630"/>
  <c r="R630" s="1"/>
  <c r="J632"/>
  <c r="I633"/>
  <c r="K631" i="192"/>
  <c r="L630"/>
  <c r="T630"/>
  <c r="R630" s="1"/>
  <c r="I636"/>
  <c r="J635"/>
  <c r="T648" i="143"/>
  <c r="R648" s="1"/>
  <c r="K649"/>
  <c r="L648"/>
  <c r="I628"/>
  <c r="J627"/>
  <c r="K639" i="197" l="1"/>
  <c r="T638"/>
  <c r="R638" s="1"/>
  <c r="L638"/>
  <c r="I636"/>
  <c r="J635"/>
  <c r="I634" i="196"/>
  <c r="J633"/>
  <c r="L631"/>
  <c r="T631"/>
  <c r="R631" s="1"/>
  <c r="K632"/>
  <c r="J632" i="195"/>
  <c r="I633"/>
  <c r="L630"/>
  <c r="T630"/>
  <c r="R630" s="1"/>
  <c r="K631"/>
  <c r="T630" i="194"/>
  <c r="R630" s="1"/>
  <c r="L630"/>
  <c r="K631"/>
  <c r="J632"/>
  <c r="I633"/>
  <c r="J633" i="193"/>
  <c r="I634"/>
  <c r="L631"/>
  <c r="T631"/>
  <c r="R631" s="1"/>
  <c r="K632"/>
  <c r="I637" i="192"/>
  <c r="J636"/>
  <c r="T631"/>
  <c r="R631" s="1"/>
  <c r="L631"/>
  <c r="K632"/>
  <c r="L649" i="143"/>
  <c r="T649"/>
  <c r="R649" s="1"/>
  <c r="K650"/>
  <c r="J628"/>
  <c r="I629"/>
  <c r="J636" i="197" l="1"/>
  <c r="I637"/>
  <c r="T639"/>
  <c r="R639" s="1"/>
  <c r="K640"/>
  <c r="L639"/>
  <c r="T632" i="196"/>
  <c r="R632" s="1"/>
  <c r="K633"/>
  <c r="L632"/>
  <c r="J634"/>
  <c r="I635"/>
  <c r="T631" i="195"/>
  <c r="R631" s="1"/>
  <c r="K632"/>
  <c r="L631"/>
  <c r="J633"/>
  <c r="I634"/>
  <c r="L631" i="194"/>
  <c r="T631"/>
  <c r="R631" s="1"/>
  <c r="K632"/>
  <c r="I634"/>
  <c r="J633"/>
  <c r="T632" i="193"/>
  <c r="R632" s="1"/>
  <c r="L632"/>
  <c r="K633"/>
  <c r="J634"/>
  <c r="I635"/>
  <c r="K633" i="192"/>
  <c r="L632"/>
  <c r="T632"/>
  <c r="R632" s="1"/>
  <c r="I638"/>
  <c r="J637"/>
  <c r="L650" i="143"/>
  <c r="K651"/>
  <c r="T650"/>
  <c r="R650" s="1"/>
  <c r="I630"/>
  <c r="J629"/>
  <c r="I638" i="197" l="1"/>
  <c r="J637"/>
  <c r="K641"/>
  <c r="T640"/>
  <c r="R640" s="1"/>
  <c r="L640"/>
  <c r="I636" i="196"/>
  <c r="J635"/>
  <c r="L633"/>
  <c r="T633"/>
  <c r="R633" s="1"/>
  <c r="K634"/>
  <c r="L632" i="195"/>
  <c r="T632"/>
  <c r="R632" s="1"/>
  <c r="K633"/>
  <c r="J634"/>
  <c r="I635"/>
  <c r="T632" i="194"/>
  <c r="R632" s="1"/>
  <c r="L632"/>
  <c r="K633"/>
  <c r="J634"/>
  <c r="I635"/>
  <c r="L633" i="193"/>
  <c r="T633"/>
  <c r="R633" s="1"/>
  <c r="K634"/>
  <c r="J635"/>
  <c r="I636"/>
  <c r="J638" i="192"/>
  <c r="I639"/>
  <c r="T633"/>
  <c r="R633" s="1"/>
  <c r="K634"/>
  <c r="L633"/>
  <c r="T651" i="143"/>
  <c r="R651" s="1"/>
  <c r="K652"/>
  <c r="L651"/>
  <c r="I631"/>
  <c r="J630"/>
  <c r="J638" i="197" l="1"/>
  <c r="I639"/>
  <c r="T641"/>
  <c r="R641" s="1"/>
  <c r="K642"/>
  <c r="L641"/>
  <c r="T634" i="196"/>
  <c r="R634" s="1"/>
  <c r="K635"/>
  <c r="L634"/>
  <c r="J636"/>
  <c r="I637"/>
  <c r="J635" i="195"/>
  <c r="I636"/>
  <c r="T633"/>
  <c r="R633" s="1"/>
  <c r="K634"/>
  <c r="L633"/>
  <c r="L633" i="194"/>
  <c r="T633"/>
  <c r="R633" s="1"/>
  <c r="K634"/>
  <c r="I636"/>
  <c r="J635"/>
  <c r="T634" i="193"/>
  <c r="R634" s="1"/>
  <c r="L634"/>
  <c r="K635"/>
  <c r="J636"/>
  <c r="I637"/>
  <c r="K635" i="192"/>
  <c r="L634"/>
  <c r="T634"/>
  <c r="R634" s="1"/>
  <c r="I640"/>
  <c r="J639"/>
  <c r="T652" i="143"/>
  <c r="R652" s="1"/>
  <c r="L652"/>
  <c r="K653"/>
  <c r="J631"/>
  <c r="I632"/>
  <c r="I640" i="197" l="1"/>
  <c r="J639"/>
  <c r="K643"/>
  <c r="T642"/>
  <c r="R642" s="1"/>
  <c r="L642"/>
  <c r="I638" i="196"/>
  <c r="J637"/>
  <c r="L635"/>
  <c r="T635"/>
  <c r="R635" s="1"/>
  <c r="K636"/>
  <c r="L634" i="195"/>
  <c r="K635"/>
  <c r="T634"/>
  <c r="R634" s="1"/>
  <c r="I637"/>
  <c r="J636"/>
  <c r="T634" i="194"/>
  <c r="R634" s="1"/>
  <c r="K635"/>
  <c r="L634"/>
  <c r="J636"/>
  <c r="I637"/>
  <c r="L635" i="193"/>
  <c r="T635"/>
  <c r="R635" s="1"/>
  <c r="K636"/>
  <c r="J637"/>
  <c r="I638"/>
  <c r="T635" i="192"/>
  <c r="R635" s="1"/>
  <c r="L635"/>
  <c r="K636"/>
  <c r="I641"/>
  <c r="J640"/>
  <c r="T653" i="143"/>
  <c r="R653" s="1"/>
  <c r="L653"/>
  <c r="K654"/>
  <c r="I633"/>
  <c r="J632"/>
  <c r="I641" i="197" l="1"/>
  <c r="J640"/>
  <c r="T643"/>
  <c r="R643" s="1"/>
  <c r="K644"/>
  <c r="L643"/>
  <c r="T636" i="196"/>
  <c r="R636" s="1"/>
  <c r="K637"/>
  <c r="L636"/>
  <c r="J638"/>
  <c r="I639"/>
  <c r="T635" i="195"/>
  <c r="R635" s="1"/>
  <c r="K636"/>
  <c r="L635"/>
  <c r="J637"/>
  <c r="I638"/>
  <c r="L635" i="194"/>
  <c r="K636"/>
  <c r="T635"/>
  <c r="R635" s="1"/>
  <c r="I638"/>
  <c r="J637"/>
  <c r="T636" i="193"/>
  <c r="R636" s="1"/>
  <c r="L636"/>
  <c r="K637"/>
  <c r="J638"/>
  <c r="I639"/>
  <c r="K637" i="192"/>
  <c r="L636"/>
  <c r="T636"/>
  <c r="R636" s="1"/>
  <c r="I642"/>
  <c r="J641"/>
  <c r="K655" i="143"/>
  <c r="T654"/>
  <c r="R654" s="1"/>
  <c r="L654"/>
  <c r="I634"/>
  <c r="J633"/>
  <c r="T644" i="197" l="1"/>
  <c r="R644" s="1"/>
  <c r="K645"/>
  <c r="L644"/>
  <c r="I642"/>
  <c r="J641"/>
  <c r="I640" i="196"/>
  <c r="J639"/>
  <c r="L637"/>
  <c r="T637"/>
  <c r="R637" s="1"/>
  <c r="K638"/>
  <c r="I639" i="195"/>
  <c r="J638"/>
  <c r="L636"/>
  <c r="K637"/>
  <c r="T636"/>
  <c r="R636" s="1"/>
  <c r="T636" i="194"/>
  <c r="R636" s="1"/>
  <c r="K637"/>
  <c r="L636"/>
  <c r="J638"/>
  <c r="I639"/>
  <c r="L637" i="193"/>
  <c r="T637"/>
  <c r="R637" s="1"/>
  <c r="K638"/>
  <c r="J639"/>
  <c r="I640"/>
  <c r="T637" i="192"/>
  <c r="R637" s="1"/>
  <c r="K638"/>
  <c r="L637"/>
  <c r="J642"/>
  <c r="I643"/>
  <c r="L655" i="143"/>
  <c r="K656"/>
  <c r="T655"/>
  <c r="R655" s="1"/>
  <c r="J634"/>
  <c r="I635"/>
  <c r="I643" i="197" l="1"/>
  <c r="J642"/>
  <c r="T645"/>
  <c r="R645" s="1"/>
  <c r="K646"/>
  <c r="L645"/>
  <c r="T638" i="196"/>
  <c r="R638" s="1"/>
  <c r="K639"/>
  <c r="L638"/>
  <c r="J640"/>
  <c r="I641"/>
  <c r="T637" i="195"/>
  <c r="R637" s="1"/>
  <c r="L637"/>
  <c r="K638"/>
  <c r="J639"/>
  <c r="I640"/>
  <c r="I640" i="194"/>
  <c r="J639"/>
  <c r="L637"/>
  <c r="K638"/>
  <c r="T637"/>
  <c r="R637" s="1"/>
  <c r="T638" i="193"/>
  <c r="R638" s="1"/>
  <c r="L638"/>
  <c r="K639"/>
  <c r="J640"/>
  <c r="I641"/>
  <c r="I644" i="192"/>
  <c r="J643"/>
  <c r="K639"/>
  <c r="L638"/>
  <c r="T638"/>
  <c r="R638" s="1"/>
  <c r="L656" i="143"/>
  <c r="T656"/>
  <c r="R656" s="1"/>
  <c r="K657"/>
  <c r="I636"/>
  <c r="J635"/>
  <c r="K647" i="197" l="1"/>
  <c r="T646"/>
  <c r="R646" s="1"/>
  <c r="L646"/>
  <c r="I644"/>
  <c r="J643"/>
  <c r="I642" i="196"/>
  <c r="J641"/>
  <c r="L639"/>
  <c r="T639"/>
  <c r="R639" s="1"/>
  <c r="K640"/>
  <c r="L638" i="195"/>
  <c r="T638"/>
  <c r="R638" s="1"/>
  <c r="K639"/>
  <c r="I641"/>
  <c r="J640"/>
  <c r="J640" i="194"/>
  <c r="I641"/>
  <c r="T638"/>
  <c r="R638" s="1"/>
  <c r="K639"/>
  <c r="L638"/>
  <c r="L639" i="193"/>
  <c r="T639"/>
  <c r="R639" s="1"/>
  <c r="K640"/>
  <c r="J641"/>
  <c r="I642"/>
  <c r="I645" i="192"/>
  <c r="J644"/>
  <c r="T639"/>
  <c r="R639" s="1"/>
  <c r="L639"/>
  <c r="K640"/>
  <c r="K658" i="143"/>
  <c r="T657"/>
  <c r="R657" s="1"/>
  <c r="L657"/>
  <c r="J636"/>
  <c r="I637"/>
  <c r="I645" i="197" l="1"/>
  <c r="J644"/>
  <c r="T647"/>
  <c r="R647" s="1"/>
  <c r="K648"/>
  <c r="L647"/>
  <c r="T640" i="196"/>
  <c r="R640" s="1"/>
  <c r="K641"/>
  <c r="L640"/>
  <c r="J642"/>
  <c r="I643"/>
  <c r="T639" i="195"/>
  <c r="R639" s="1"/>
  <c r="L639"/>
  <c r="K640"/>
  <c r="J641"/>
  <c r="I642"/>
  <c r="J641" i="194"/>
  <c r="I642"/>
  <c r="L639"/>
  <c r="T639"/>
  <c r="R639" s="1"/>
  <c r="K640"/>
  <c r="T640" i="193"/>
  <c r="R640" s="1"/>
  <c r="L640"/>
  <c r="K641"/>
  <c r="J642"/>
  <c r="I643"/>
  <c r="I646" i="192"/>
  <c r="J645"/>
  <c r="K641"/>
  <c r="L640"/>
  <c r="T640"/>
  <c r="R640" s="1"/>
  <c r="K659" i="143"/>
  <c r="T658"/>
  <c r="R658" s="1"/>
  <c r="L658"/>
  <c r="J637"/>
  <c r="I638"/>
  <c r="K649" i="197" l="1"/>
  <c r="T648"/>
  <c r="R648" s="1"/>
  <c r="L648"/>
  <c r="I646"/>
  <c r="J645"/>
  <c r="I644" i="196"/>
  <c r="J643"/>
  <c r="L641"/>
  <c r="T641"/>
  <c r="R641" s="1"/>
  <c r="K642"/>
  <c r="L640" i="195"/>
  <c r="T640"/>
  <c r="R640" s="1"/>
  <c r="K641"/>
  <c r="I643"/>
  <c r="J642"/>
  <c r="J642" i="194"/>
  <c r="I643"/>
  <c r="T640"/>
  <c r="R640" s="1"/>
  <c r="K641"/>
  <c r="L640"/>
  <c r="L641" i="193"/>
  <c r="T641"/>
  <c r="R641" s="1"/>
  <c r="K642"/>
  <c r="J643"/>
  <c r="I644"/>
  <c r="J646" i="192"/>
  <c r="I647"/>
  <c r="T641"/>
  <c r="R641" s="1"/>
  <c r="K642"/>
  <c r="L641"/>
  <c r="K660" i="143"/>
  <c r="L659"/>
  <c r="T659"/>
  <c r="R659" s="1"/>
  <c r="J638"/>
  <c r="I639"/>
  <c r="J646" i="197" l="1"/>
  <c r="I647"/>
  <c r="K650"/>
  <c r="T649"/>
  <c r="R649" s="1"/>
  <c r="L649"/>
  <c r="T642" i="196"/>
  <c r="R642" s="1"/>
  <c r="K643"/>
  <c r="L642"/>
  <c r="J644"/>
  <c r="I645"/>
  <c r="T641" i="195"/>
  <c r="R641" s="1"/>
  <c r="K642"/>
  <c r="L641"/>
  <c r="J643"/>
  <c r="I644"/>
  <c r="J643" i="194"/>
  <c r="I644"/>
  <c r="L641"/>
  <c r="T641"/>
  <c r="R641" s="1"/>
  <c r="K642"/>
  <c r="T642" i="193"/>
  <c r="R642" s="1"/>
  <c r="L642"/>
  <c r="K643"/>
  <c r="J644"/>
  <c r="I645"/>
  <c r="K643" i="192"/>
  <c r="L642"/>
  <c r="T642"/>
  <c r="R642" s="1"/>
  <c r="I648"/>
  <c r="J647"/>
  <c r="L660" i="143"/>
  <c r="T660"/>
  <c r="R660" s="1"/>
  <c r="K661"/>
  <c r="J639"/>
  <c r="I640"/>
  <c r="T650" i="197" l="1"/>
  <c r="R650" s="1"/>
  <c r="K651"/>
  <c r="L650"/>
  <c r="I648"/>
  <c r="J647"/>
  <c r="I646" i="196"/>
  <c r="J645"/>
  <c r="L643"/>
  <c r="T643"/>
  <c r="R643" s="1"/>
  <c r="K644"/>
  <c r="I645" i="195"/>
  <c r="J644"/>
  <c r="L642"/>
  <c r="K643"/>
  <c r="T642"/>
  <c r="R642" s="1"/>
  <c r="T642" i="194"/>
  <c r="R642" s="1"/>
  <c r="K643"/>
  <c r="L642"/>
  <c r="J644"/>
  <c r="I645"/>
  <c r="L643" i="193"/>
  <c r="T643"/>
  <c r="R643" s="1"/>
  <c r="K644"/>
  <c r="J645"/>
  <c r="I646"/>
  <c r="I649" i="192"/>
  <c r="J648"/>
  <c r="T643"/>
  <c r="R643" s="1"/>
  <c r="L643"/>
  <c r="K644"/>
  <c r="L661" i="143"/>
  <c r="T661"/>
  <c r="R661" s="1"/>
  <c r="K662"/>
  <c r="I641"/>
  <c r="J640"/>
  <c r="T651" i="197" l="1"/>
  <c r="R651" s="1"/>
  <c r="K652"/>
  <c r="L651"/>
  <c r="I649"/>
  <c r="J648"/>
  <c r="T644" i="196"/>
  <c r="R644" s="1"/>
  <c r="K645"/>
  <c r="L644"/>
  <c r="J646"/>
  <c r="I647"/>
  <c r="T643" i="195"/>
  <c r="R643" s="1"/>
  <c r="K644"/>
  <c r="L643"/>
  <c r="J645"/>
  <c r="I646"/>
  <c r="L643" i="194"/>
  <c r="K644"/>
  <c r="T643"/>
  <c r="R643" s="1"/>
  <c r="I646"/>
  <c r="J645"/>
  <c r="T644" i="193"/>
  <c r="R644" s="1"/>
  <c r="L644"/>
  <c r="K645"/>
  <c r="J646"/>
  <c r="I647"/>
  <c r="K645" i="192"/>
  <c r="L644"/>
  <c r="T644"/>
  <c r="R644" s="1"/>
  <c r="I650"/>
  <c r="J649"/>
  <c r="K663" i="143"/>
  <c r="T662"/>
  <c r="R662" s="1"/>
  <c r="L662"/>
  <c r="I642"/>
  <c r="J641"/>
  <c r="K653" i="197" l="1"/>
  <c r="T652"/>
  <c r="R652" s="1"/>
  <c r="L652"/>
  <c r="I650"/>
  <c r="J649"/>
  <c r="I648" i="196"/>
  <c r="J647"/>
  <c r="L645"/>
  <c r="T645"/>
  <c r="R645" s="1"/>
  <c r="K646"/>
  <c r="I647" i="195"/>
  <c r="J646"/>
  <c r="L644"/>
  <c r="K645"/>
  <c r="T644"/>
  <c r="R644" s="1"/>
  <c r="T644" i="194"/>
  <c r="R644" s="1"/>
  <c r="K645"/>
  <c r="L644"/>
  <c r="J646"/>
  <c r="I647"/>
  <c r="L645" i="193"/>
  <c r="T645"/>
  <c r="R645" s="1"/>
  <c r="K646"/>
  <c r="J647"/>
  <c r="I648"/>
  <c r="J650" i="192"/>
  <c r="I651"/>
  <c r="T645"/>
  <c r="R645" s="1"/>
  <c r="K646"/>
  <c r="L645"/>
  <c r="T663" i="143"/>
  <c r="R663" s="1"/>
  <c r="K664"/>
  <c r="L663"/>
  <c r="I643"/>
  <c r="J642"/>
  <c r="I651" i="197" l="1"/>
  <c r="J650"/>
  <c r="T653"/>
  <c r="R653" s="1"/>
  <c r="K654"/>
  <c r="L653"/>
  <c r="T646" i="196"/>
  <c r="R646" s="1"/>
  <c r="K647"/>
  <c r="L646"/>
  <c r="J648"/>
  <c r="I649"/>
  <c r="T645" i="195"/>
  <c r="R645" s="1"/>
  <c r="K646"/>
  <c r="L645"/>
  <c r="J647"/>
  <c r="I648"/>
  <c r="I648" i="194"/>
  <c r="J647"/>
  <c r="L645"/>
  <c r="K646"/>
  <c r="T645"/>
  <c r="R645" s="1"/>
  <c r="T646" i="193"/>
  <c r="R646" s="1"/>
  <c r="L646"/>
  <c r="K647"/>
  <c r="J648"/>
  <c r="I649"/>
  <c r="K647" i="192"/>
  <c r="L646"/>
  <c r="T646"/>
  <c r="R646" s="1"/>
  <c r="I652"/>
  <c r="J651"/>
  <c r="K665" i="143"/>
  <c r="T664"/>
  <c r="R664" s="1"/>
  <c r="L664"/>
  <c r="I644"/>
  <c r="J643"/>
  <c r="T654" i="197" l="1"/>
  <c r="R654" s="1"/>
  <c r="K655"/>
  <c r="L654"/>
  <c r="I652"/>
  <c r="J651"/>
  <c r="I650" i="196"/>
  <c r="J649"/>
  <c r="L647"/>
  <c r="T647"/>
  <c r="R647" s="1"/>
  <c r="K648"/>
  <c r="J648" i="195"/>
  <c r="I649"/>
  <c r="L646"/>
  <c r="T646"/>
  <c r="R646" s="1"/>
  <c r="K647"/>
  <c r="T646" i="194"/>
  <c r="R646" s="1"/>
  <c r="L646"/>
  <c r="K647"/>
  <c r="J648"/>
  <c r="I649"/>
  <c r="L647" i="193"/>
  <c r="T647"/>
  <c r="R647" s="1"/>
  <c r="K648"/>
  <c r="J649"/>
  <c r="I650"/>
  <c r="I653" i="192"/>
  <c r="J652"/>
  <c r="T647"/>
  <c r="R647" s="1"/>
  <c r="L647"/>
  <c r="K648"/>
  <c r="T665" i="143"/>
  <c r="R665" s="1"/>
  <c r="K666"/>
  <c r="L665"/>
  <c r="I645"/>
  <c r="J644"/>
  <c r="T655" i="197" l="1"/>
  <c r="R655" s="1"/>
  <c r="K656"/>
  <c r="L655"/>
  <c r="J652"/>
  <c r="I653"/>
  <c r="T648" i="196"/>
  <c r="R648" s="1"/>
  <c r="K649"/>
  <c r="L648"/>
  <c r="J650"/>
  <c r="I651"/>
  <c r="T647" i="195"/>
  <c r="R647" s="1"/>
  <c r="K648"/>
  <c r="L647"/>
  <c r="J649"/>
  <c r="I650"/>
  <c r="I650" i="194"/>
  <c r="J649"/>
  <c r="L647"/>
  <c r="T647"/>
  <c r="R647" s="1"/>
  <c r="K648"/>
  <c r="T648" i="193"/>
  <c r="R648" s="1"/>
  <c r="L648"/>
  <c r="K649"/>
  <c r="J650"/>
  <c r="I651"/>
  <c r="K649" i="192"/>
  <c r="L648"/>
  <c r="T648"/>
  <c r="R648" s="1"/>
  <c r="I654"/>
  <c r="J653"/>
  <c r="T666" i="143"/>
  <c r="R666" s="1"/>
  <c r="L666"/>
  <c r="K667"/>
  <c r="J645"/>
  <c r="I646"/>
  <c r="J653" i="197" l="1"/>
  <c r="I654"/>
  <c r="T656"/>
  <c r="R656" s="1"/>
  <c r="K657"/>
  <c r="L656"/>
  <c r="I652" i="196"/>
  <c r="J651"/>
  <c r="L649"/>
  <c r="K650"/>
  <c r="T649"/>
  <c r="R649" s="1"/>
  <c r="L648" i="195"/>
  <c r="T648"/>
  <c r="R648" s="1"/>
  <c r="K649"/>
  <c r="J650"/>
  <c r="I651"/>
  <c r="T648" i="194"/>
  <c r="R648" s="1"/>
  <c r="L648"/>
  <c r="K649"/>
  <c r="J650"/>
  <c r="I651"/>
  <c r="L649" i="193"/>
  <c r="T649"/>
  <c r="R649" s="1"/>
  <c r="K650"/>
  <c r="J651"/>
  <c r="I652"/>
  <c r="J654" i="192"/>
  <c r="I655"/>
  <c r="T649"/>
  <c r="R649" s="1"/>
  <c r="K650"/>
  <c r="L649"/>
  <c r="K668" i="143"/>
  <c r="T667"/>
  <c r="R667" s="1"/>
  <c r="L667"/>
  <c r="I647"/>
  <c r="J646"/>
  <c r="I655" i="197" l="1"/>
  <c r="J654"/>
  <c r="T657"/>
  <c r="R657"/>
  <c r="K658"/>
  <c r="L657"/>
  <c r="T650" i="196"/>
  <c r="R650" s="1"/>
  <c r="K651"/>
  <c r="L650"/>
  <c r="J652"/>
  <c r="I653"/>
  <c r="T649" i="195"/>
  <c r="R649" s="1"/>
  <c r="K650"/>
  <c r="L649"/>
  <c r="J651"/>
  <c r="I652"/>
  <c r="L649" i="194"/>
  <c r="T649"/>
  <c r="R649" s="1"/>
  <c r="K650"/>
  <c r="I652"/>
  <c r="J651"/>
  <c r="T650" i="193"/>
  <c r="R650" s="1"/>
  <c r="L650"/>
  <c r="K651"/>
  <c r="J652"/>
  <c r="I653"/>
  <c r="K651" i="192"/>
  <c r="L650"/>
  <c r="T650"/>
  <c r="R650" s="1"/>
  <c r="I656"/>
  <c r="J655"/>
  <c r="T668" i="143"/>
  <c r="R668" s="1"/>
  <c r="L668"/>
  <c r="K669"/>
  <c r="I648"/>
  <c r="J647"/>
  <c r="K659" i="197" l="1"/>
  <c r="T658"/>
  <c r="R658" s="1"/>
  <c r="L658"/>
  <c r="I656"/>
  <c r="J655"/>
  <c r="I654" i="196"/>
  <c r="J653"/>
  <c r="L651"/>
  <c r="K652"/>
  <c r="T651"/>
  <c r="R651" s="1"/>
  <c r="I653" i="195"/>
  <c r="J652"/>
  <c r="L650"/>
  <c r="K651"/>
  <c r="T650"/>
  <c r="R650" s="1"/>
  <c r="T650" i="194"/>
  <c r="R650" s="1"/>
  <c r="K651"/>
  <c r="L650"/>
  <c r="J652"/>
  <c r="I653"/>
  <c r="L651" i="193"/>
  <c r="T651"/>
  <c r="R651" s="1"/>
  <c r="K652"/>
  <c r="J653"/>
  <c r="I654"/>
  <c r="I657" i="192"/>
  <c r="J656"/>
  <c r="T651"/>
  <c r="R651" s="1"/>
  <c r="L651"/>
  <c r="K652"/>
  <c r="L669" i="143"/>
  <c r="T669"/>
  <c r="R669" s="1"/>
  <c r="K670"/>
  <c r="I649"/>
  <c r="J648"/>
  <c r="J656" i="197" l="1"/>
  <c r="I657"/>
  <c r="T659"/>
  <c r="R659" s="1"/>
  <c r="K660"/>
  <c r="L659"/>
  <c r="T652" i="196"/>
  <c r="R652" s="1"/>
  <c r="K653"/>
  <c r="L652"/>
  <c r="J654"/>
  <c r="I655"/>
  <c r="T651" i="195"/>
  <c r="R651" s="1"/>
  <c r="K652"/>
  <c r="L651"/>
  <c r="J653"/>
  <c r="I654"/>
  <c r="L651" i="194"/>
  <c r="K652"/>
  <c r="T651"/>
  <c r="R651" s="1"/>
  <c r="I654"/>
  <c r="J653"/>
  <c r="T652" i="193"/>
  <c r="R652" s="1"/>
  <c r="L652"/>
  <c r="K653"/>
  <c r="J654"/>
  <c r="I655"/>
  <c r="K653" i="192"/>
  <c r="L652"/>
  <c r="T652"/>
  <c r="R652" s="1"/>
  <c r="I658"/>
  <c r="J657"/>
  <c r="T670" i="143"/>
  <c r="R670" s="1"/>
  <c r="L670"/>
  <c r="K671"/>
  <c r="J649"/>
  <c r="I650"/>
  <c r="T660" i="197" l="1"/>
  <c r="R660" s="1"/>
  <c r="K661"/>
  <c r="L660"/>
  <c r="J657"/>
  <c r="I658"/>
  <c r="L653" i="196"/>
  <c r="T653"/>
  <c r="R653" s="1"/>
  <c r="K654"/>
  <c r="J655"/>
  <c r="I656"/>
  <c r="I655" i="195"/>
  <c r="J654"/>
  <c r="L652"/>
  <c r="K653"/>
  <c r="T652"/>
  <c r="R652" s="1"/>
  <c r="T652" i="194"/>
  <c r="R652" s="1"/>
  <c r="K653"/>
  <c r="L652"/>
  <c r="J654"/>
  <c r="I655"/>
  <c r="L653" i="193"/>
  <c r="T653"/>
  <c r="R653" s="1"/>
  <c r="K654"/>
  <c r="J655"/>
  <c r="I656"/>
  <c r="J658" i="192"/>
  <c r="I659"/>
  <c r="T653"/>
  <c r="R653" s="1"/>
  <c r="K654"/>
  <c r="L653"/>
  <c r="L671" i="143"/>
  <c r="K672"/>
  <c r="T671"/>
  <c r="R671" s="1"/>
  <c r="I651"/>
  <c r="J650"/>
  <c r="T661" i="197" l="1"/>
  <c r="R661" s="1"/>
  <c r="K662"/>
  <c r="L661"/>
  <c r="I659"/>
  <c r="J658"/>
  <c r="T654" i="196"/>
  <c r="R654" s="1"/>
  <c r="K655"/>
  <c r="L654"/>
  <c r="J656"/>
  <c r="I657"/>
  <c r="T653" i="195"/>
  <c r="R653" s="1"/>
  <c r="K654"/>
  <c r="L653"/>
  <c r="J655"/>
  <c r="I656"/>
  <c r="I656" i="194"/>
  <c r="J655"/>
  <c r="L653"/>
  <c r="K654"/>
  <c r="T653"/>
  <c r="R653" s="1"/>
  <c r="T654" i="193"/>
  <c r="R654" s="1"/>
  <c r="L654"/>
  <c r="K655"/>
  <c r="J656"/>
  <c r="I657"/>
  <c r="I660" i="192"/>
  <c r="J659"/>
  <c r="K655"/>
  <c r="L654"/>
  <c r="T654"/>
  <c r="R654" s="1"/>
  <c r="K673" i="143"/>
  <c r="L672"/>
  <c r="T672"/>
  <c r="R672" s="1"/>
  <c r="J651"/>
  <c r="I652"/>
  <c r="T662" i="197" l="1"/>
  <c r="R662" s="1"/>
  <c r="K663"/>
  <c r="L662"/>
  <c r="I660"/>
  <c r="J659"/>
  <c r="L655" i="196"/>
  <c r="T655"/>
  <c r="R655" s="1"/>
  <c r="K656"/>
  <c r="I658"/>
  <c r="J657"/>
  <c r="I657" i="195"/>
  <c r="J656"/>
  <c r="L654"/>
  <c r="K655"/>
  <c r="T654"/>
  <c r="R654" s="1"/>
  <c r="T654" i="194"/>
  <c r="R654" s="1"/>
  <c r="K655"/>
  <c r="L654"/>
  <c r="J656"/>
  <c r="I657"/>
  <c r="L655" i="193"/>
  <c r="T655"/>
  <c r="R655" s="1"/>
  <c r="K656"/>
  <c r="J657"/>
  <c r="I658"/>
  <c r="I661" i="192"/>
  <c r="J660"/>
  <c r="T655"/>
  <c r="R655" s="1"/>
  <c r="L655"/>
  <c r="K656"/>
  <c r="L673" i="143"/>
  <c r="K674"/>
  <c r="T673"/>
  <c r="R673" s="1"/>
  <c r="J652"/>
  <c r="I653"/>
  <c r="I661" i="197" l="1"/>
  <c r="J660"/>
  <c r="T663"/>
  <c r="R663" s="1"/>
  <c r="K664"/>
  <c r="L663"/>
  <c r="T656" i="196"/>
  <c r="R656" s="1"/>
  <c r="K657"/>
  <c r="L656"/>
  <c r="J658"/>
  <c r="I659"/>
  <c r="T655" i="195"/>
  <c r="R655" s="1"/>
  <c r="L655"/>
  <c r="K656"/>
  <c r="J657"/>
  <c r="I658"/>
  <c r="I658" i="194"/>
  <c r="J657"/>
  <c r="L655"/>
  <c r="T655"/>
  <c r="R655" s="1"/>
  <c r="K656"/>
  <c r="T656" i="193"/>
  <c r="R656" s="1"/>
  <c r="L656"/>
  <c r="K657"/>
  <c r="J658"/>
  <c r="I659"/>
  <c r="K657" i="192"/>
  <c r="L656"/>
  <c r="T656"/>
  <c r="R656" s="1"/>
  <c r="I662"/>
  <c r="J661"/>
  <c r="T674" i="143"/>
  <c r="R674" s="1"/>
  <c r="L674"/>
  <c r="K675"/>
  <c r="J653"/>
  <c r="I654"/>
  <c r="K665" i="197" l="1"/>
  <c r="T664"/>
  <c r="R664" s="1"/>
  <c r="L664"/>
  <c r="I662"/>
  <c r="J661"/>
  <c r="L657" i="196"/>
  <c r="K658"/>
  <c r="T657"/>
  <c r="R657" s="1"/>
  <c r="I660"/>
  <c r="J659"/>
  <c r="L656" i="195"/>
  <c r="T656"/>
  <c r="R656" s="1"/>
  <c r="K657"/>
  <c r="I659"/>
  <c r="J658"/>
  <c r="T656" i="194"/>
  <c r="R656" s="1"/>
  <c r="K657"/>
  <c r="L656"/>
  <c r="J658"/>
  <c r="I659"/>
  <c r="L657" i="193"/>
  <c r="T657"/>
  <c r="R657" s="1"/>
  <c r="K658"/>
  <c r="J659"/>
  <c r="I660"/>
  <c r="J662" i="192"/>
  <c r="I663"/>
  <c r="T657"/>
  <c r="R657" s="1"/>
  <c r="K658"/>
  <c r="L657"/>
  <c r="L675" i="143"/>
  <c r="T675"/>
  <c r="R675" s="1"/>
  <c r="K676"/>
  <c r="I655"/>
  <c r="J654"/>
  <c r="J662" i="197" l="1"/>
  <c r="I663"/>
  <c r="T665"/>
  <c r="R665" s="1"/>
  <c r="K666"/>
  <c r="L665"/>
  <c r="T658" i="196"/>
  <c r="R658" s="1"/>
  <c r="K659"/>
  <c r="L658"/>
  <c r="J660"/>
  <c r="I661"/>
  <c r="T657" i="195"/>
  <c r="R657" s="1"/>
  <c r="K658"/>
  <c r="L657"/>
  <c r="J659"/>
  <c r="I660"/>
  <c r="I660" i="194"/>
  <c r="J659"/>
  <c r="L657"/>
  <c r="K658"/>
  <c r="T657"/>
  <c r="R657" s="1"/>
  <c r="T658" i="193"/>
  <c r="R658" s="1"/>
  <c r="L658"/>
  <c r="K659"/>
  <c r="J660"/>
  <c r="I661"/>
  <c r="K659" i="192"/>
  <c r="L658"/>
  <c r="T658"/>
  <c r="R658" s="1"/>
  <c r="I664"/>
  <c r="J663"/>
  <c r="L676" i="143"/>
  <c r="K677"/>
  <c r="T676"/>
  <c r="R676" s="1"/>
  <c r="J655"/>
  <c r="I656"/>
  <c r="I664" i="197" l="1"/>
  <c r="J663"/>
  <c r="K667"/>
  <c r="T666"/>
  <c r="R666" s="1"/>
  <c r="L666"/>
  <c r="I662" i="196"/>
  <c r="J661"/>
  <c r="L659"/>
  <c r="K660"/>
  <c r="T659"/>
  <c r="R659" s="1"/>
  <c r="L658" i="195"/>
  <c r="K659"/>
  <c r="T658"/>
  <c r="R658" s="1"/>
  <c r="J660"/>
  <c r="I661"/>
  <c r="T658" i="194"/>
  <c r="R658" s="1"/>
  <c r="K659"/>
  <c r="L658"/>
  <c r="J660"/>
  <c r="I661"/>
  <c r="L659" i="193"/>
  <c r="T659"/>
  <c r="R659" s="1"/>
  <c r="K660"/>
  <c r="J661"/>
  <c r="I662"/>
  <c r="I665" i="192"/>
  <c r="J664"/>
  <c r="T659"/>
  <c r="R659" s="1"/>
  <c r="L659"/>
  <c r="K660"/>
  <c r="T677" i="143"/>
  <c r="R677" s="1"/>
  <c r="L677"/>
  <c r="K678"/>
  <c r="J656"/>
  <c r="I657"/>
  <c r="T667" i="197" l="1"/>
  <c r="R667" s="1"/>
  <c r="K668"/>
  <c r="L667"/>
  <c r="J664"/>
  <c r="I665"/>
  <c r="T660" i="196"/>
  <c r="R660" s="1"/>
  <c r="K661"/>
  <c r="L660"/>
  <c r="J662"/>
  <c r="I663"/>
  <c r="T659" i="195"/>
  <c r="R659" s="1"/>
  <c r="K660"/>
  <c r="L659"/>
  <c r="J661"/>
  <c r="I662"/>
  <c r="I662" i="194"/>
  <c r="J661"/>
  <c r="L659"/>
  <c r="T659"/>
  <c r="R659" s="1"/>
  <c r="K660"/>
  <c r="T660" i="193"/>
  <c r="R660" s="1"/>
  <c r="L660"/>
  <c r="K661"/>
  <c r="J662"/>
  <c r="I663"/>
  <c r="K661" i="192"/>
  <c r="L660"/>
  <c r="T660"/>
  <c r="R660" s="1"/>
  <c r="I666"/>
  <c r="J665"/>
  <c r="T678" i="143"/>
  <c r="R678" s="1"/>
  <c r="L678"/>
  <c r="K679"/>
  <c r="I658"/>
  <c r="J657"/>
  <c r="T668" i="197" l="1"/>
  <c r="R668" s="1"/>
  <c r="K669"/>
  <c r="L668"/>
  <c r="I666"/>
  <c r="J665"/>
  <c r="I664" i="196"/>
  <c r="J663"/>
  <c r="L661"/>
  <c r="K662"/>
  <c r="T661"/>
  <c r="R661" s="1"/>
  <c r="I663" i="195"/>
  <c r="J662"/>
  <c r="L660"/>
  <c r="K661"/>
  <c r="T660"/>
  <c r="R660" s="1"/>
  <c r="T660" i="194"/>
  <c r="R660" s="1"/>
  <c r="K661"/>
  <c r="L660"/>
  <c r="J662"/>
  <c r="I663"/>
  <c r="L661" i="193"/>
  <c r="T661"/>
  <c r="R661" s="1"/>
  <c r="K662"/>
  <c r="J663"/>
  <c r="I664"/>
  <c r="J666" i="192"/>
  <c r="I667"/>
  <c r="T661"/>
  <c r="R661" s="1"/>
  <c r="K662"/>
  <c r="L661"/>
  <c r="K680" i="143"/>
  <c r="T679"/>
  <c r="R679" s="1"/>
  <c r="L679"/>
  <c r="I659"/>
  <c r="J658"/>
  <c r="T669" i="197" l="1"/>
  <c r="R669" s="1"/>
  <c r="K670"/>
  <c r="L669"/>
  <c r="J666"/>
  <c r="I667"/>
  <c r="T662" i="196"/>
  <c r="R662" s="1"/>
  <c r="K663"/>
  <c r="L662"/>
  <c r="J664"/>
  <c r="I665"/>
  <c r="T661" i="195"/>
  <c r="R661" s="1"/>
  <c r="L661"/>
  <c r="K662"/>
  <c r="J663"/>
  <c r="I664"/>
  <c r="I664" i="194"/>
  <c r="J663"/>
  <c r="L661"/>
  <c r="K662"/>
  <c r="T661"/>
  <c r="R661" s="1"/>
  <c r="T662" i="193"/>
  <c r="R662" s="1"/>
  <c r="L662"/>
  <c r="K663"/>
  <c r="J664"/>
  <c r="I665"/>
  <c r="K663" i="192"/>
  <c r="L662"/>
  <c r="T662"/>
  <c r="R662" s="1"/>
  <c r="I668"/>
  <c r="J667"/>
  <c r="L680" i="143"/>
  <c r="K681"/>
  <c r="T680"/>
  <c r="R680" s="1"/>
  <c r="J659"/>
  <c r="I660"/>
  <c r="K671" i="197" l="1"/>
  <c r="T670"/>
  <c r="R670" s="1"/>
  <c r="L670"/>
  <c r="I668"/>
  <c r="J667"/>
  <c r="I666" i="196"/>
  <c r="J665"/>
  <c r="L663"/>
  <c r="K664"/>
  <c r="T663"/>
  <c r="R663" s="1"/>
  <c r="L662" i="195"/>
  <c r="T662"/>
  <c r="R662" s="1"/>
  <c r="K663"/>
  <c r="I665"/>
  <c r="J664"/>
  <c r="T662" i="194"/>
  <c r="R662" s="1"/>
  <c r="K663"/>
  <c r="L662"/>
  <c r="J664"/>
  <c r="I665"/>
  <c r="L663" i="193"/>
  <c r="T663"/>
  <c r="R663" s="1"/>
  <c r="K664"/>
  <c r="J665"/>
  <c r="I666"/>
  <c r="I669" i="192"/>
  <c r="J668"/>
  <c r="T663"/>
  <c r="R663" s="1"/>
  <c r="L663"/>
  <c r="K664"/>
  <c r="T681" i="143"/>
  <c r="R681" s="1"/>
  <c r="K682"/>
  <c r="L681"/>
  <c r="I661"/>
  <c r="J660"/>
  <c r="J668" i="197" l="1"/>
  <c r="I669"/>
  <c r="T671"/>
  <c r="R671" s="1"/>
  <c r="K672"/>
  <c r="L671"/>
  <c r="T664" i="196"/>
  <c r="R664" s="1"/>
  <c r="K665"/>
  <c r="L664"/>
  <c r="J666"/>
  <c r="I667"/>
  <c r="T663" i="195"/>
  <c r="R663" s="1"/>
  <c r="L663"/>
  <c r="K664"/>
  <c r="J665"/>
  <c r="I666"/>
  <c r="I666" i="194"/>
  <c r="J665"/>
  <c r="L663"/>
  <c r="T663"/>
  <c r="R663" s="1"/>
  <c r="K664"/>
  <c r="T664" i="193"/>
  <c r="R664" s="1"/>
  <c r="L664"/>
  <c r="K665"/>
  <c r="J666"/>
  <c r="I667"/>
  <c r="K665" i="192"/>
  <c r="L664"/>
  <c r="T664"/>
  <c r="R664" s="1"/>
  <c r="I670"/>
  <c r="J669"/>
  <c r="L682" i="143"/>
  <c r="K683"/>
  <c r="T682"/>
  <c r="R682" s="1"/>
  <c r="I662"/>
  <c r="J661"/>
  <c r="I670" i="197" l="1"/>
  <c r="J669"/>
  <c r="K673"/>
  <c r="T672"/>
  <c r="R672" s="1"/>
  <c r="L672"/>
  <c r="I668" i="196"/>
  <c r="J667"/>
  <c r="L665"/>
  <c r="K666"/>
  <c r="T665"/>
  <c r="R665" s="1"/>
  <c r="L664" i="195"/>
  <c r="T664"/>
  <c r="R664" s="1"/>
  <c r="K665"/>
  <c r="J666"/>
  <c r="I667"/>
  <c r="T664" i="194"/>
  <c r="R664" s="1"/>
  <c r="K665"/>
  <c r="L664"/>
  <c r="J666"/>
  <c r="I667"/>
  <c r="L665" i="193"/>
  <c r="T665"/>
  <c r="R665" s="1"/>
  <c r="K666"/>
  <c r="J667"/>
  <c r="I668"/>
  <c r="J670" i="192"/>
  <c r="I671"/>
  <c r="T665"/>
  <c r="R665" s="1"/>
  <c r="K666"/>
  <c r="L665"/>
  <c r="L683" i="143"/>
  <c r="T683"/>
  <c r="R683" s="1"/>
  <c r="K684"/>
  <c r="J662"/>
  <c r="I663"/>
  <c r="J670" i="197" l="1"/>
  <c r="I671"/>
  <c r="K674"/>
  <c r="T673"/>
  <c r="R673" s="1"/>
  <c r="L673"/>
  <c r="T666" i="196"/>
  <c r="R666" s="1"/>
  <c r="K667"/>
  <c r="L666"/>
  <c r="J668"/>
  <c r="I669"/>
  <c r="T665" i="195"/>
  <c r="R665" s="1"/>
  <c r="K666"/>
  <c r="L665"/>
  <c r="J667"/>
  <c r="I668"/>
  <c r="I668" i="194"/>
  <c r="J667"/>
  <c r="L665"/>
  <c r="K666"/>
  <c r="T665"/>
  <c r="R665" s="1"/>
  <c r="T666" i="193"/>
  <c r="R666" s="1"/>
  <c r="L666"/>
  <c r="K667"/>
  <c r="J668"/>
  <c r="I669"/>
  <c r="I672" i="192"/>
  <c r="J671"/>
  <c r="K667"/>
  <c r="L666"/>
  <c r="T666"/>
  <c r="R666" s="1"/>
  <c r="L684" i="143"/>
  <c r="K685"/>
  <c r="T684"/>
  <c r="R684" s="1"/>
  <c r="J663"/>
  <c r="I664"/>
  <c r="K675" i="197" l="1"/>
  <c r="T674"/>
  <c r="R674" s="1"/>
  <c r="L674"/>
  <c r="I672"/>
  <c r="J671"/>
  <c r="I670" i="196"/>
  <c r="J669"/>
  <c r="L667"/>
  <c r="K668"/>
  <c r="T667"/>
  <c r="R667" s="1"/>
  <c r="L666" i="195"/>
  <c r="K667"/>
  <c r="T666"/>
  <c r="R666" s="1"/>
  <c r="I669"/>
  <c r="J668"/>
  <c r="T666" i="194"/>
  <c r="R666" s="1"/>
  <c r="K667"/>
  <c r="L666"/>
  <c r="J668"/>
  <c r="I669"/>
  <c r="L667" i="193"/>
  <c r="T667"/>
  <c r="R667" s="1"/>
  <c r="K668"/>
  <c r="I670"/>
  <c r="J669"/>
  <c r="T667" i="192"/>
  <c r="R667" s="1"/>
  <c r="L667"/>
  <c r="K668"/>
  <c r="I673"/>
  <c r="J672"/>
  <c r="T685" i="143"/>
  <c r="R685" s="1"/>
  <c r="L685"/>
  <c r="K686"/>
  <c r="I665"/>
  <c r="J664"/>
  <c r="I673" i="197" l="1"/>
  <c r="J672"/>
  <c r="K676"/>
  <c r="T675"/>
  <c r="R675" s="1"/>
  <c r="L675"/>
  <c r="T668" i="196"/>
  <c r="R668" s="1"/>
  <c r="K669"/>
  <c r="L668"/>
  <c r="J670"/>
  <c r="I671"/>
  <c r="T667" i="195"/>
  <c r="R667" s="1"/>
  <c r="K668"/>
  <c r="L667"/>
  <c r="J669"/>
  <c r="I670"/>
  <c r="I670" i="194"/>
  <c r="J669"/>
  <c r="L667"/>
  <c r="T667"/>
  <c r="R667" s="1"/>
  <c r="K668"/>
  <c r="J670" i="193"/>
  <c r="I671"/>
  <c r="T668"/>
  <c r="R668" s="1"/>
  <c r="K669"/>
  <c r="L668"/>
  <c r="K669" i="192"/>
  <c r="L668"/>
  <c r="T668"/>
  <c r="R668" s="1"/>
  <c r="I674"/>
  <c r="J673"/>
  <c r="L686" i="143"/>
  <c r="K687"/>
  <c r="T686"/>
  <c r="R686" s="1"/>
  <c r="J665"/>
  <c r="I666"/>
  <c r="K677" i="197" l="1"/>
  <c r="T676"/>
  <c r="R676" s="1"/>
  <c r="L676"/>
  <c r="I674"/>
  <c r="J673"/>
  <c r="I672" i="196"/>
  <c r="J671"/>
  <c r="L669"/>
  <c r="K670"/>
  <c r="T669"/>
  <c r="R669" s="1"/>
  <c r="I671" i="195"/>
  <c r="J670"/>
  <c r="L668"/>
  <c r="T668"/>
  <c r="R668" s="1"/>
  <c r="K669"/>
  <c r="T668" i="194"/>
  <c r="R668" s="1"/>
  <c r="K669"/>
  <c r="L668"/>
  <c r="J670"/>
  <c r="I671"/>
  <c r="L669" i="193"/>
  <c r="T669"/>
  <c r="R669" s="1"/>
  <c r="K670"/>
  <c r="I672"/>
  <c r="J671"/>
  <c r="T669" i="192"/>
  <c r="R669" s="1"/>
  <c r="K670"/>
  <c r="L669"/>
  <c r="J674"/>
  <c r="I675"/>
  <c r="T687" i="143"/>
  <c r="R687" s="1"/>
  <c r="K688"/>
  <c r="L687"/>
  <c r="J666"/>
  <c r="I667"/>
  <c r="I675" i="197" l="1"/>
  <c r="J674"/>
  <c r="K678"/>
  <c r="T677"/>
  <c r="R677" s="1"/>
  <c r="L677"/>
  <c r="T670" i="196"/>
  <c r="R670" s="1"/>
  <c r="K671"/>
  <c r="L670"/>
  <c r="J672"/>
  <c r="I673"/>
  <c r="T669" i="195"/>
  <c r="R669" s="1"/>
  <c r="K670"/>
  <c r="L669"/>
  <c r="J671"/>
  <c r="I672"/>
  <c r="I672" i="194"/>
  <c r="J671"/>
  <c r="L669"/>
  <c r="K670"/>
  <c r="T669"/>
  <c r="R669" s="1"/>
  <c r="J672" i="193"/>
  <c r="I673"/>
  <c r="T670"/>
  <c r="R670" s="1"/>
  <c r="K671"/>
  <c r="L670"/>
  <c r="I676" i="192"/>
  <c r="J675"/>
  <c r="K671"/>
  <c r="L670"/>
  <c r="T670"/>
  <c r="R670" s="1"/>
  <c r="K689" i="143"/>
  <c r="L688"/>
  <c r="T688"/>
  <c r="R688" s="1"/>
  <c r="I668"/>
  <c r="J667"/>
  <c r="K679" i="197" l="1"/>
  <c r="T678"/>
  <c r="R678" s="1"/>
  <c r="L678"/>
  <c r="I676"/>
  <c r="J675"/>
  <c r="I674" i="196"/>
  <c r="J673"/>
  <c r="L671"/>
  <c r="K672"/>
  <c r="T671"/>
  <c r="R671" s="1"/>
  <c r="I673" i="195"/>
  <c r="J672"/>
  <c r="L670"/>
  <c r="T670"/>
  <c r="R670" s="1"/>
  <c r="K671"/>
  <c r="J672" i="194"/>
  <c r="I673"/>
  <c r="T670"/>
  <c r="R670" s="1"/>
  <c r="K671"/>
  <c r="L670"/>
  <c r="L671" i="193"/>
  <c r="T671"/>
  <c r="R671" s="1"/>
  <c r="K672"/>
  <c r="I674"/>
  <c r="J673"/>
  <c r="T671" i="192"/>
  <c r="R671" s="1"/>
  <c r="L671"/>
  <c r="K672"/>
  <c r="I677"/>
  <c r="J676"/>
  <c r="K690" i="143"/>
  <c r="T689"/>
  <c r="R689" s="1"/>
  <c r="L689"/>
  <c r="J668"/>
  <c r="I669"/>
  <c r="I677" i="197" l="1"/>
  <c r="J676"/>
  <c r="K680"/>
  <c r="T679"/>
  <c r="R679" s="1"/>
  <c r="L679"/>
  <c r="T672" i="196"/>
  <c r="R672" s="1"/>
  <c r="K673"/>
  <c r="L672"/>
  <c r="J674"/>
  <c r="I675"/>
  <c r="T671" i="195"/>
  <c r="R671" s="1"/>
  <c r="K672"/>
  <c r="L671"/>
  <c r="J673"/>
  <c r="I674"/>
  <c r="I674" i="194"/>
  <c r="J673"/>
  <c r="L671"/>
  <c r="T671"/>
  <c r="R671"/>
  <c r="K672"/>
  <c r="T672" i="193"/>
  <c r="R672" s="1"/>
  <c r="K673"/>
  <c r="L672"/>
  <c r="J674"/>
  <c r="I675"/>
  <c r="I678" i="192"/>
  <c r="J677"/>
  <c r="K673"/>
  <c r="L672"/>
  <c r="T672"/>
  <c r="R672" s="1"/>
  <c r="K691" i="143"/>
  <c r="L690"/>
  <c r="T690"/>
  <c r="R690" s="1"/>
  <c r="I670"/>
  <c r="J669"/>
  <c r="K681" i="197" l="1"/>
  <c r="T680"/>
  <c r="R680" s="1"/>
  <c r="L680"/>
  <c r="I678"/>
  <c r="J677"/>
  <c r="I676" i="196"/>
  <c r="J675"/>
  <c r="L673"/>
  <c r="K674"/>
  <c r="T673"/>
  <c r="R673" s="1"/>
  <c r="I675" i="195"/>
  <c r="J674"/>
  <c r="L672"/>
  <c r="T672"/>
  <c r="R672" s="1"/>
  <c r="K673"/>
  <c r="T672" i="194"/>
  <c r="R672" s="1"/>
  <c r="K673"/>
  <c r="L672"/>
  <c r="J674"/>
  <c r="I675"/>
  <c r="I676" i="193"/>
  <c r="J675"/>
  <c r="L673"/>
  <c r="T673"/>
  <c r="R673" s="1"/>
  <c r="K674"/>
  <c r="J678" i="192"/>
  <c r="I679"/>
  <c r="T673"/>
  <c r="R673" s="1"/>
  <c r="K674"/>
  <c r="L673"/>
  <c r="T691" i="143"/>
  <c r="R691" s="1"/>
  <c r="L691"/>
  <c r="K692"/>
  <c r="J670"/>
  <c r="I671"/>
  <c r="J678" i="197" l="1"/>
  <c r="I679"/>
  <c r="K682"/>
  <c r="T681"/>
  <c r="R681" s="1"/>
  <c r="L681"/>
  <c r="T674" i="196"/>
  <c r="R674" s="1"/>
  <c r="K675"/>
  <c r="L674"/>
  <c r="J676"/>
  <c r="I677"/>
  <c r="T673" i="195"/>
  <c r="R673" s="1"/>
  <c r="K674"/>
  <c r="L673"/>
  <c r="J675"/>
  <c r="I676"/>
  <c r="I676" i="194"/>
  <c r="J675"/>
  <c r="L673"/>
  <c r="K674"/>
  <c r="T673"/>
  <c r="R673" s="1"/>
  <c r="T674" i="193"/>
  <c r="R674" s="1"/>
  <c r="K675"/>
  <c r="L674"/>
  <c r="J676"/>
  <c r="I677"/>
  <c r="I680" i="192"/>
  <c r="J679"/>
  <c r="K675"/>
  <c r="L674"/>
  <c r="T674"/>
  <c r="R674" s="1"/>
  <c r="L692" i="143"/>
  <c r="T692"/>
  <c r="R692" s="1"/>
  <c r="K693"/>
  <c r="J671"/>
  <c r="I672"/>
  <c r="K683" i="197" l="1"/>
  <c r="T682"/>
  <c r="R682" s="1"/>
  <c r="L682"/>
  <c r="I680"/>
  <c r="J679"/>
  <c r="I678" i="196"/>
  <c r="J677"/>
  <c r="L675"/>
  <c r="K676"/>
  <c r="T675"/>
  <c r="R675" s="1"/>
  <c r="I677" i="195"/>
  <c r="J676"/>
  <c r="L674"/>
  <c r="T674"/>
  <c r="R674" s="1"/>
  <c r="K675"/>
  <c r="J676" i="194"/>
  <c r="I677"/>
  <c r="T674"/>
  <c r="R674" s="1"/>
  <c r="K675"/>
  <c r="L674"/>
  <c r="I678" i="193"/>
  <c r="J677"/>
  <c r="L675"/>
  <c r="T675"/>
  <c r="R675" s="1"/>
  <c r="K676"/>
  <c r="T675" i="192"/>
  <c r="R675" s="1"/>
  <c r="L675"/>
  <c r="K676"/>
  <c r="I681"/>
  <c r="J680"/>
  <c r="T693" i="143"/>
  <c r="R693" s="1"/>
  <c r="K694"/>
  <c r="L693"/>
  <c r="I673"/>
  <c r="J672"/>
  <c r="J680" i="197" l="1"/>
  <c r="I681"/>
  <c r="T683"/>
  <c r="R683" s="1"/>
  <c r="K684"/>
  <c r="L683"/>
  <c r="T676" i="196"/>
  <c r="R676" s="1"/>
  <c r="K677"/>
  <c r="L676"/>
  <c r="J678"/>
  <c r="I679"/>
  <c r="T675" i="195"/>
  <c r="R675" s="1"/>
  <c r="K676"/>
  <c r="L675"/>
  <c r="J677"/>
  <c r="I678"/>
  <c r="I678" i="194"/>
  <c r="J677"/>
  <c r="L675"/>
  <c r="T675"/>
  <c r="R675" s="1"/>
  <c r="K676"/>
  <c r="T676" i="193"/>
  <c r="R676" s="1"/>
  <c r="K677"/>
  <c r="L676"/>
  <c r="J678"/>
  <c r="I679"/>
  <c r="I682" i="192"/>
  <c r="J681"/>
  <c r="K677"/>
  <c r="L676"/>
  <c r="T676"/>
  <c r="R676" s="1"/>
  <c r="T694" i="143"/>
  <c r="R694" s="1"/>
  <c r="L694"/>
  <c r="K695"/>
  <c r="I674"/>
  <c r="J673"/>
  <c r="I682" i="197" l="1"/>
  <c r="J681"/>
  <c r="T684"/>
  <c r="R684" s="1"/>
  <c r="K685"/>
  <c r="L684"/>
  <c r="I680" i="196"/>
  <c r="J679"/>
  <c r="L677"/>
  <c r="K678"/>
  <c r="T677"/>
  <c r="R677" s="1"/>
  <c r="I679" i="195"/>
  <c r="J678"/>
  <c r="L676"/>
  <c r="T676"/>
  <c r="R676" s="1"/>
  <c r="K677"/>
  <c r="T676" i="194"/>
  <c r="R676" s="1"/>
  <c r="K677"/>
  <c r="L676"/>
  <c r="J678"/>
  <c r="I679"/>
  <c r="I680" i="193"/>
  <c r="J679"/>
  <c r="L677"/>
  <c r="T677"/>
  <c r="R677" s="1"/>
  <c r="K678"/>
  <c r="J682" i="192"/>
  <c r="I683"/>
  <c r="T677"/>
  <c r="R677" s="1"/>
  <c r="K678"/>
  <c r="L677"/>
  <c r="K696" i="143"/>
  <c r="L695"/>
  <c r="T695"/>
  <c r="R695" s="1"/>
  <c r="I675"/>
  <c r="J674"/>
  <c r="K686" i="197" l="1"/>
  <c r="T685"/>
  <c r="R685" s="1"/>
  <c r="L685"/>
  <c r="I683"/>
  <c r="J682"/>
  <c r="T678" i="196"/>
  <c r="R678" s="1"/>
  <c r="K679"/>
  <c r="L678"/>
  <c r="J680"/>
  <c r="I681"/>
  <c r="T677" i="195"/>
  <c r="R677" s="1"/>
  <c r="K678"/>
  <c r="L677"/>
  <c r="J679"/>
  <c r="I680"/>
  <c r="I680" i="194"/>
  <c r="J679"/>
  <c r="L677"/>
  <c r="K678"/>
  <c r="T677"/>
  <c r="R677" s="1"/>
  <c r="T678" i="193"/>
  <c r="R678" s="1"/>
  <c r="K679"/>
  <c r="L678"/>
  <c r="J680"/>
  <c r="I681"/>
  <c r="I684" i="192"/>
  <c r="J683"/>
  <c r="K679"/>
  <c r="L678"/>
  <c r="T678"/>
  <c r="R678" s="1"/>
  <c r="L696" i="143"/>
  <c r="K697"/>
  <c r="T696"/>
  <c r="R696" s="1"/>
  <c r="J675"/>
  <c r="I676"/>
  <c r="I684" i="197" l="1"/>
  <c r="J683"/>
  <c r="K687"/>
  <c r="T686"/>
  <c r="R686" s="1"/>
  <c r="L686"/>
  <c r="I682" i="196"/>
  <c r="J681"/>
  <c r="L679"/>
  <c r="K680"/>
  <c r="T679"/>
  <c r="R679" s="1"/>
  <c r="I681" i="195"/>
  <c r="J680"/>
  <c r="L678"/>
  <c r="K679"/>
  <c r="T678"/>
  <c r="R678" s="1"/>
  <c r="J680" i="194"/>
  <c r="I681"/>
  <c r="T678"/>
  <c r="R678" s="1"/>
  <c r="K679"/>
  <c r="L678"/>
  <c r="I682" i="193"/>
  <c r="J681"/>
  <c r="L679"/>
  <c r="T679"/>
  <c r="R679" s="1"/>
  <c r="K680"/>
  <c r="T679" i="192"/>
  <c r="R679" s="1"/>
  <c r="L679"/>
  <c r="K680"/>
  <c r="I685"/>
  <c r="J684"/>
  <c r="T697" i="143"/>
  <c r="R697" s="1"/>
  <c r="K698"/>
  <c r="L697"/>
  <c r="I677"/>
  <c r="J676"/>
  <c r="K688" i="197" l="1"/>
  <c r="T687"/>
  <c r="R687" s="1"/>
  <c r="L687"/>
  <c r="J684"/>
  <c r="I685"/>
  <c r="T680" i="196"/>
  <c r="R680" s="1"/>
  <c r="K681"/>
  <c r="L680"/>
  <c r="J682"/>
  <c r="I683"/>
  <c r="T679" i="195"/>
  <c r="R679" s="1"/>
  <c r="K680"/>
  <c r="L679"/>
  <c r="J681"/>
  <c r="I682"/>
  <c r="I682" i="194"/>
  <c r="J681"/>
  <c r="L679"/>
  <c r="T679"/>
  <c r="R679" s="1"/>
  <c r="K680"/>
  <c r="J682" i="193"/>
  <c r="I683"/>
  <c r="T680"/>
  <c r="R680" s="1"/>
  <c r="K681"/>
  <c r="L680"/>
  <c r="I686" i="192"/>
  <c r="J685"/>
  <c r="K681"/>
  <c r="L680"/>
  <c r="T680"/>
  <c r="R680" s="1"/>
  <c r="L698" i="143"/>
  <c r="T698"/>
  <c r="R698" s="1"/>
  <c r="K699"/>
  <c r="I678"/>
  <c r="J677"/>
  <c r="I686" i="197" l="1"/>
  <c r="J685"/>
  <c r="K689"/>
  <c r="T688"/>
  <c r="R688" s="1"/>
  <c r="L688"/>
  <c r="I684" i="196"/>
  <c r="J683"/>
  <c r="L681"/>
  <c r="K682"/>
  <c r="T681"/>
  <c r="R681" s="1"/>
  <c r="I683" i="195"/>
  <c r="J682"/>
  <c r="L680"/>
  <c r="T680"/>
  <c r="R680" s="1"/>
  <c r="K681"/>
  <c r="T680" i="194"/>
  <c r="R680" s="1"/>
  <c r="K681"/>
  <c r="L680"/>
  <c r="J682"/>
  <c r="I683"/>
  <c r="I684" i="193"/>
  <c r="J683"/>
  <c r="L681"/>
  <c r="T681"/>
  <c r="R681" s="1"/>
  <c r="K682"/>
  <c r="J686" i="192"/>
  <c r="I687"/>
  <c r="T681"/>
  <c r="R681" s="1"/>
  <c r="K682"/>
  <c r="L681"/>
  <c r="K700" i="143"/>
  <c r="L699"/>
  <c r="T699"/>
  <c r="R699" s="1"/>
  <c r="I679"/>
  <c r="J678"/>
  <c r="K690" i="197" l="1"/>
  <c r="T689"/>
  <c r="R689" s="1"/>
  <c r="L689"/>
  <c r="I687"/>
  <c r="J686"/>
  <c r="T682" i="196"/>
  <c r="R682" s="1"/>
  <c r="K683"/>
  <c r="L682"/>
  <c r="I685"/>
  <c r="J684"/>
  <c r="T681" i="195"/>
  <c r="R681" s="1"/>
  <c r="K682"/>
  <c r="L681"/>
  <c r="J683"/>
  <c r="I684"/>
  <c r="I684" i="194"/>
  <c r="J683"/>
  <c r="L681"/>
  <c r="K682"/>
  <c r="T681"/>
  <c r="R681" s="1"/>
  <c r="T682" i="193"/>
  <c r="R682" s="1"/>
  <c r="K683"/>
  <c r="L682"/>
  <c r="J684"/>
  <c r="I685"/>
  <c r="I688" i="192"/>
  <c r="J687"/>
  <c r="K683"/>
  <c r="L682"/>
  <c r="T682"/>
  <c r="R682" s="1"/>
  <c r="L700" i="143"/>
  <c r="K701"/>
  <c r="T700"/>
  <c r="R700" s="1"/>
  <c r="J679"/>
  <c r="I680"/>
  <c r="I688" i="197" l="1"/>
  <c r="J687"/>
  <c r="T690"/>
  <c r="R690" s="1"/>
  <c r="K691"/>
  <c r="L690"/>
  <c r="K684" i="196"/>
  <c r="L683"/>
  <c r="T683"/>
  <c r="R683" s="1"/>
  <c r="I686"/>
  <c r="J685"/>
  <c r="I685" i="195"/>
  <c r="J684"/>
  <c r="L682"/>
  <c r="K683"/>
  <c r="T682"/>
  <c r="R682" s="1"/>
  <c r="J684" i="194"/>
  <c r="I685"/>
  <c r="T682"/>
  <c r="R682" s="1"/>
  <c r="K683"/>
  <c r="L682"/>
  <c r="I686" i="193"/>
  <c r="J685"/>
  <c r="L683"/>
  <c r="T683"/>
  <c r="R683" s="1"/>
  <c r="K684"/>
  <c r="T683" i="192"/>
  <c r="R683" s="1"/>
  <c r="L683"/>
  <c r="K684"/>
  <c r="I689"/>
  <c r="J688"/>
  <c r="L701" i="143"/>
  <c r="T701"/>
  <c r="R701" s="1"/>
  <c r="K702"/>
  <c r="I681"/>
  <c r="J680"/>
  <c r="K692" i="197" l="1"/>
  <c r="T691"/>
  <c r="R691" s="1"/>
  <c r="L691"/>
  <c r="J688"/>
  <c r="I689"/>
  <c r="I687" i="196"/>
  <c r="J686"/>
  <c r="T684"/>
  <c r="R684" s="1"/>
  <c r="K685"/>
  <c r="L684"/>
  <c r="T683" i="195"/>
  <c r="R683" s="1"/>
  <c r="K684"/>
  <c r="L683"/>
  <c r="J685"/>
  <c r="I686"/>
  <c r="I686" i="194"/>
  <c r="J685"/>
  <c r="L683"/>
  <c r="T683"/>
  <c r="R683" s="1"/>
  <c r="K684"/>
  <c r="T684" i="193"/>
  <c r="R684" s="1"/>
  <c r="K685"/>
  <c r="L684"/>
  <c r="J686"/>
  <c r="I687"/>
  <c r="I690" i="192"/>
  <c r="J689"/>
  <c r="K685"/>
  <c r="L684"/>
  <c r="T684"/>
  <c r="R684" s="1"/>
  <c r="L702" i="143"/>
  <c r="T702"/>
  <c r="R702" s="1"/>
  <c r="K703"/>
  <c r="J681"/>
  <c r="I682"/>
  <c r="J689" i="197" l="1"/>
  <c r="I690"/>
  <c r="T692"/>
  <c r="R692" s="1"/>
  <c r="K693"/>
  <c r="L692"/>
  <c r="K686" i="196"/>
  <c r="L685"/>
  <c r="T685"/>
  <c r="R685" s="1"/>
  <c r="I688"/>
  <c r="J687"/>
  <c r="I687" i="195"/>
  <c r="J686"/>
  <c r="L684"/>
  <c r="T684"/>
  <c r="R684" s="1"/>
  <c r="K685"/>
  <c r="T684" i="194"/>
  <c r="R684" s="1"/>
  <c r="K685"/>
  <c r="L684"/>
  <c r="J686"/>
  <c r="I687"/>
  <c r="I688" i="193"/>
  <c r="J687"/>
  <c r="L685"/>
  <c r="T685"/>
  <c r="R685" s="1"/>
  <c r="K686"/>
  <c r="J690" i="192"/>
  <c r="I691"/>
  <c r="T685"/>
  <c r="R685" s="1"/>
  <c r="K686"/>
  <c r="L685"/>
  <c r="T703" i="143"/>
  <c r="R703" s="1"/>
  <c r="L703"/>
  <c r="K704"/>
  <c r="I683"/>
  <c r="J682"/>
  <c r="K694" i="197" l="1"/>
  <c r="T693"/>
  <c r="R693" s="1"/>
  <c r="L693"/>
  <c r="J690"/>
  <c r="I691"/>
  <c r="I689" i="196"/>
  <c r="J688"/>
  <c r="T686"/>
  <c r="R686" s="1"/>
  <c r="K687"/>
  <c r="L686"/>
  <c r="T685" i="195"/>
  <c r="R685" s="1"/>
  <c r="K686"/>
  <c r="L685"/>
  <c r="J687"/>
  <c r="I688"/>
  <c r="I688" i="194"/>
  <c r="J687"/>
  <c r="L685"/>
  <c r="K686"/>
  <c r="T685"/>
  <c r="R685" s="1"/>
  <c r="T686" i="193"/>
  <c r="R686" s="1"/>
  <c r="K687"/>
  <c r="L686"/>
  <c r="J688"/>
  <c r="I689"/>
  <c r="I692" i="192"/>
  <c r="J691"/>
  <c r="K687"/>
  <c r="L686"/>
  <c r="T686"/>
  <c r="R686" s="1"/>
  <c r="L704" i="143"/>
  <c r="K705"/>
  <c r="T704"/>
  <c r="R704" s="1"/>
  <c r="J683"/>
  <c r="I684"/>
  <c r="I692" i="197" l="1"/>
  <c r="J691"/>
  <c r="K695"/>
  <c r="T694"/>
  <c r="R694" s="1"/>
  <c r="L694"/>
  <c r="K688" i="196"/>
  <c r="L687"/>
  <c r="T687"/>
  <c r="R687" s="1"/>
  <c r="I690"/>
  <c r="J689"/>
  <c r="I689" i="195"/>
  <c r="J688"/>
  <c r="L686"/>
  <c r="T686"/>
  <c r="R686" s="1"/>
  <c r="K687"/>
  <c r="J688" i="194"/>
  <c r="I689"/>
  <c r="T686"/>
  <c r="R686" s="1"/>
  <c r="K687"/>
  <c r="L686"/>
  <c r="I690" i="193"/>
  <c r="J689"/>
  <c r="L687"/>
  <c r="T687"/>
  <c r="R687" s="1"/>
  <c r="K688"/>
  <c r="T687" i="192"/>
  <c r="R687" s="1"/>
  <c r="L687"/>
  <c r="K688"/>
  <c r="I693"/>
  <c r="J692"/>
  <c r="T705" i="143"/>
  <c r="R705" s="1"/>
  <c r="L705"/>
  <c r="K706"/>
  <c r="J684"/>
  <c r="I685"/>
  <c r="K696" i="197" l="1"/>
  <c r="T695"/>
  <c r="R695" s="1"/>
  <c r="L695"/>
  <c r="J692"/>
  <c r="I693"/>
  <c r="I691" i="196"/>
  <c r="J690"/>
  <c r="T688"/>
  <c r="R688" s="1"/>
  <c r="K689"/>
  <c r="L688"/>
  <c r="T687" i="195"/>
  <c r="R687" s="1"/>
  <c r="K688"/>
  <c r="L687"/>
  <c r="J689"/>
  <c r="I690"/>
  <c r="L687" i="194"/>
  <c r="T687"/>
  <c r="R687" s="1"/>
  <c r="K688"/>
  <c r="I690"/>
  <c r="J689"/>
  <c r="T688" i="193"/>
  <c r="R688" s="1"/>
  <c r="K689"/>
  <c r="L688"/>
  <c r="J690"/>
  <c r="I691"/>
  <c r="I694" i="192"/>
  <c r="J693"/>
  <c r="K689"/>
  <c r="L688"/>
  <c r="T688"/>
  <c r="R688" s="1"/>
  <c r="L706" i="143"/>
  <c r="K707"/>
  <c r="T706"/>
  <c r="R706" s="1"/>
  <c r="J685"/>
  <c r="I686"/>
  <c r="I694" i="197" l="1"/>
  <c r="J693"/>
  <c r="K697"/>
  <c r="T696"/>
  <c r="R696" s="1"/>
  <c r="L696"/>
  <c r="K690" i="196"/>
  <c r="L689"/>
  <c r="T689"/>
  <c r="R689" s="1"/>
  <c r="I692"/>
  <c r="J691"/>
  <c r="I691" i="195"/>
  <c r="J690"/>
  <c r="L688"/>
  <c r="T688"/>
  <c r="R688" s="1"/>
  <c r="K689"/>
  <c r="J690" i="194"/>
  <c r="I691"/>
  <c r="T688"/>
  <c r="R688" s="1"/>
  <c r="K689"/>
  <c r="L688"/>
  <c r="I692" i="193"/>
  <c r="J691"/>
  <c r="L689"/>
  <c r="T689"/>
  <c r="R689" s="1"/>
  <c r="K690"/>
  <c r="J694" i="192"/>
  <c r="I695"/>
  <c r="T689"/>
  <c r="R689" s="1"/>
  <c r="K690"/>
  <c r="L689"/>
  <c r="T707" i="143"/>
  <c r="R707" s="1"/>
  <c r="L707"/>
  <c r="K708"/>
  <c r="J686"/>
  <c r="I687"/>
  <c r="K698" i="197" l="1"/>
  <c r="T697"/>
  <c r="R697" s="1"/>
  <c r="L697"/>
  <c r="I695"/>
  <c r="J694"/>
  <c r="I693" i="196"/>
  <c r="J692"/>
  <c r="T690"/>
  <c r="R690" s="1"/>
  <c r="K691"/>
  <c r="L690"/>
  <c r="T689" i="195"/>
  <c r="R689" s="1"/>
  <c r="K690"/>
  <c r="L689"/>
  <c r="J691"/>
  <c r="I692"/>
  <c r="I692" i="194"/>
  <c r="J691"/>
  <c r="L689"/>
  <c r="K690"/>
  <c r="T689"/>
  <c r="R689" s="1"/>
  <c r="T690" i="193"/>
  <c r="R690" s="1"/>
  <c r="K691"/>
  <c r="L690"/>
  <c r="J692"/>
  <c r="I693"/>
  <c r="I696" i="192"/>
  <c r="J695"/>
  <c r="K691"/>
  <c r="L690"/>
  <c r="T690"/>
  <c r="R690" s="1"/>
  <c r="L708" i="143"/>
  <c r="K709"/>
  <c r="T708"/>
  <c r="R708" s="1"/>
  <c r="I688"/>
  <c r="J687"/>
  <c r="I696" i="197" l="1"/>
  <c r="J695"/>
  <c r="K699"/>
  <c r="T698"/>
  <c r="R698" s="1"/>
  <c r="L698"/>
  <c r="K692" i="196"/>
  <c r="L691"/>
  <c r="T691"/>
  <c r="R691" s="1"/>
  <c r="I694"/>
  <c r="J693"/>
  <c r="I693" i="195"/>
  <c r="J692"/>
  <c r="L690"/>
  <c r="T690"/>
  <c r="R690" s="1"/>
  <c r="K691"/>
  <c r="J692" i="194"/>
  <c r="I693"/>
  <c r="T690"/>
  <c r="R690" s="1"/>
  <c r="K691"/>
  <c r="L690"/>
  <c r="I694" i="193"/>
  <c r="J693"/>
  <c r="L691"/>
  <c r="T691"/>
  <c r="R691" s="1"/>
  <c r="K692"/>
  <c r="T691" i="192"/>
  <c r="R691" s="1"/>
  <c r="L691"/>
  <c r="K692"/>
  <c r="I697"/>
  <c r="J696"/>
  <c r="T709" i="143"/>
  <c r="R709" s="1"/>
  <c r="L709"/>
  <c r="K710"/>
  <c r="J688"/>
  <c r="I689"/>
  <c r="T699" i="197" l="1"/>
  <c r="R699" s="1"/>
  <c r="K700"/>
  <c r="L699"/>
  <c r="J696"/>
  <c r="I697"/>
  <c r="I695" i="196"/>
  <c r="J694"/>
  <c r="T692"/>
  <c r="R692" s="1"/>
  <c r="K693"/>
  <c r="L692"/>
  <c r="T691" i="195"/>
  <c r="R691" s="1"/>
  <c r="K692"/>
  <c r="L691"/>
  <c r="J693"/>
  <c r="I694"/>
  <c r="I694" i="194"/>
  <c r="J693"/>
  <c r="L691"/>
  <c r="T691"/>
  <c r="R691" s="1"/>
  <c r="K692"/>
  <c r="T692" i="193"/>
  <c r="R692" s="1"/>
  <c r="K693"/>
  <c r="L692"/>
  <c r="J694"/>
  <c r="I695"/>
  <c r="I698" i="192"/>
  <c r="J697"/>
  <c r="K693"/>
  <c r="L692"/>
  <c r="T692"/>
  <c r="R692" s="1"/>
  <c r="T710" i="143"/>
  <c r="R710" s="1"/>
  <c r="L710"/>
  <c r="K711"/>
  <c r="J689"/>
  <c r="I690"/>
  <c r="T700" i="197" l="1"/>
  <c r="R700" s="1"/>
  <c r="K701"/>
  <c r="L700"/>
  <c r="J697"/>
  <c r="I698"/>
  <c r="K694" i="196"/>
  <c r="L693"/>
  <c r="T693"/>
  <c r="R693" s="1"/>
  <c r="I696"/>
  <c r="J695"/>
  <c r="I695" i="195"/>
  <c r="J694"/>
  <c r="L692"/>
  <c r="T692"/>
  <c r="R692" s="1"/>
  <c r="K693"/>
  <c r="T692" i="194"/>
  <c r="R692" s="1"/>
  <c r="K693"/>
  <c r="L692"/>
  <c r="J694"/>
  <c r="I695"/>
  <c r="I696" i="193"/>
  <c r="J695"/>
  <c r="L693"/>
  <c r="T693"/>
  <c r="R693" s="1"/>
  <c r="K694"/>
  <c r="J698" i="192"/>
  <c r="I699"/>
  <c r="T693"/>
  <c r="R693" s="1"/>
  <c r="K694"/>
  <c r="L693"/>
  <c r="K712" i="143"/>
  <c r="T711"/>
  <c r="R711" s="1"/>
  <c r="L711"/>
  <c r="J690"/>
  <c r="I691"/>
  <c r="K702" i="197" l="1"/>
  <c r="T701"/>
  <c r="R701" s="1"/>
  <c r="L701"/>
  <c r="J698"/>
  <c r="I699"/>
  <c r="I697" i="196"/>
  <c r="J696"/>
  <c r="T694"/>
  <c r="R694" s="1"/>
  <c r="K695"/>
  <c r="L694"/>
  <c r="T693" i="195"/>
  <c r="R693" s="1"/>
  <c r="K694"/>
  <c r="L693"/>
  <c r="J695"/>
  <c r="I696"/>
  <c r="I696" i="194"/>
  <c r="J695"/>
  <c r="L693"/>
  <c r="K694"/>
  <c r="T693"/>
  <c r="R693" s="1"/>
  <c r="T694" i="193"/>
  <c r="R694" s="1"/>
  <c r="K695"/>
  <c r="L694"/>
  <c r="J696"/>
  <c r="I697"/>
  <c r="I700" i="192"/>
  <c r="J699"/>
  <c r="K695"/>
  <c r="L694"/>
  <c r="T694"/>
  <c r="R694" s="1"/>
  <c r="L712" i="143"/>
  <c r="K713"/>
  <c r="T712"/>
  <c r="R712" s="1"/>
  <c r="J691"/>
  <c r="I692"/>
  <c r="I700" i="197" l="1"/>
  <c r="J699"/>
  <c r="K703"/>
  <c r="T702"/>
  <c r="R702" s="1"/>
  <c r="L702"/>
  <c r="K696" i="196"/>
  <c r="L695"/>
  <c r="T695"/>
  <c r="R695" s="1"/>
  <c r="I698"/>
  <c r="J697"/>
  <c r="I697" i="195"/>
  <c r="J696"/>
  <c r="L694"/>
  <c r="T694"/>
  <c r="R694" s="1"/>
  <c r="K695"/>
  <c r="J696" i="194"/>
  <c r="I697"/>
  <c r="T694"/>
  <c r="R694" s="1"/>
  <c r="K695"/>
  <c r="L694"/>
  <c r="I698" i="193"/>
  <c r="J697"/>
  <c r="L695"/>
  <c r="T695"/>
  <c r="R695" s="1"/>
  <c r="K696"/>
  <c r="T695" i="192"/>
  <c r="R695" s="1"/>
  <c r="L695"/>
  <c r="K696"/>
  <c r="I701"/>
  <c r="J700"/>
  <c r="T713" i="143"/>
  <c r="R713" s="1"/>
  <c r="K714"/>
  <c r="L713"/>
  <c r="I693"/>
  <c r="J692"/>
  <c r="K704" i="197" l="1"/>
  <c r="T703"/>
  <c r="R703" s="1"/>
  <c r="L703"/>
  <c r="I701"/>
  <c r="J700"/>
  <c r="I699" i="196"/>
  <c r="J698"/>
  <c r="T696"/>
  <c r="R696" s="1"/>
  <c r="K697"/>
  <c r="L696"/>
  <c r="T695" i="195"/>
  <c r="R695" s="1"/>
  <c r="K696"/>
  <c r="L695"/>
  <c r="J697"/>
  <c r="I698"/>
  <c r="I698" i="194"/>
  <c r="J697"/>
  <c r="L695"/>
  <c r="T695"/>
  <c r="R695" s="1"/>
  <c r="K696"/>
  <c r="T696" i="193"/>
  <c r="R696" s="1"/>
  <c r="K697"/>
  <c r="L696"/>
  <c r="J698"/>
  <c r="I699"/>
  <c r="I702" i="192"/>
  <c r="J701"/>
  <c r="K697"/>
  <c r="L696"/>
  <c r="T696"/>
  <c r="R696" s="1"/>
  <c r="L714" i="143"/>
  <c r="K715"/>
  <c r="T714"/>
  <c r="R714" s="1"/>
  <c r="J693"/>
  <c r="I694"/>
  <c r="I702" i="197" l="1"/>
  <c r="J701"/>
  <c r="K705"/>
  <c r="T704"/>
  <c r="R704" s="1"/>
  <c r="L704"/>
  <c r="K698" i="196"/>
  <c r="L697"/>
  <c r="T697"/>
  <c r="R697" s="1"/>
  <c r="I700"/>
  <c r="J699"/>
  <c r="I699" i="195"/>
  <c r="J698"/>
  <c r="L696"/>
  <c r="T696"/>
  <c r="R696" s="1"/>
  <c r="K697"/>
  <c r="T696" i="194"/>
  <c r="R696" s="1"/>
  <c r="K697"/>
  <c r="L696"/>
  <c r="J698"/>
  <c r="I699"/>
  <c r="I700" i="193"/>
  <c r="J699"/>
  <c r="L697"/>
  <c r="T697"/>
  <c r="R697" s="1"/>
  <c r="K698"/>
  <c r="J702" i="192"/>
  <c r="I703"/>
  <c r="T697"/>
  <c r="R697" s="1"/>
  <c r="K698"/>
  <c r="L697"/>
  <c r="L715" i="143"/>
  <c r="K716"/>
  <c r="T715"/>
  <c r="R715" s="1"/>
  <c r="J694"/>
  <c r="I695"/>
  <c r="T705" i="197" l="1"/>
  <c r="R705" s="1"/>
  <c r="K706"/>
  <c r="L705"/>
  <c r="I703"/>
  <c r="J702"/>
  <c r="I701" i="196"/>
  <c r="J700"/>
  <c r="T698"/>
  <c r="R698" s="1"/>
  <c r="K699"/>
  <c r="L698"/>
  <c r="T697" i="195"/>
  <c r="R697" s="1"/>
  <c r="K698"/>
  <c r="L697"/>
  <c r="J699"/>
  <c r="I700"/>
  <c r="I700" i="194"/>
  <c r="J699"/>
  <c r="L697"/>
  <c r="K698"/>
  <c r="T697"/>
  <c r="R697" s="1"/>
  <c r="T698" i="193"/>
  <c r="R698" s="1"/>
  <c r="K699"/>
  <c r="L698"/>
  <c r="J700"/>
  <c r="I701"/>
  <c r="I704" i="192"/>
  <c r="J703"/>
  <c r="K699"/>
  <c r="L698"/>
  <c r="T698"/>
  <c r="R698" s="1"/>
  <c r="K717" i="143"/>
  <c r="T716"/>
  <c r="R716" s="1"/>
  <c r="L716"/>
  <c r="I696"/>
  <c r="J695"/>
  <c r="K707" i="197" l="1"/>
  <c r="T706"/>
  <c r="R706" s="1"/>
  <c r="L706"/>
  <c r="I704"/>
  <c r="J703"/>
  <c r="K700" i="196"/>
  <c r="L699"/>
  <c r="T699"/>
  <c r="R699" s="1"/>
  <c r="I702"/>
  <c r="J701"/>
  <c r="I701" i="195"/>
  <c r="J700"/>
  <c r="L698"/>
  <c r="K699"/>
  <c r="T698"/>
  <c r="R698" s="1"/>
  <c r="J700" i="194"/>
  <c r="I701"/>
  <c r="T698"/>
  <c r="R698" s="1"/>
  <c r="K699"/>
  <c r="L698"/>
  <c r="I702" i="193"/>
  <c r="J701"/>
  <c r="L699"/>
  <c r="T699"/>
  <c r="R699" s="1"/>
  <c r="K700"/>
  <c r="T699" i="192"/>
  <c r="R699" s="1"/>
  <c r="L699"/>
  <c r="K700"/>
  <c r="I705"/>
  <c r="J704"/>
  <c r="T717" i="143"/>
  <c r="R717" s="1"/>
  <c r="K718"/>
  <c r="L717"/>
  <c r="J696"/>
  <c r="I697"/>
  <c r="J704" i="197" l="1"/>
  <c r="I705"/>
  <c r="T707"/>
  <c r="R707" s="1"/>
  <c r="K708"/>
  <c r="L707"/>
  <c r="I703" i="196"/>
  <c r="J702"/>
  <c r="T700"/>
  <c r="R700" s="1"/>
  <c r="K701"/>
  <c r="L700"/>
  <c r="T699" i="195"/>
  <c r="R699" s="1"/>
  <c r="K700"/>
  <c r="L699"/>
  <c r="J701"/>
  <c r="I702"/>
  <c r="I702" i="194"/>
  <c r="J701"/>
  <c r="L699"/>
  <c r="T699"/>
  <c r="R699" s="1"/>
  <c r="K700"/>
  <c r="T700" i="193"/>
  <c r="R700" s="1"/>
  <c r="K701"/>
  <c r="L700"/>
  <c r="I703"/>
  <c r="J702"/>
  <c r="I706" i="192"/>
  <c r="J705"/>
  <c r="K701"/>
  <c r="L700"/>
  <c r="T700"/>
  <c r="R700" s="1"/>
  <c r="K719" i="143"/>
  <c r="T718"/>
  <c r="R718" s="1"/>
  <c r="L718"/>
  <c r="J697"/>
  <c r="I698"/>
  <c r="J705" i="197" l="1"/>
  <c r="I706"/>
  <c r="K709"/>
  <c r="T708"/>
  <c r="R708" s="1"/>
  <c r="L708"/>
  <c r="I704" i="196"/>
  <c r="J703"/>
  <c r="K702"/>
  <c r="L701"/>
  <c r="T701"/>
  <c r="R701" s="1"/>
  <c r="I703" i="195"/>
  <c r="J702"/>
  <c r="L700"/>
  <c r="T700"/>
  <c r="R700" s="1"/>
  <c r="K701"/>
  <c r="T700" i="194"/>
  <c r="R700" s="1"/>
  <c r="K701"/>
  <c r="L700"/>
  <c r="J702"/>
  <c r="I703"/>
  <c r="J703" i="193"/>
  <c r="I704"/>
  <c r="L701"/>
  <c r="T701"/>
  <c r="R701" s="1"/>
  <c r="K702"/>
  <c r="J706" i="192"/>
  <c r="I707"/>
  <c r="T701"/>
  <c r="R701" s="1"/>
  <c r="K702"/>
  <c r="L701"/>
  <c r="L719" i="143"/>
  <c r="T719"/>
  <c r="R719" s="1"/>
  <c r="K720"/>
  <c r="J698"/>
  <c r="I699"/>
  <c r="K710" i="197" l="1"/>
  <c r="T709"/>
  <c r="R709" s="1"/>
  <c r="L709"/>
  <c r="I707"/>
  <c r="J706"/>
  <c r="T702" i="196"/>
  <c r="R702" s="1"/>
  <c r="K703"/>
  <c r="L702"/>
  <c r="I705"/>
  <c r="J704"/>
  <c r="T701" i="195"/>
  <c r="R701" s="1"/>
  <c r="K702"/>
  <c r="L701"/>
  <c r="J703"/>
  <c r="I704"/>
  <c r="I704" i="194"/>
  <c r="J703"/>
  <c r="L701"/>
  <c r="K702"/>
  <c r="T701"/>
  <c r="R701" s="1"/>
  <c r="L702" i="193"/>
  <c r="T702"/>
  <c r="R702" s="1"/>
  <c r="K703"/>
  <c r="J704"/>
  <c r="I705"/>
  <c r="I708" i="192"/>
  <c r="J707"/>
  <c r="K703"/>
  <c r="L702"/>
  <c r="T702"/>
  <c r="R702" s="1"/>
  <c r="T720" i="143"/>
  <c r="R720" s="1"/>
  <c r="L720"/>
  <c r="K721"/>
  <c r="I700"/>
  <c r="J699"/>
  <c r="I708" i="197" l="1"/>
  <c r="J707"/>
  <c r="K711"/>
  <c r="T710"/>
  <c r="R710" s="1"/>
  <c r="L710"/>
  <c r="K704" i="196"/>
  <c r="L703"/>
  <c r="T703"/>
  <c r="R703" s="1"/>
  <c r="I706"/>
  <c r="J705"/>
  <c r="I705" i="195"/>
  <c r="J704"/>
  <c r="L702"/>
  <c r="T702"/>
  <c r="R702" s="1"/>
  <c r="K703"/>
  <c r="J704" i="194"/>
  <c r="I705"/>
  <c r="T702"/>
  <c r="R702" s="1"/>
  <c r="K703"/>
  <c r="L702"/>
  <c r="T703" i="193"/>
  <c r="R703" s="1"/>
  <c r="K704"/>
  <c r="L703"/>
  <c r="J705"/>
  <c r="I706"/>
  <c r="T703" i="192"/>
  <c r="R703" s="1"/>
  <c r="L703"/>
  <c r="K704"/>
  <c r="I709"/>
  <c r="J708"/>
  <c r="K722" i="143"/>
  <c r="L721"/>
  <c r="T721"/>
  <c r="R721" s="1"/>
  <c r="J700"/>
  <c r="I701"/>
  <c r="K712" i="197" l="1"/>
  <c r="T711"/>
  <c r="R711" s="1"/>
  <c r="L711"/>
  <c r="J708"/>
  <c r="I709"/>
  <c r="I707" i="196"/>
  <c r="J706"/>
  <c r="T704"/>
  <c r="R704" s="1"/>
  <c r="K705"/>
  <c r="L704"/>
  <c r="T703" i="195"/>
  <c r="R703" s="1"/>
  <c r="K704"/>
  <c r="L703"/>
  <c r="J705"/>
  <c r="I706"/>
  <c r="I706" i="194"/>
  <c r="J705"/>
  <c r="L703"/>
  <c r="T703"/>
  <c r="R703" s="1"/>
  <c r="K704"/>
  <c r="L704" i="193"/>
  <c r="T704"/>
  <c r="R704" s="1"/>
  <c r="K705"/>
  <c r="J706"/>
  <c r="I707"/>
  <c r="I710" i="192"/>
  <c r="J709"/>
  <c r="K705"/>
  <c r="L704"/>
  <c r="T704"/>
  <c r="R704" s="1"/>
  <c r="K723" i="143"/>
  <c r="T722"/>
  <c r="R722" s="1"/>
  <c r="L722"/>
  <c r="J701"/>
  <c r="I702"/>
  <c r="I710" i="197" l="1"/>
  <c r="J709"/>
  <c r="K713"/>
  <c r="T712"/>
  <c r="R712" s="1"/>
  <c r="L712"/>
  <c r="K706" i="196"/>
  <c r="L705"/>
  <c r="T705"/>
  <c r="R705" s="1"/>
  <c r="I708"/>
  <c r="J707"/>
  <c r="I707" i="195"/>
  <c r="J706"/>
  <c r="L704"/>
  <c r="T704"/>
  <c r="R704" s="1"/>
  <c r="K705"/>
  <c r="T704" i="194"/>
  <c r="R704" s="1"/>
  <c r="K705"/>
  <c r="L704"/>
  <c r="J706"/>
  <c r="I707"/>
  <c r="T705" i="193"/>
  <c r="R705" s="1"/>
  <c r="L705"/>
  <c r="K706"/>
  <c r="J707"/>
  <c r="I708"/>
  <c r="J710" i="192"/>
  <c r="I711"/>
  <c r="T705"/>
  <c r="R705" s="1"/>
  <c r="K706"/>
  <c r="L705"/>
  <c r="T723" i="143"/>
  <c r="R723" s="1"/>
  <c r="L723"/>
  <c r="K724"/>
  <c r="J702"/>
  <c r="I703"/>
  <c r="K714" i="197" l="1"/>
  <c r="T713"/>
  <c r="R713" s="1"/>
  <c r="L713"/>
  <c r="J710"/>
  <c r="I711"/>
  <c r="I709" i="196"/>
  <c r="J708"/>
  <c r="T706"/>
  <c r="R706" s="1"/>
  <c r="K707"/>
  <c r="L706"/>
  <c r="T705" i="195"/>
  <c r="R705" s="1"/>
  <c r="K706"/>
  <c r="L705"/>
  <c r="J707"/>
  <c r="I708"/>
  <c r="I708" i="194"/>
  <c r="J707"/>
  <c r="L705"/>
  <c r="K706"/>
  <c r="T705"/>
  <c r="R705" s="1"/>
  <c r="T706" i="193"/>
  <c r="R706" s="1"/>
  <c r="L706"/>
  <c r="K707"/>
  <c r="J708"/>
  <c r="I709"/>
  <c r="I712" i="192"/>
  <c r="J711"/>
  <c r="K707"/>
  <c r="L706"/>
  <c r="T706"/>
  <c r="R706" s="1"/>
  <c r="K725" i="143"/>
  <c r="L724"/>
  <c r="T724"/>
  <c r="R724" s="1"/>
  <c r="I704"/>
  <c r="J703"/>
  <c r="I712" i="197" l="1"/>
  <c r="J711"/>
  <c r="K715"/>
  <c r="T714"/>
  <c r="R714" s="1"/>
  <c r="L714"/>
  <c r="K708" i="196"/>
  <c r="L707"/>
  <c r="T707"/>
  <c r="R707" s="1"/>
  <c r="I710"/>
  <c r="J709"/>
  <c r="I709" i="195"/>
  <c r="J708"/>
  <c r="L706"/>
  <c r="T706"/>
  <c r="R706" s="1"/>
  <c r="K707"/>
  <c r="J708" i="194"/>
  <c r="I709"/>
  <c r="T706"/>
  <c r="R706" s="1"/>
  <c r="K707"/>
  <c r="L706"/>
  <c r="L707" i="193"/>
  <c r="T707"/>
  <c r="R707" s="1"/>
  <c r="K708"/>
  <c r="J709"/>
  <c r="I710"/>
  <c r="T707" i="192"/>
  <c r="R707" s="1"/>
  <c r="L707"/>
  <c r="K708"/>
  <c r="I713"/>
  <c r="J712"/>
  <c r="L725" i="143"/>
  <c r="T725"/>
  <c r="R725" s="1"/>
  <c r="K726"/>
  <c r="I705"/>
  <c r="J704"/>
  <c r="T715" i="197" l="1"/>
  <c r="R715" s="1"/>
  <c r="K716"/>
  <c r="L715"/>
  <c r="J712"/>
  <c r="I713"/>
  <c r="I711" i="196"/>
  <c r="J710"/>
  <c r="T708"/>
  <c r="R708" s="1"/>
  <c r="K709"/>
  <c r="L708"/>
  <c r="T707" i="195"/>
  <c r="R707" s="1"/>
  <c r="K708"/>
  <c r="L707"/>
  <c r="J709"/>
  <c r="I710"/>
  <c r="I710" i="194"/>
  <c r="J709"/>
  <c r="L707"/>
  <c r="T707"/>
  <c r="R707" s="1"/>
  <c r="K708"/>
  <c r="T708" i="193"/>
  <c r="R708" s="1"/>
  <c r="L708"/>
  <c r="K709"/>
  <c r="J710"/>
  <c r="I711"/>
  <c r="I714" i="192"/>
  <c r="J713"/>
  <c r="K709"/>
  <c r="L708"/>
  <c r="T708"/>
  <c r="R708" s="1"/>
  <c r="L726" i="143"/>
  <c r="K727"/>
  <c r="T726"/>
  <c r="R726" s="1"/>
  <c r="J705"/>
  <c r="I706"/>
  <c r="T716" i="197" l="1"/>
  <c r="R716" s="1"/>
  <c r="K717"/>
  <c r="L716"/>
  <c r="I714"/>
  <c r="J713"/>
  <c r="K710" i="196"/>
  <c r="L709"/>
  <c r="T709"/>
  <c r="R709" s="1"/>
  <c r="I712"/>
  <c r="J711"/>
  <c r="I711" i="195"/>
  <c r="J710"/>
  <c r="L708"/>
  <c r="T708"/>
  <c r="R708" s="1"/>
  <c r="K709"/>
  <c r="T708" i="194"/>
  <c r="R708" s="1"/>
  <c r="K709"/>
  <c r="L708"/>
  <c r="J710"/>
  <c r="I711"/>
  <c r="L709" i="193"/>
  <c r="T709"/>
  <c r="R709" s="1"/>
  <c r="K710"/>
  <c r="J711"/>
  <c r="I712"/>
  <c r="J714" i="192"/>
  <c r="I715"/>
  <c r="T709"/>
  <c r="R709" s="1"/>
  <c r="K710"/>
  <c r="L709"/>
  <c r="T727" i="143"/>
  <c r="R727" s="1"/>
  <c r="L727"/>
  <c r="K728"/>
  <c r="I707"/>
  <c r="J706"/>
  <c r="K718" i="197" l="1"/>
  <c r="T717"/>
  <c r="R717" s="1"/>
  <c r="L717"/>
  <c r="J714"/>
  <c r="I715"/>
  <c r="I713" i="196"/>
  <c r="J712"/>
  <c r="T710"/>
  <c r="R710" s="1"/>
  <c r="K711"/>
  <c r="L710"/>
  <c r="T709" i="195"/>
  <c r="R709" s="1"/>
  <c r="K710"/>
  <c r="L709"/>
  <c r="J711"/>
  <c r="I712"/>
  <c r="I712" i="194"/>
  <c r="J711"/>
  <c r="L709"/>
  <c r="K710"/>
  <c r="T709"/>
  <c r="R709" s="1"/>
  <c r="T710" i="193"/>
  <c r="R710" s="1"/>
  <c r="L710"/>
  <c r="K711"/>
  <c r="J712"/>
  <c r="I713"/>
  <c r="I716" i="192"/>
  <c r="J715"/>
  <c r="K711"/>
  <c r="L710"/>
  <c r="T710"/>
  <c r="R710" s="1"/>
  <c r="T728" i="143"/>
  <c r="R728" s="1"/>
  <c r="L728"/>
  <c r="K729"/>
  <c r="J707"/>
  <c r="I708"/>
  <c r="I716" i="197" l="1"/>
  <c r="J715"/>
  <c r="K719"/>
  <c r="T718"/>
  <c r="R718" s="1"/>
  <c r="L718"/>
  <c r="K712" i="196"/>
  <c r="L711"/>
  <c r="T711"/>
  <c r="R711" s="1"/>
  <c r="I714"/>
  <c r="J713"/>
  <c r="I713" i="195"/>
  <c r="J712"/>
  <c r="L710"/>
  <c r="K711"/>
  <c r="T710"/>
  <c r="R710" s="1"/>
  <c r="J712" i="194"/>
  <c r="I713"/>
  <c r="T710"/>
  <c r="R710" s="1"/>
  <c r="K711"/>
  <c r="L710"/>
  <c r="L711" i="193"/>
  <c r="T711"/>
  <c r="R711" s="1"/>
  <c r="K712"/>
  <c r="J713"/>
  <c r="I714"/>
  <c r="T711" i="192"/>
  <c r="R711" s="1"/>
  <c r="L711"/>
  <c r="K712"/>
  <c r="I717"/>
  <c r="J716"/>
  <c r="T729" i="143"/>
  <c r="R729" s="1"/>
  <c r="L729"/>
  <c r="K730"/>
  <c r="J708"/>
  <c r="I709"/>
  <c r="K720" i="197" l="1"/>
  <c r="T719"/>
  <c r="R719" s="1"/>
  <c r="L719"/>
  <c r="I717"/>
  <c r="J716"/>
  <c r="I715" i="196"/>
  <c r="J714"/>
  <c r="T712"/>
  <c r="R712" s="1"/>
  <c r="K713"/>
  <c r="L712"/>
  <c r="T711" i="195"/>
  <c r="R711" s="1"/>
  <c r="K712"/>
  <c r="L711"/>
  <c r="J713"/>
  <c r="I714"/>
  <c r="I714" i="194"/>
  <c r="J713"/>
  <c r="L711"/>
  <c r="T711"/>
  <c r="R711" s="1"/>
  <c r="K712"/>
  <c r="T712" i="193"/>
  <c r="R712" s="1"/>
  <c r="L712"/>
  <c r="K713"/>
  <c r="J714"/>
  <c r="I715"/>
  <c r="I718" i="192"/>
  <c r="J717"/>
  <c r="K713"/>
  <c r="L712"/>
  <c r="T712"/>
  <c r="R712" s="1"/>
  <c r="K731" i="143"/>
  <c r="T730"/>
  <c r="R730" s="1"/>
  <c r="L730"/>
  <c r="I710"/>
  <c r="J709"/>
  <c r="J717" i="197" l="1"/>
  <c r="I718"/>
  <c r="K721"/>
  <c r="T720"/>
  <c r="R720" s="1"/>
  <c r="L720"/>
  <c r="K714" i="196"/>
  <c r="L713"/>
  <c r="T713"/>
  <c r="R713" s="1"/>
  <c r="I716"/>
  <c r="J715"/>
  <c r="I715" i="195"/>
  <c r="J714"/>
  <c r="L712"/>
  <c r="T712"/>
  <c r="R712" s="1"/>
  <c r="K713"/>
  <c r="T712" i="194"/>
  <c r="R712" s="1"/>
  <c r="K713"/>
  <c r="L712"/>
  <c r="J714"/>
  <c r="I715"/>
  <c r="L713" i="193"/>
  <c r="T713"/>
  <c r="R713" s="1"/>
  <c r="K714"/>
  <c r="J715"/>
  <c r="I716"/>
  <c r="J718" i="192"/>
  <c r="I719"/>
  <c r="T713"/>
  <c r="R713" s="1"/>
  <c r="K714"/>
  <c r="L713"/>
  <c r="K732" i="143"/>
  <c r="L731"/>
  <c r="T731"/>
  <c r="R731" s="1"/>
  <c r="I711"/>
  <c r="J710"/>
  <c r="T721" i="197" l="1"/>
  <c r="R721" s="1"/>
  <c r="K722"/>
  <c r="L721"/>
  <c r="J718"/>
  <c r="I719"/>
  <c r="I717" i="196"/>
  <c r="J716"/>
  <c r="T714"/>
  <c r="R714" s="1"/>
  <c r="K715"/>
  <c r="L714"/>
  <c r="T713" i="195"/>
  <c r="R713" s="1"/>
  <c r="K714"/>
  <c r="L713"/>
  <c r="J715"/>
  <c r="I716"/>
  <c r="I716" i="194"/>
  <c r="J715"/>
  <c r="L713"/>
  <c r="K714"/>
  <c r="T713"/>
  <c r="R713" s="1"/>
  <c r="T714" i="193"/>
  <c r="R714" s="1"/>
  <c r="L714"/>
  <c r="K715"/>
  <c r="J716"/>
  <c r="I717"/>
  <c r="I720" i="192"/>
  <c r="J719"/>
  <c r="K715"/>
  <c r="L714"/>
  <c r="T714"/>
  <c r="R714" s="1"/>
  <c r="T732" i="143"/>
  <c r="R732" s="1"/>
  <c r="K733"/>
  <c r="L732"/>
  <c r="J711"/>
  <c r="I712"/>
  <c r="T722" i="197" l="1"/>
  <c r="R722" s="1"/>
  <c r="K723"/>
  <c r="L722"/>
  <c r="I720"/>
  <c r="J719"/>
  <c r="K716" i="196"/>
  <c r="L715"/>
  <c r="T715"/>
  <c r="R715" s="1"/>
  <c r="I718"/>
  <c r="J717"/>
  <c r="I717" i="195"/>
  <c r="J716"/>
  <c r="L714"/>
  <c r="K715"/>
  <c r="T714"/>
  <c r="R714" s="1"/>
  <c r="J716" i="194"/>
  <c r="I717"/>
  <c r="T714"/>
  <c r="R714" s="1"/>
  <c r="K715"/>
  <c r="L714"/>
  <c r="L715" i="193"/>
  <c r="T715"/>
  <c r="R715" s="1"/>
  <c r="K716"/>
  <c r="J717"/>
  <c r="I718"/>
  <c r="T715" i="192"/>
  <c r="R715" s="1"/>
  <c r="L715"/>
  <c r="K716"/>
  <c r="I721"/>
  <c r="J720"/>
  <c r="L733" i="143"/>
  <c r="T733"/>
  <c r="R733" s="1"/>
  <c r="K734"/>
  <c r="J712"/>
  <c r="I713"/>
  <c r="T723" i="197" l="1"/>
  <c r="R723" s="1"/>
  <c r="K724"/>
  <c r="L723"/>
  <c r="J720"/>
  <c r="I721"/>
  <c r="I719" i="196"/>
  <c r="J718"/>
  <c r="T716"/>
  <c r="R716" s="1"/>
  <c r="K717"/>
  <c r="L716"/>
  <c r="T715" i="195"/>
  <c r="R715" s="1"/>
  <c r="K716"/>
  <c r="L715"/>
  <c r="J717"/>
  <c r="I718"/>
  <c r="I718" i="194"/>
  <c r="J717"/>
  <c r="L715"/>
  <c r="T715"/>
  <c r="R715" s="1"/>
  <c r="K716"/>
  <c r="T716" i="193"/>
  <c r="R716" s="1"/>
  <c r="L716"/>
  <c r="K717"/>
  <c r="J718"/>
  <c r="I719"/>
  <c r="I722" i="192"/>
  <c r="J721"/>
  <c r="K717"/>
  <c r="L716"/>
  <c r="T716"/>
  <c r="R716" s="1"/>
  <c r="L734" i="143"/>
  <c r="K735"/>
  <c r="T734"/>
  <c r="R734" s="1"/>
  <c r="I714"/>
  <c r="J713"/>
  <c r="T724" i="197" l="1"/>
  <c r="R724" s="1"/>
  <c r="K725"/>
  <c r="L724"/>
  <c r="J721"/>
  <c r="I722"/>
  <c r="K718" i="196"/>
  <c r="L717"/>
  <c r="T717"/>
  <c r="R717" s="1"/>
  <c r="I720"/>
  <c r="J719"/>
  <c r="I719" i="195"/>
  <c r="J718"/>
  <c r="L716"/>
  <c r="T716"/>
  <c r="R716" s="1"/>
  <c r="K717"/>
  <c r="T716" i="194"/>
  <c r="R716" s="1"/>
  <c r="K717"/>
  <c r="L716"/>
  <c r="J718"/>
  <c r="I719"/>
  <c r="L717" i="193"/>
  <c r="T717"/>
  <c r="R717" s="1"/>
  <c r="K718"/>
  <c r="J719"/>
  <c r="I720"/>
  <c r="J722" i="192"/>
  <c r="I723"/>
  <c r="T717"/>
  <c r="R717" s="1"/>
  <c r="K718"/>
  <c r="L717"/>
  <c r="L735" i="143"/>
  <c r="T735"/>
  <c r="R735" s="1"/>
  <c r="K736"/>
  <c r="J714"/>
  <c r="I715"/>
  <c r="K726" i="197" l="1"/>
  <c r="T725"/>
  <c r="R725" s="1"/>
  <c r="L725"/>
  <c r="I723"/>
  <c r="J722"/>
  <c r="I721" i="196"/>
  <c r="J720"/>
  <c r="T718"/>
  <c r="R718" s="1"/>
  <c r="K719"/>
  <c r="L718"/>
  <c r="T717" i="195"/>
  <c r="R717" s="1"/>
  <c r="K718"/>
  <c r="L717"/>
  <c r="J719"/>
  <c r="I720"/>
  <c r="I720" i="194"/>
  <c r="J719"/>
  <c r="L717"/>
  <c r="K718"/>
  <c r="T717"/>
  <c r="R717" s="1"/>
  <c r="T718" i="193"/>
  <c r="R718" s="1"/>
  <c r="L718"/>
  <c r="K719"/>
  <c r="J720"/>
  <c r="I721"/>
  <c r="I724" i="192"/>
  <c r="J723"/>
  <c r="K719"/>
  <c r="L718"/>
  <c r="T718"/>
  <c r="R718" s="1"/>
  <c r="L736" i="143"/>
  <c r="K737"/>
  <c r="T736"/>
  <c r="R736" s="1"/>
  <c r="J715"/>
  <c r="I716"/>
  <c r="J723" i="197" l="1"/>
  <c r="I724"/>
  <c r="T726"/>
  <c r="R726" s="1"/>
  <c r="K727"/>
  <c r="L726"/>
  <c r="K720" i="196"/>
  <c r="L719"/>
  <c r="T719"/>
  <c r="R719" s="1"/>
  <c r="I722"/>
  <c r="J721"/>
  <c r="I721" i="195"/>
  <c r="J720"/>
  <c r="L718"/>
  <c r="K719"/>
  <c r="T718"/>
  <c r="R718" s="1"/>
  <c r="J720" i="194"/>
  <c r="I721"/>
  <c r="T718"/>
  <c r="R718" s="1"/>
  <c r="K719"/>
  <c r="L718"/>
  <c r="L719" i="193"/>
  <c r="T719"/>
  <c r="R719" s="1"/>
  <c r="K720"/>
  <c r="J721"/>
  <c r="I722"/>
  <c r="T719" i="192"/>
  <c r="R719" s="1"/>
  <c r="L719"/>
  <c r="K720"/>
  <c r="I725"/>
  <c r="J724"/>
  <c r="T737" i="143"/>
  <c r="R737" s="1"/>
  <c r="L737"/>
  <c r="K738"/>
  <c r="I717"/>
  <c r="J716"/>
  <c r="J724" i="197" l="1"/>
  <c r="I725"/>
  <c r="K728"/>
  <c r="T727"/>
  <c r="R727" s="1"/>
  <c r="L727"/>
  <c r="I723" i="196"/>
  <c r="J722"/>
  <c r="T720"/>
  <c r="R720" s="1"/>
  <c r="K721"/>
  <c r="L720"/>
  <c r="T719" i="195"/>
  <c r="R719" s="1"/>
  <c r="K720"/>
  <c r="L719"/>
  <c r="J721"/>
  <c r="I722"/>
  <c r="I722" i="194"/>
  <c r="J721"/>
  <c r="L719"/>
  <c r="T719"/>
  <c r="R719" s="1"/>
  <c r="K720"/>
  <c r="T720" i="193"/>
  <c r="R720" s="1"/>
  <c r="L720"/>
  <c r="K721"/>
  <c r="J722"/>
  <c r="I723"/>
  <c r="I726" i="192"/>
  <c r="J725"/>
  <c r="K721"/>
  <c r="L720"/>
  <c r="T720"/>
  <c r="R720" s="1"/>
  <c r="K739" i="143"/>
  <c r="L738"/>
  <c r="T738"/>
  <c r="R738" s="1"/>
  <c r="I718"/>
  <c r="J717"/>
  <c r="K729" i="197" l="1"/>
  <c r="T728"/>
  <c r="R728" s="1"/>
  <c r="L728"/>
  <c r="I726"/>
  <c r="J725"/>
  <c r="K722" i="196"/>
  <c r="L721"/>
  <c r="T721"/>
  <c r="R721" s="1"/>
  <c r="I724"/>
  <c r="J723"/>
  <c r="I723" i="195"/>
  <c r="J722"/>
  <c r="L720"/>
  <c r="T720"/>
  <c r="R720" s="1"/>
  <c r="K721"/>
  <c r="T720" i="194"/>
  <c r="R720" s="1"/>
  <c r="K721"/>
  <c r="L720"/>
  <c r="J722"/>
  <c r="I723"/>
  <c r="L721" i="193"/>
  <c r="T721"/>
  <c r="R721" s="1"/>
  <c r="K722"/>
  <c r="J723"/>
  <c r="I724"/>
  <c r="J726" i="192"/>
  <c r="I727"/>
  <c r="T721"/>
  <c r="R721" s="1"/>
  <c r="K722"/>
  <c r="L721"/>
  <c r="K740" i="143"/>
  <c r="T739"/>
  <c r="R739" s="1"/>
  <c r="L739"/>
  <c r="J718"/>
  <c r="I719"/>
  <c r="J726" i="197" l="1"/>
  <c r="I727"/>
  <c r="K730"/>
  <c r="T729"/>
  <c r="R729" s="1"/>
  <c r="L729"/>
  <c r="I725" i="196"/>
  <c r="J724"/>
  <c r="T722"/>
  <c r="R722" s="1"/>
  <c r="K723"/>
  <c r="L722"/>
  <c r="T721" i="195"/>
  <c r="R721" s="1"/>
  <c r="K722"/>
  <c r="L721"/>
  <c r="J723"/>
  <c r="I724"/>
  <c r="I724" i="194"/>
  <c r="J723"/>
  <c r="L721"/>
  <c r="K722"/>
  <c r="T721"/>
  <c r="R721" s="1"/>
  <c r="T722" i="193"/>
  <c r="R722" s="1"/>
  <c r="L722"/>
  <c r="K723"/>
  <c r="J724"/>
  <c r="I725"/>
  <c r="I728" i="192"/>
  <c r="J727"/>
  <c r="K723"/>
  <c r="L722"/>
  <c r="T722"/>
  <c r="R722" s="1"/>
  <c r="L740" i="143"/>
  <c r="T740"/>
  <c r="R740" s="1"/>
  <c r="K741"/>
  <c r="J719"/>
  <c r="I720"/>
  <c r="K731" i="197" l="1"/>
  <c r="T730"/>
  <c r="R730" s="1"/>
  <c r="L730"/>
  <c r="I728"/>
  <c r="J727"/>
  <c r="K724" i="196"/>
  <c r="L723"/>
  <c r="T723"/>
  <c r="R723" s="1"/>
  <c r="I726"/>
  <c r="J725"/>
  <c r="I725" i="195"/>
  <c r="J724"/>
  <c r="L722"/>
  <c r="T722"/>
  <c r="R722" s="1"/>
  <c r="K723"/>
  <c r="J724" i="194"/>
  <c r="I725"/>
  <c r="T722"/>
  <c r="R722" s="1"/>
  <c r="K723"/>
  <c r="L722"/>
  <c r="L723" i="193"/>
  <c r="T723"/>
  <c r="R723" s="1"/>
  <c r="K724"/>
  <c r="J725"/>
  <c r="I726"/>
  <c r="T723" i="192"/>
  <c r="R723"/>
  <c r="L723"/>
  <c r="K724"/>
  <c r="I729"/>
  <c r="J728"/>
  <c r="T741" i="143"/>
  <c r="R741" s="1"/>
  <c r="L741"/>
  <c r="K742"/>
  <c r="J720"/>
  <c r="I721"/>
  <c r="J728" i="197" l="1"/>
  <c r="I729"/>
  <c r="T731"/>
  <c r="R731" s="1"/>
  <c r="K732"/>
  <c r="L731"/>
  <c r="I727" i="196"/>
  <c r="J726"/>
  <c r="T724"/>
  <c r="R724" s="1"/>
  <c r="K725"/>
  <c r="L724"/>
  <c r="T723" i="195"/>
  <c r="R723" s="1"/>
  <c r="K724"/>
  <c r="L723"/>
  <c r="J725"/>
  <c r="I726"/>
  <c r="I726" i="194"/>
  <c r="J725"/>
  <c r="L723"/>
  <c r="T723"/>
  <c r="R723" s="1"/>
  <c r="K724"/>
  <c r="T724" i="193"/>
  <c r="R724" s="1"/>
  <c r="L724"/>
  <c r="K725"/>
  <c r="J726"/>
  <c r="I727"/>
  <c r="I730" i="192"/>
  <c r="J729"/>
  <c r="K725"/>
  <c r="L724"/>
  <c r="T724"/>
  <c r="R724" s="1"/>
  <c r="L742" i="143"/>
  <c r="K743"/>
  <c r="T742"/>
  <c r="R742" s="1"/>
  <c r="J721"/>
  <c r="I722"/>
  <c r="I730" i="197" l="1"/>
  <c r="J729"/>
  <c r="T732"/>
  <c r="R732" s="1"/>
  <c r="K733"/>
  <c r="L732"/>
  <c r="K726" i="196"/>
  <c r="L725"/>
  <c r="T725"/>
  <c r="R725" s="1"/>
  <c r="I728"/>
  <c r="J727"/>
  <c r="I727" i="195"/>
  <c r="J726"/>
  <c r="L724"/>
  <c r="T724"/>
  <c r="R724" s="1"/>
  <c r="K725"/>
  <c r="T724" i="194"/>
  <c r="R724" s="1"/>
  <c r="K725"/>
  <c r="L724"/>
  <c r="J726"/>
  <c r="I727"/>
  <c r="L725" i="193"/>
  <c r="T725"/>
  <c r="R725" s="1"/>
  <c r="K726"/>
  <c r="J727"/>
  <c r="I728"/>
  <c r="J730" i="192"/>
  <c r="I731"/>
  <c r="T725"/>
  <c r="R725" s="1"/>
  <c r="K726"/>
  <c r="L725"/>
  <c r="K744" i="143"/>
  <c r="T743"/>
  <c r="R743" s="1"/>
  <c r="L743"/>
  <c r="J722"/>
  <c r="I723"/>
  <c r="T733" i="197" l="1"/>
  <c r="R733" s="1"/>
  <c r="K734"/>
  <c r="L733"/>
  <c r="J730"/>
  <c r="I731"/>
  <c r="I729" i="196"/>
  <c r="J728"/>
  <c r="T726"/>
  <c r="R726" s="1"/>
  <c r="K727"/>
  <c r="L726"/>
  <c r="T725" i="195"/>
  <c r="R725" s="1"/>
  <c r="K726"/>
  <c r="L725"/>
  <c r="J727"/>
  <c r="I728"/>
  <c r="I728" i="194"/>
  <c r="J727"/>
  <c r="L725"/>
  <c r="K726"/>
  <c r="T725"/>
  <c r="R725" s="1"/>
  <c r="T726" i="193"/>
  <c r="R726" s="1"/>
  <c r="L726"/>
  <c r="K727"/>
  <c r="J728"/>
  <c r="I729"/>
  <c r="I732" i="192"/>
  <c r="J731"/>
  <c r="K727"/>
  <c r="L726"/>
  <c r="T726"/>
  <c r="R726" s="1"/>
  <c r="T744" i="143"/>
  <c r="R744" s="1"/>
  <c r="L744"/>
  <c r="K745"/>
  <c r="I724"/>
  <c r="J723"/>
  <c r="T734" i="197" l="1"/>
  <c r="R734" s="1"/>
  <c r="K735"/>
  <c r="L734"/>
  <c r="I732"/>
  <c r="J731"/>
  <c r="K728" i="196"/>
  <c r="L727"/>
  <c r="T727"/>
  <c r="R727" s="1"/>
  <c r="I730"/>
  <c r="J729"/>
  <c r="I729" i="195"/>
  <c r="J728"/>
  <c r="L726"/>
  <c r="K727"/>
  <c r="T726"/>
  <c r="R726" s="1"/>
  <c r="J728" i="194"/>
  <c r="I729"/>
  <c r="T726"/>
  <c r="R726" s="1"/>
  <c r="K727"/>
  <c r="L726"/>
  <c r="L727" i="193"/>
  <c r="T727"/>
  <c r="R727" s="1"/>
  <c r="K728"/>
  <c r="J729"/>
  <c r="I730"/>
  <c r="T727" i="192"/>
  <c r="R727" s="1"/>
  <c r="L727"/>
  <c r="K728"/>
  <c r="I733"/>
  <c r="J732"/>
  <c r="K746" i="143"/>
  <c r="L745"/>
  <c r="T745"/>
  <c r="R745" s="1"/>
  <c r="J724"/>
  <c r="I725"/>
  <c r="T735" i="197" l="1"/>
  <c r="R735" s="1"/>
  <c r="K736"/>
  <c r="L735"/>
  <c r="J732"/>
  <c r="I733"/>
  <c r="I731" i="196"/>
  <c r="J730"/>
  <c r="T728"/>
  <c r="R728" s="1"/>
  <c r="K729"/>
  <c r="L728"/>
  <c r="T727" i="195"/>
  <c r="R727" s="1"/>
  <c r="K728"/>
  <c r="L727"/>
  <c r="J729"/>
  <c r="I730"/>
  <c r="I730" i="194"/>
  <c r="J729"/>
  <c r="L727"/>
  <c r="T727"/>
  <c r="R727" s="1"/>
  <c r="K728"/>
  <c r="T728" i="193"/>
  <c r="R728" s="1"/>
  <c r="L728"/>
  <c r="K729"/>
  <c r="J730"/>
  <c r="I731"/>
  <c r="I734" i="192"/>
  <c r="J733"/>
  <c r="K729"/>
  <c r="L728"/>
  <c r="T728"/>
  <c r="R728" s="1"/>
  <c r="L746" i="143"/>
  <c r="T746"/>
  <c r="R746" s="1"/>
  <c r="K747"/>
  <c r="I726"/>
  <c r="J725"/>
  <c r="T736" i="197" l="1"/>
  <c r="R736" s="1"/>
  <c r="K737"/>
  <c r="L736"/>
  <c r="I734"/>
  <c r="J733"/>
  <c r="K730" i="196"/>
  <c r="L729"/>
  <c r="T729"/>
  <c r="R729" s="1"/>
  <c r="I732"/>
  <c r="J731"/>
  <c r="I731" i="195"/>
  <c r="J730"/>
  <c r="L728"/>
  <c r="T728"/>
  <c r="R728" s="1"/>
  <c r="K729"/>
  <c r="T728" i="194"/>
  <c r="R728" s="1"/>
  <c r="K729"/>
  <c r="L728"/>
  <c r="J730"/>
  <c r="I731"/>
  <c r="L729" i="193"/>
  <c r="T729"/>
  <c r="R729" s="1"/>
  <c r="K730"/>
  <c r="J731"/>
  <c r="I732"/>
  <c r="J734" i="192"/>
  <c r="I735"/>
  <c r="T729"/>
  <c r="R729" s="1"/>
  <c r="K730"/>
  <c r="L729"/>
  <c r="L747" i="143"/>
  <c r="T747"/>
  <c r="R747" s="1"/>
  <c r="K748"/>
  <c r="I727"/>
  <c r="J726"/>
  <c r="K738" i="197" l="1"/>
  <c r="T737"/>
  <c r="R737" s="1"/>
  <c r="L737"/>
  <c r="I735"/>
  <c r="J734"/>
  <c r="I733" i="196"/>
  <c r="J732"/>
  <c r="T730"/>
  <c r="R730" s="1"/>
  <c r="K731"/>
  <c r="L730"/>
  <c r="T729" i="195"/>
  <c r="R729" s="1"/>
  <c r="K730"/>
  <c r="L729"/>
  <c r="J731"/>
  <c r="I732"/>
  <c r="I732" i="194"/>
  <c r="J731"/>
  <c r="L729"/>
  <c r="K730"/>
  <c r="T729"/>
  <c r="R729" s="1"/>
  <c r="T730" i="193"/>
  <c r="R730" s="1"/>
  <c r="L730"/>
  <c r="K731"/>
  <c r="J732"/>
  <c r="I733"/>
  <c r="I736" i="192"/>
  <c r="J735"/>
  <c r="K731"/>
  <c r="L730"/>
  <c r="T730"/>
  <c r="R730" s="1"/>
  <c r="L748" i="143"/>
  <c r="K749"/>
  <c r="T748"/>
  <c r="R748" s="1"/>
  <c r="J727"/>
  <c r="I728"/>
  <c r="I736" i="197" l="1"/>
  <c r="J735"/>
  <c r="T738"/>
  <c r="R738"/>
  <c r="K739"/>
  <c r="L738"/>
  <c r="K732" i="196"/>
  <c r="L731"/>
  <c r="T731"/>
  <c r="R731" s="1"/>
  <c r="I734"/>
  <c r="J733"/>
  <c r="I733" i="195"/>
  <c r="J732"/>
  <c r="L730"/>
  <c r="T730"/>
  <c r="R730" s="1"/>
  <c r="K731"/>
  <c r="J732" i="194"/>
  <c r="I733"/>
  <c r="T730"/>
  <c r="R730" s="1"/>
  <c r="K731"/>
  <c r="L730"/>
  <c r="L731" i="193"/>
  <c r="T731"/>
  <c r="R731" s="1"/>
  <c r="K732"/>
  <c r="J733"/>
  <c r="I734"/>
  <c r="T731" i="192"/>
  <c r="R731" s="1"/>
  <c r="L731"/>
  <c r="K732"/>
  <c r="I737"/>
  <c r="J736"/>
  <c r="L749" i="143"/>
  <c r="T749"/>
  <c r="R749" s="1"/>
  <c r="K750"/>
  <c r="I729"/>
  <c r="J728"/>
  <c r="T739" i="197" l="1"/>
  <c r="R739" s="1"/>
  <c r="K740"/>
  <c r="L739"/>
  <c r="I737"/>
  <c r="J736"/>
  <c r="I735" i="196"/>
  <c r="J734"/>
  <c r="T732"/>
  <c r="R732" s="1"/>
  <c r="K733"/>
  <c r="L732"/>
  <c r="T731" i="195"/>
  <c r="R731" s="1"/>
  <c r="K732"/>
  <c r="L731"/>
  <c r="J733"/>
  <c r="I734"/>
  <c r="I734" i="194"/>
  <c r="J733"/>
  <c r="L731"/>
  <c r="T731"/>
  <c r="R731" s="1"/>
  <c r="K732"/>
  <c r="T732" i="193"/>
  <c r="R732" s="1"/>
  <c r="L732"/>
  <c r="K733"/>
  <c r="J734"/>
  <c r="I735"/>
  <c r="I738" i="192"/>
  <c r="J737"/>
  <c r="K733"/>
  <c r="L732"/>
  <c r="T732"/>
  <c r="R732" s="1"/>
  <c r="L750" i="143"/>
  <c r="K751"/>
  <c r="T750"/>
  <c r="R750" s="1"/>
  <c r="J729"/>
  <c r="I730"/>
  <c r="K741" i="197" l="1"/>
  <c r="T740"/>
  <c r="R740" s="1"/>
  <c r="L740"/>
  <c r="J737"/>
  <c r="I738"/>
  <c r="K734" i="196"/>
  <c r="L733"/>
  <c r="T733"/>
  <c r="R733" s="1"/>
  <c r="I736"/>
  <c r="J735"/>
  <c r="I735" i="195"/>
  <c r="J734"/>
  <c r="L732"/>
  <c r="T732"/>
  <c r="R732" s="1"/>
  <c r="K733"/>
  <c r="T732" i="194"/>
  <c r="R732" s="1"/>
  <c r="K733"/>
  <c r="L732"/>
  <c r="J734"/>
  <c r="I735"/>
  <c r="L733" i="193"/>
  <c r="T733"/>
  <c r="R733" s="1"/>
  <c r="K734"/>
  <c r="J735"/>
  <c r="I736"/>
  <c r="J738" i="192"/>
  <c r="I739"/>
  <c r="T733"/>
  <c r="R733" s="1"/>
  <c r="K734"/>
  <c r="L733"/>
  <c r="K752" i="143"/>
  <c r="L751"/>
  <c r="T751"/>
  <c r="R751" s="1"/>
  <c r="I731"/>
  <c r="J730"/>
  <c r="J738" i="197" l="1"/>
  <c r="I739"/>
  <c r="T741"/>
  <c r="R741"/>
  <c r="K742"/>
  <c r="L741"/>
  <c r="I737" i="196"/>
  <c r="J736"/>
  <c r="T734"/>
  <c r="R734" s="1"/>
  <c r="K735"/>
  <c r="L734"/>
  <c r="T733" i="195"/>
  <c r="R733" s="1"/>
  <c r="K734"/>
  <c r="L733"/>
  <c r="J735"/>
  <c r="I736"/>
  <c r="I736" i="194"/>
  <c r="J735"/>
  <c r="L733"/>
  <c r="K734"/>
  <c r="T733"/>
  <c r="R733" s="1"/>
  <c r="T734" i="193"/>
  <c r="R734" s="1"/>
  <c r="L734"/>
  <c r="K735"/>
  <c r="J736"/>
  <c r="I737"/>
  <c r="I740" i="192"/>
  <c r="J739"/>
  <c r="K735"/>
  <c r="L734"/>
  <c r="T734"/>
  <c r="R734" s="1"/>
  <c r="T752" i="143"/>
  <c r="R752" s="1"/>
  <c r="L752"/>
  <c r="K753"/>
  <c r="I732"/>
  <c r="J731"/>
  <c r="I740" i="197" l="1"/>
  <c r="J739"/>
  <c r="T742"/>
  <c r="R742" s="1"/>
  <c r="K743"/>
  <c r="L742"/>
  <c r="K736" i="196"/>
  <c r="L735"/>
  <c r="T735"/>
  <c r="R735" s="1"/>
  <c r="I738"/>
  <c r="J737"/>
  <c r="I737" i="195"/>
  <c r="J736"/>
  <c r="L734"/>
  <c r="K735"/>
  <c r="T734"/>
  <c r="R734" s="1"/>
  <c r="J736" i="194"/>
  <c r="I737"/>
  <c r="T734"/>
  <c r="R734" s="1"/>
  <c r="K735"/>
  <c r="L734"/>
  <c r="L735" i="193"/>
  <c r="T735"/>
  <c r="R735" s="1"/>
  <c r="K736"/>
  <c r="J737"/>
  <c r="I738"/>
  <c r="T735" i="192"/>
  <c r="R735" s="1"/>
  <c r="L735"/>
  <c r="K736"/>
  <c r="I741"/>
  <c r="J740"/>
  <c r="L753" i="143"/>
  <c r="T753"/>
  <c r="R753" s="1"/>
  <c r="K754"/>
  <c r="I733"/>
  <c r="J732"/>
  <c r="T743" i="197" l="1"/>
  <c r="R743" s="1"/>
  <c r="K744"/>
  <c r="L743"/>
  <c r="J740"/>
  <c r="I741"/>
  <c r="I739" i="196"/>
  <c r="J738"/>
  <c r="T736"/>
  <c r="R736" s="1"/>
  <c r="K737"/>
  <c r="L736"/>
  <c r="T735" i="195"/>
  <c r="R735" s="1"/>
  <c r="K736"/>
  <c r="L735"/>
  <c r="J737"/>
  <c r="I738"/>
  <c r="I738" i="194"/>
  <c r="J737"/>
  <c r="L735"/>
  <c r="T735"/>
  <c r="R735" s="1"/>
  <c r="K736"/>
  <c r="T736" i="193"/>
  <c r="R736" s="1"/>
  <c r="L736"/>
  <c r="K737"/>
  <c r="J738"/>
  <c r="I739"/>
  <c r="I742" i="192"/>
  <c r="J741"/>
  <c r="K737"/>
  <c r="L736"/>
  <c r="T736"/>
  <c r="R736" s="1"/>
  <c r="K755" i="143"/>
  <c r="T754"/>
  <c r="R754" s="1"/>
  <c r="L754"/>
  <c r="I734"/>
  <c r="J733"/>
  <c r="T744" i="197" l="1"/>
  <c r="R744" s="1"/>
  <c r="K745"/>
  <c r="L744"/>
  <c r="I742"/>
  <c r="J741"/>
  <c r="K738" i="196"/>
  <c r="L737"/>
  <c r="T737"/>
  <c r="R737" s="1"/>
  <c r="I740"/>
  <c r="J739"/>
  <c r="I739" i="195"/>
  <c r="J738"/>
  <c r="L736"/>
  <c r="T736"/>
  <c r="R736" s="1"/>
  <c r="K737"/>
  <c r="T736" i="194"/>
  <c r="R736" s="1"/>
  <c r="K737"/>
  <c r="L736"/>
  <c r="J738"/>
  <c r="I739"/>
  <c r="L737" i="193"/>
  <c r="T737"/>
  <c r="R737" s="1"/>
  <c r="K738"/>
  <c r="J739"/>
  <c r="I740"/>
  <c r="J742" i="192"/>
  <c r="I743"/>
  <c r="T737"/>
  <c r="R737" s="1"/>
  <c r="K738"/>
  <c r="L737"/>
  <c r="L755" i="143"/>
  <c r="K756"/>
  <c r="T755"/>
  <c r="R755" s="1"/>
  <c r="J734"/>
  <c r="I735"/>
  <c r="T745" i="197" l="1"/>
  <c r="R745" s="1"/>
  <c r="K746"/>
  <c r="L745"/>
  <c r="I743"/>
  <c r="J742"/>
  <c r="J740" i="196"/>
  <c r="I741"/>
  <c r="T738"/>
  <c r="R738" s="1"/>
  <c r="K739"/>
  <c r="L738"/>
  <c r="T737" i="195"/>
  <c r="R737" s="1"/>
  <c r="K738"/>
  <c r="L737"/>
  <c r="J739"/>
  <c r="I740"/>
  <c r="I740" i="194"/>
  <c r="J739"/>
  <c r="L737"/>
  <c r="K738"/>
  <c r="T737"/>
  <c r="R737" s="1"/>
  <c r="T738" i="193"/>
  <c r="R738" s="1"/>
  <c r="L738"/>
  <c r="K739"/>
  <c r="J740"/>
  <c r="I741"/>
  <c r="I744" i="192"/>
  <c r="J743"/>
  <c r="K739"/>
  <c r="L738"/>
  <c r="T738"/>
  <c r="R738" s="1"/>
  <c r="T756" i="143"/>
  <c r="R756" s="1"/>
  <c r="K757"/>
  <c r="L756"/>
  <c r="I736"/>
  <c r="J735"/>
  <c r="K747" i="197" l="1"/>
  <c r="T746"/>
  <c r="R746" s="1"/>
  <c r="L746"/>
  <c r="I744"/>
  <c r="J743"/>
  <c r="L739" i="196"/>
  <c r="T739"/>
  <c r="R739" s="1"/>
  <c r="K740"/>
  <c r="I742"/>
  <c r="J741"/>
  <c r="I741" i="195"/>
  <c r="J740"/>
  <c r="L738"/>
  <c r="T738"/>
  <c r="R738" s="1"/>
  <c r="K739"/>
  <c r="J740" i="194"/>
  <c r="I741"/>
  <c r="T738"/>
  <c r="R738" s="1"/>
  <c r="K739"/>
  <c r="L738"/>
  <c r="L739" i="193"/>
  <c r="T739"/>
  <c r="R739" s="1"/>
  <c r="K740"/>
  <c r="J741"/>
  <c r="I742"/>
  <c r="T739" i="192"/>
  <c r="R739" s="1"/>
  <c r="L739"/>
  <c r="K740"/>
  <c r="I745"/>
  <c r="J744"/>
  <c r="K758" i="143"/>
  <c r="L757"/>
  <c r="T757"/>
  <c r="R757" s="1"/>
  <c r="J736"/>
  <c r="I737"/>
  <c r="T747" i="197" l="1"/>
  <c r="R747" s="1"/>
  <c r="K748"/>
  <c r="L747"/>
  <c r="I745"/>
  <c r="J744"/>
  <c r="T740" i="196"/>
  <c r="R740" s="1"/>
  <c r="K741"/>
  <c r="L740"/>
  <c r="J742"/>
  <c r="I743"/>
  <c r="T739" i="195"/>
  <c r="R739" s="1"/>
  <c r="K740"/>
  <c r="L739"/>
  <c r="J741"/>
  <c r="I742"/>
  <c r="I742" i="194"/>
  <c r="J741"/>
  <c r="L739"/>
  <c r="T739"/>
  <c r="R739" s="1"/>
  <c r="K740"/>
  <c r="T740" i="193"/>
  <c r="R740" s="1"/>
  <c r="L740"/>
  <c r="K741"/>
  <c r="J742"/>
  <c r="I743"/>
  <c r="I746" i="192"/>
  <c r="J745"/>
  <c r="K741"/>
  <c r="L740"/>
  <c r="T740"/>
  <c r="R740" s="1"/>
  <c r="L758" i="143"/>
  <c r="T758"/>
  <c r="R758" s="1"/>
  <c r="K759"/>
  <c r="J737"/>
  <c r="I738"/>
  <c r="J745" i="197" l="1"/>
  <c r="I746"/>
  <c r="K749"/>
  <c r="T748"/>
  <c r="R748" s="1"/>
  <c r="L748"/>
  <c r="L741" i="196"/>
  <c r="K742"/>
  <c r="T741"/>
  <c r="R741" s="1"/>
  <c r="I744"/>
  <c r="J743"/>
  <c r="I743" i="195"/>
  <c r="J742"/>
  <c r="L740"/>
  <c r="T740"/>
  <c r="R740" s="1"/>
  <c r="K741"/>
  <c r="T740" i="194"/>
  <c r="R740" s="1"/>
  <c r="K741"/>
  <c r="L740"/>
  <c r="J742"/>
  <c r="I743"/>
  <c r="L741" i="193"/>
  <c r="T741"/>
  <c r="R741" s="1"/>
  <c r="K742"/>
  <c r="J743"/>
  <c r="I744"/>
  <c r="J746" i="192"/>
  <c r="I747"/>
  <c r="T741"/>
  <c r="R741" s="1"/>
  <c r="K742"/>
  <c r="L741"/>
  <c r="L759" i="143"/>
  <c r="T759"/>
  <c r="R759" s="1"/>
  <c r="K760"/>
  <c r="J738"/>
  <c r="I739"/>
  <c r="J746" i="197" l="1"/>
  <c r="I747"/>
  <c r="T749"/>
  <c r="R749" s="1"/>
  <c r="K750"/>
  <c r="L749"/>
  <c r="T742" i="196"/>
  <c r="R742" s="1"/>
  <c r="K743"/>
  <c r="L742"/>
  <c r="J744"/>
  <c r="I745"/>
  <c r="T741" i="195"/>
  <c r="R741" s="1"/>
  <c r="K742"/>
  <c r="L741"/>
  <c r="J743"/>
  <c r="I744"/>
  <c r="I744" i="194"/>
  <c r="J743"/>
  <c r="L741"/>
  <c r="K742"/>
  <c r="T741"/>
  <c r="R741"/>
  <c r="T742" i="193"/>
  <c r="R742" s="1"/>
  <c r="L742"/>
  <c r="K743"/>
  <c r="J744"/>
  <c r="I745"/>
  <c r="I748" i="192"/>
  <c r="J747"/>
  <c r="K743"/>
  <c r="L742"/>
  <c r="T742"/>
  <c r="R742" s="1"/>
  <c r="K761" i="143"/>
  <c r="T760"/>
  <c r="R760" s="1"/>
  <c r="L760"/>
  <c r="J739"/>
  <c r="I740"/>
  <c r="J747" i="197" l="1"/>
  <c r="I748"/>
  <c r="T750"/>
  <c r="K751"/>
  <c r="R750"/>
  <c r="L750"/>
  <c r="I746" i="196"/>
  <c r="J745"/>
  <c r="L743"/>
  <c r="K744"/>
  <c r="T743"/>
  <c r="R743" s="1"/>
  <c r="I745" i="195"/>
  <c r="J744"/>
  <c r="L742"/>
  <c r="K743"/>
  <c r="T742"/>
  <c r="R742" s="1"/>
  <c r="T742" i="194"/>
  <c r="R742" s="1"/>
  <c r="K743"/>
  <c r="L742"/>
  <c r="J744"/>
  <c r="I745"/>
  <c r="L743" i="193"/>
  <c r="T743"/>
  <c r="R743" s="1"/>
  <c r="K744"/>
  <c r="J745"/>
  <c r="I746"/>
  <c r="T743" i="192"/>
  <c r="R743" s="1"/>
  <c r="L743"/>
  <c r="K744"/>
  <c r="I749"/>
  <c r="J748"/>
  <c r="T761" i="143"/>
  <c r="R761" s="1"/>
  <c r="L761"/>
  <c r="K762"/>
  <c r="J740"/>
  <c r="I741"/>
  <c r="T751" i="197" l="1"/>
  <c r="R751" s="1"/>
  <c r="K752"/>
  <c r="L751"/>
  <c r="J748"/>
  <c r="I749"/>
  <c r="T744" i="196"/>
  <c r="R744" s="1"/>
  <c r="K745"/>
  <c r="L744"/>
  <c r="J746"/>
  <c r="I747"/>
  <c r="T743" i="195"/>
  <c r="R743" s="1"/>
  <c r="K744"/>
  <c r="L743"/>
  <c r="J745"/>
  <c r="I746"/>
  <c r="I746" i="194"/>
  <c r="J745"/>
  <c r="L743"/>
  <c r="T743"/>
  <c r="R743" s="1"/>
  <c r="K744"/>
  <c r="T744" i="193"/>
  <c r="R744" s="1"/>
  <c r="L744"/>
  <c r="K745"/>
  <c r="J746"/>
  <c r="I747"/>
  <c r="J749" i="192"/>
  <c r="I750"/>
  <c r="K745"/>
  <c r="L744"/>
  <c r="T744"/>
  <c r="R744" s="1"/>
  <c r="L762" i="143"/>
  <c r="K763"/>
  <c r="T762"/>
  <c r="R762" s="1"/>
  <c r="J741"/>
  <c r="I742"/>
  <c r="T752" i="197" l="1"/>
  <c r="R752"/>
  <c r="K753"/>
  <c r="L752"/>
  <c r="I750"/>
  <c r="J749"/>
  <c r="I748" i="196"/>
  <c r="J747"/>
  <c r="L745"/>
  <c r="K746"/>
  <c r="T745"/>
  <c r="R745" s="1"/>
  <c r="I747" i="195"/>
  <c r="J746"/>
  <c r="L744"/>
  <c r="T744"/>
  <c r="R744" s="1"/>
  <c r="K745"/>
  <c r="J746" i="194"/>
  <c r="I747"/>
  <c r="T744"/>
  <c r="R744" s="1"/>
  <c r="K745"/>
  <c r="L744"/>
  <c r="L745" i="193"/>
  <c r="T745"/>
  <c r="R745" s="1"/>
  <c r="K746"/>
  <c r="J747"/>
  <c r="I748"/>
  <c r="I751" i="192"/>
  <c r="J750"/>
  <c r="T745"/>
  <c r="R745" s="1"/>
  <c r="K746"/>
  <c r="L745"/>
  <c r="K764" i="143"/>
  <c r="L763"/>
  <c r="T763"/>
  <c r="R763" s="1"/>
  <c r="I743"/>
  <c r="J742"/>
  <c r="T753" i="197" l="1"/>
  <c r="R753" s="1"/>
  <c r="K754"/>
  <c r="L753"/>
  <c r="I751"/>
  <c r="J750"/>
  <c r="T746" i="196"/>
  <c r="R746" s="1"/>
  <c r="K747"/>
  <c r="L746"/>
  <c r="J748"/>
  <c r="I749"/>
  <c r="T745" i="195"/>
  <c r="R745" s="1"/>
  <c r="K746"/>
  <c r="L745"/>
  <c r="J747"/>
  <c r="I748"/>
  <c r="L745" i="194"/>
  <c r="K746"/>
  <c r="T745"/>
  <c r="R745" s="1"/>
  <c r="I748"/>
  <c r="J747"/>
  <c r="T746" i="193"/>
  <c r="R746" s="1"/>
  <c r="L746"/>
  <c r="K747"/>
  <c r="J748"/>
  <c r="I749"/>
  <c r="J751" i="192"/>
  <c r="I752"/>
  <c r="K747"/>
  <c r="L746"/>
  <c r="T746"/>
  <c r="R746" s="1"/>
  <c r="K765" i="143"/>
  <c r="L764"/>
  <c r="T764"/>
  <c r="R764" s="1"/>
  <c r="J743"/>
  <c r="I744"/>
  <c r="I752" i="197" l="1"/>
  <c r="J751"/>
  <c r="T754"/>
  <c r="R754" s="1"/>
  <c r="K755"/>
  <c r="L754"/>
  <c r="I750" i="196"/>
  <c r="J749"/>
  <c r="L747"/>
  <c r="K748"/>
  <c r="T747"/>
  <c r="R747" s="1"/>
  <c r="I749" i="195"/>
  <c r="J748"/>
  <c r="L746"/>
  <c r="T746"/>
  <c r="R746" s="1"/>
  <c r="K747"/>
  <c r="T746" i="194"/>
  <c r="R746" s="1"/>
  <c r="K747"/>
  <c r="L746"/>
  <c r="J748"/>
  <c r="I749"/>
  <c r="L747" i="193"/>
  <c r="T747"/>
  <c r="R747" s="1"/>
  <c r="K748"/>
  <c r="J749"/>
  <c r="I750"/>
  <c r="T747" i="192"/>
  <c r="R747" s="1"/>
  <c r="L747"/>
  <c r="K748"/>
  <c r="I753"/>
  <c r="J752"/>
  <c r="T765" i="143"/>
  <c r="R765" s="1"/>
  <c r="K766"/>
  <c r="L765"/>
  <c r="J744"/>
  <c r="I745"/>
  <c r="T755" i="197" l="1"/>
  <c r="R755" s="1"/>
  <c r="K756"/>
  <c r="L755"/>
  <c r="I753"/>
  <c r="J752"/>
  <c r="T748" i="196"/>
  <c r="R748" s="1"/>
  <c r="K749"/>
  <c r="L748"/>
  <c r="J750"/>
  <c r="I751"/>
  <c r="T747" i="195"/>
  <c r="R747" s="1"/>
  <c r="K748"/>
  <c r="L747"/>
  <c r="J749"/>
  <c r="I750"/>
  <c r="I750" i="194"/>
  <c r="J749"/>
  <c r="L747"/>
  <c r="T747"/>
  <c r="R747" s="1"/>
  <c r="K748"/>
  <c r="T748" i="193"/>
  <c r="R748" s="1"/>
  <c r="L748"/>
  <c r="K749"/>
  <c r="J750"/>
  <c r="I751"/>
  <c r="J753" i="192"/>
  <c r="I754"/>
  <c r="K749"/>
  <c r="L748"/>
  <c r="T748"/>
  <c r="R748" s="1"/>
  <c r="K767" i="143"/>
  <c r="L766"/>
  <c r="T766"/>
  <c r="R766" s="1"/>
  <c r="J745"/>
  <c r="I746"/>
  <c r="J753" i="197" l="1"/>
  <c r="I754"/>
  <c r="K757"/>
  <c r="T756"/>
  <c r="R756" s="1"/>
  <c r="L756"/>
  <c r="I752" i="196"/>
  <c r="J751"/>
  <c r="L749"/>
  <c r="K750"/>
  <c r="T749"/>
  <c r="R749" s="1"/>
  <c r="I751" i="195"/>
  <c r="J750"/>
  <c r="L748"/>
  <c r="T748"/>
  <c r="R748" s="1"/>
  <c r="K749"/>
  <c r="T748" i="194"/>
  <c r="R748" s="1"/>
  <c r="K749"/>
  <c r="L748"/>
  <c r="J750"/>
  <c r="I751"/>
  <c r="J751" i="193"/>
  <c r="I752"/>
  <c r="L749"/>
  <c r="T749"/>
  <c r="R749" s="1"/>
  <c r="K750"/>
  <c r="J754" i="192"/>
  <c r="I755"/>
  <c r="T749"/>
  <c r="R749" s="1"/>
  <c r="K750"/>
  <c r="L749"/>
  <c r="K768" i="143"/>
  <c r="L767"/>
  <c r="T767"/>
  <c r="R767" s="1"/>
  <c r="I747"/>
  <c r="J746"/>
  <c r="T757" i="197" l="1"/>
  <c r="R757" s="1"/>
  <c r="K758"/>
  <c r="L757"/>
  <c r="I755"/>
  <c r="J754"/>
  <c r="T750" i="196"/>
  <c r="R750" s="1"/>
  <c r="K751"/>
  <c r="L750"/>
  <c r="J752"/>
  <c r="I753"/>
  <c r="T749" i="195"/>
  <c r="R749" s="1"/>
  <c r="K750"/>
  <c r="L749"/>
  <c r="J751"/>
  <c r="I752"/>
  <c r="I752" i="194"/>
  <c r="J751"/>
  <c r="L749"/>
  <c r="K750"/>
  <c r="T749"/>
  <c r="R749" s="1"/>
  <c r="T750" i="193"/>
  <c r="R750" s="1"/>
  <c r="L750"/>
  <c r="K751"/>
  <c r="J752"/>
  <c r="I753"/>
  <c r="J755" i="192"/>
  <c r="I756"/>
  <c r="L750"/>
  <c r="K751"/>
  <c r="T750"/>
  <c r="R750" s="1"/>
  <c r="K769" i="143"/>
  <c r="T768"/>
  <c r="R768" s="1"/>
  <c r="L768"/>
  <c r="I748"/>
  <c r="J747"/>
  <c r="K759" i="197" l="1"/>
  <c r="T758"/>
  <c r="R758" s="1"/>
  <c r="L758"/>
  <c r="I756"/>
  <c r="J755"/>
  <c r="I754" i="196"/>
  <c r="J753"/>
  <c r="L751"/>
  <c r="K752"/>
  <c r="T751"/>
  <c r="R751" s="1"/>
  <c r="I753" i="195"/>
  <c r="J752"/>
  <c r="L750"/>
  <c r="K751"/>
  <c r="T750"/>
  <c r="R750" s="1"/>
  <c r="T750" i="194"/>
  <c r="R750" s="1"/>
  <c r="K751"/>
  <c r="L750"/>
  <c r="J752"/>
  <c r="I753"/>
  <c r="L751" i="193"/>
  <c r="T751"/>
  <c r="R751" s="1"/>
  <c r="K752"/>
  <c r="I754"/>
  <c r="J753"/>
  <c r="J756" i="192"/>
  <c r="I757"/>
  <c r="T751"/>
  <c r="R751" s="1"/>
  <c r="K752"/>
  <c r="L751"/>
  <c r="L769" i="143"/>
  <c r="K770"/>
  <c r="T769"/>
  <c r="R769" s="1"/>
  <c r="I749"/>
  <c r="J748"/>
  <c r="T759" i="197" l="1"/>
  <c r="R759" s="1"/>
  <c r="K760"/>
  <c r="L759"/>
  <c r="J756"/>
  <c r="I757"/>
  <c r="T752" i="196"/>
  <c r="R752" s="1"/>
  <c r="K753"/>
  <c r="L752"/>
  <c r="J754"/>
  <c r="I755"/>
  <c r="T751" i="195"/>
  <c r="R751" s="1"/>
  <c r="K752"/>
  <c r="L751"/>
  <c r="I754"/>
  <c r="J753"/>
  <c r="I754" i="194"/>
  <c r="J753"/>
  <c r="L751"/>
  <c r="T751"/>
  <c r="R751" s="1"/>
  <c r="K752"/>
  <c r="T752" i="193"/>
  <c r="R752" s="1"/>
  <c r="L752"/>
  <c r="K753"/>
  <c r="J754"/>
  <c r="I755"/>
  <c r="J757" i="192"/>
  <c r="I758"/>
  <c r="L752"/>
  <c r="T752"/>
  <c r="R752" s="1"/>
  <c r="K753"/>
  <c r="L770" i="143"/>
  <c r="K771"/>
  <c r="T770"/>
  <c r="R770" s="1"/>
  <c r="J749"/>
  <c r="I750"/>
  <c r="T760" i="197" l="1"/>
  <c r="R760" s="1"/>
  <c r="K761"/>
  <c r="L760"/>
  <c r="I758"/>
  <c r="J757"/>
  <c r="I756" i="196"/>
  <c r="J755"/>
  <c r="L753"/>
  <c r="K754"/>
  <c r="T753"/>
  <c r="R753" s="1"/>
  <c r="T752" i="195"/>
  <c r="R752" s="1"/>
  <c r="K753"/>
  <c r="L752"/>
  <c r="J754"/>
  <c r="I755"/>
  <c r="T752" i="194"/>
  <c r="R752" s="1"/>
  <c r="K753"/>
  <c r="L752"/>
  <c r="J754"/>
  <c r="I755"/>
  <c r="I756" i="193"/>
  <c r="J755"/>
  <c r="L753"/>
  <c r="T753"/>
  <c r="R753" s="1"/>
  <c r="K754"/>
  <c r="T753" i="192"/>
  <c r="R753" s="1"/>
  <c r="K754"/>
  <c r="L753"/>
  <c r="I759"/>
  <c r="J758"/>
  <c r="K772" i="143"/>
  <c r="L771"/>
  <c r="T771"/>
  <c r="R771" s="1"/>
  <c r="I751"/>
  <c r="J750"/>
  <c r="T761" i="197" l="1"/>
  <c r="R761" s="1"/>
  <c r="K762"/>
  <c r="L761"/>
  <c r="J758"/>
  <c r="I759"/>
  <c r="T754" i="196"/>
  <c r="R754" s="1"/>
  <c r="K755"/>
  <c r="L754"/>
  <c r="J756"/>
  <c r="I757"/>
  <c r="I756" i="195"/>
  <c r="J755"/>
  <c r="L753"/>
  <c r="K754"/>
  <c r="T753"/>
  <c r="R753" s="1"/>
  <c r="I756" i="194"/>
  <c r="J755"/>
  <c r="L753"/>
  <c r="K754"/>
  <c r="T753"/>
  <c r="R753" s="1"/>
  <c r="T754" i="193"/>
  <c r="R754" s="1"/>
  <c r="K755"/>
  <c r="L754"/>
  <c r="J756"/>
  <c r="I757"/>
  <c r="J759" i="192"/>
  <c r="I760"/>
  <c r="L754"/>
  <c r="T754"/>
  <c r="R754" s="1"/>
  <c r="K755"/>
  <c r="L772" i="143"/>
  <c r="T772"/>
  <c r="R772" s="1"/>
  <c r="K773"/>
  <c r="I752"/>
  <c r="J751"/>
  <c r="K763" i="197" l="1"/>
  <c r="T762"/>
  <c r="R762" s="1"/>
  <c r="L762"/>
  <c r="I760"/>
  <c r="J759"/>
  <c r="I758" i="196"/>
  <c r="J757"/>
  <c r="L755"/>
  <c r="K756"/>
  <c r="T755"/>
  <c r="R755" s="1"/>
  <c r="T754" i="195"/>
  <c r="R754" s="1"/>
  <c r="K755"/>
  <c r="L754"/>
  <c r="J756"/>
  <c r="I757"/>
  <c r="T754" i="194"/>
  <c r="R754" s="1"/>
  <c r="K755"/>
  <c r="L754"/>
  <c r="J756"/>
  <c r="I757"/>
  <c r="I758" i="193"/>
  <c r="J757"/>
  <c r="L755"/>
  <c r="T755"/>
  <c r="R755" s="1"/>
  <c r="K756"/>
  <c r="T755" i="192"/>
  <c r="R755" s="1"/>
  <c r="K756"/>
  <c r="L755"/>
  <c r="I761"/>
  <c r="J760"/>
  <c r="T773" i="143"/>
  <c r="R773" s="1"/>
  <c r="K774"/>
  <c r="L773"/>
  <c r="I753"/>
  <c r="J752"/>
  <c r="I761" i="197" l="1"/>
  <c r="J760"/>
  <c r="T763"/>
  <c r="R763" s="1"/>
  <c r="K764"/>
  <c r="L763"/>
  <c r="T756" i="196"/>
  <c r="R756" s="1"/>
  <c r="K757"/>
  <c r="L756"/>
  <c r="J758"/>
  <c r="I759"/>
  <c r="L755" i="195"/>
  <c r="T755"/>
  <c r="R755" s="1"/>
  <c r="K756"/>
  <c r="J757"/>
  <c r="I758"/>
  <c r="I758" i="194"/>
  <c r="J757"/>
  <c r="L755"/>
  <c r="T755"/>
  <c r="R755" s="1"/>
  <c r="K756"/>
  <c r="T756" i="193"/>
  <c r="R756" s="1"/>
  <c r="K757"/>
  <c r="L756"/>
  <c r="J758"/>
  <c r="I759"/>
  <c r="J761" i="192"/>
  <c r="I762"/>
  <c r="L756"/>
  <c r="K757"/>
  <c r="T756"/>
  <c r="R756" s="1"/>
  <c r="K775" i="143"/>
  <c r="L774"/>
  <c r="T774"/>
  <c r="R774" s="1"/>
  <c r="J753"/>
  <c r="I754"/>
  <c r="K765" i="197" l="1"/>
  <c r="T764"/>
  <c r="R764" s="1"/>
  <c r="L764"/>
  <c r="I762"/>
  <c r="J761"/>
  <c r="I760" i="196"/>
  <c r="J759"/>
  <c r="L757"/>
  <c r="K758"/>
  <c r="T757"/>
  <c r="R757" s="1"/>
  <c r="T756" i="195"/>
  <c r="R756" s="1"/>
  <c r="L756"/>
  <c r="K757"/>
  <c r="J758"/>
  <c r="I759"/>
  <c r="T756" i="194"/>
  <c r="R756" s="1"/>
  <c r="K757"/>
  <c r="L756"/>
  <c r="J758"/>
  <c r="I759"/>
  <c r="I760" i="193"/>
  <c r="J759"/>
  <c r="L757"/>
  <c r="T757"/>
  <c r="R757" s="1"/>
  <c r="K758"/>
  <c r="I763" i="192"/>
  <c r="J762"/>
  <c r="T757"/>
  <c r="R757" s="1"/>
  <c r="K758"/>
  <c r="L757"/>
  <c r="K776" i="143"/>
  <c r="T775"/>
  <c r="R775" s="1"/>
  <c r="L775"/>
  <c r="I755"/>
  <c r="J754"/>
  <c r="J762" i="197" l="1"/>
  <c r="I763"/>
  <c r="K766"/>
  <c r="T765"/>
  <c r="R765" s="1"/>
  <c r="L765"/>
  <c r="T758" i="196"/>
  <c r="R758" s="1"/>
  <c r="K759"/>
  <c r="L758"/>
  <c r="I761"/>
  <c r="J760"/>
  <c r="L757" i="195"/>
  <c r="T757"/>
  <c r="R757" s="1"/>
  <c r="K758"/>
  <c r="I760"/>
  <c r="J759"/>
  <c r="I760" i="194"/>
  <c r="J759"/>
  <c r="L757"/>
  <c r="K758"/>
  <c r="T757"/>
  <c r="R757" s="1"/>
  <c r="T758" i="193"/>
  <c r="R758" s="1"/>
  <c r="K759"/>
  <c r="L758"/>
  <c r="J760"/>
  <c r="I761"/>
  <c r="J763" i="192"/>
  <c r="I764"/>
  <c r="L758"/>
  <c r="K759"/>
  <c r="T758"/>
  <c r="R758" s="1"/>
  <c r="K777" i="143"/>
  <c r="L776"/>
  <c r="T776"/>
  <c r="R776" s="1"/>
  <c r="I756"/>
  <c r="J755"/>
  <c r="K767" i="197" l="1"/>
  <c r="T766"/>
  <c r="R766" s="1"/>
  <c r="L766"/>
  <c r="I764"/>
  <c r="J763"/>
  <c r="K760" i="196"/>
  <c r="L759"/>
  <c r="T759"/>
  <c r="R759" s="1"/>
  <c r="I762"/>
  <c r="J761"/>
  <c r="T758" i="195"/>
  <c r="R758" s="1"/>
  <c r="K759"/>
  <c r="L758"/>
  <c r="J760"/>
  <c r="I761"/>
  <c r="T758" i="194"/>
  <c r="R758" s="1"/>
  <c r="K759"/>
  <c r="L758"/>
  <c r="J760"/>
  <c r="I761"/>
  <c r="I762" i="193"/>
  <c r="J761"/>
  <c r="L759"/>
  <c r="T759"/>
  <c r="R759" s="1"/>
  <c r="K760"/>
  <c r="I765" i="192"/>
  <c r="J764"/>
  <c r="T759"/>
  <c r="R759" s="1"/>
  <c r="L759"/>
  <c r="K760"/>
  <c r="L777" i="143"/>
  <c r="K778"/>
  <c r="T777"/>
  <c r="R777" s="1"/>
  <c r="I757"/>
  <c r="J756"/>
  <c r="T767" i="197" l="1"/>
  <c r="R767" s="1"/>
  <c r="K768"/>
  <c r="L767"/>
  <c r="J764"/>
  <c r="I765"/>
  <c r="I763" i="196"/>
  <c r="J762"/>
  <c r="T760"/>
  <c r="R760" s="1"/>
  <c r="K761"/>
  <c r="L760"/>
  <c r="L759" i="195"/>
  <c r="K760"/>
  <c r="T759"/>
  <c r="R759" s="1"/>
  <c r="I762"/>
  <c r="J761"/>
  <c r="I762" i="194"/>
  <c r="J761"/>
  <c r="L759"/>
  <c r="T759"/>
  <c r="R759" s="1"/>
  <c r="K760"/>
  <c r="T760" i="193"/>
  <c r="R760" s="1"/>
  <c r="K761"/>
  <c r="L760"/>
  <c r="J762"/>
  <c r="I763"/>
  <c r="L760" i="192"/>
  <c r="T760"/>
  <c r="R760" s="1"/>
  <c r="K761"/>
  <c r="J765"/>
  <c r="I766"/>
  <c r="L778" i="143"/>
  <c r="K779"/>
  <c r="T778"/>
  <c r="R778" s="1"/>
  <c r="I758"/>
  <c r="J757"/>
  <c r="T768" i="197" l="1"/>
  <c r="R768" s="1"/>
  <c r="K769"/>
  <c r="L768"/>
  <c r="I766"/>
  <c r="J765"/>
  <c r="K762" i="196"/>
  <c r="L761"/>
  <c r="T761"/>
  <c r="R761" s="1"/>
  <c r="I764"/>
  <c r="J763"/>
  <c r="T760" i="195"/>
  <c r="R760" s="1"/>
  <c r="K761"/>
  <c r="L760"/>
  <c r="J762"/>
  <c r="I763"/>
  <c r="T760" i="194"/>
  <c r="R760" s="1"/>
  <c r="K761"/>
  <c r="L760"/>
  <c r="J762"/>
  <c r="I763"/>
  <c r="I764" i="193"/>
  <c r="J763"/>
  <c r="L761"/>
  <c r="T761"/>
  <c r="R761" s="1"/>
  <c r="K762"/>
  <c r="T761" i="192"/>
  <c r="R761" s="1"/>
  <c r="L761"/>
  <c r="K762"/>
  <c r="I767"/>
  <c r="J766"/>
  <c r="L779" i="143"/>
  <c r="K780"/>
  <c r="T779"/>
  <c r="R779" s="1"/>
  <c r="J758"/>
  <c r="I759"/>
  <c r="K770" i="197" l="1"/>
  <c r="T769"/>
  <c r="R769" s="1"/>
  <c r="L769"/>
  <c r="J766"/>
  <c r="I767"/>
  <c r="I765" i="196"/>
  <c r="J764"/>
  <c r="T762"/>
  <c r="R762" s="1"/>
  <c r="K763"/>
  <c r="L762"/>
  <c r="I764" i="195"/>
  <c r="J763"/>
  <c r="L761"/>
  <c r="K762"/>
  <c r="T761"/>
  <c r="R761" s="1"/>
  <c r="I764" i="194"/>
  <c r="J763"/>
  <c r="L761"/>
  <c r="K762"/>
  <c r="T761"/>
  <c r="R761" s="1"/>
  <c r="T762" i="193"/>
  <c r="R762" s="1"/>
  <c r="K763"/>
  <c r="L762"/>
  <c r="J764"/>
  <c r="I765"/>
  <c r="J767" i="192"/>
  <c r="I768"/>
  <c r="L762"/>
  <c r="T762"/>
  <c r="R762" s="1"/>
  <c r="K763"/>
  <c r="L780" i="143"/>
  <c r="T780"/>
  <c r="R780" s="1"/>
  <c r="K781"/>
  <c r="I760"/>
  <c r="J759"/>
  <c r="I768" i="197" l="1"/>
  <c r="J767"/>
  <c r="T770"/>
  <c r="R770" s="1"/>
  <c r="K771"/>
  <c r="L770"/>
  <c r="K764" i="196"/>
  <c r="L763"/>
  <c r="T763"/>
  <c r="R763" s="1"/>
  <c r="I766"/>
  <c r="J765"/>
  <c r="T762" i="195"/>
  <c r="R762" s="1"/>
  <c r="L762"/>
  <c r="K763"/>
  <c r="J764"/>
  <c r="I765"/>
  <c r="T762" i="194"/>
  <c r="R762" s="1"/>
  <c r="K763"/>
  <c r="L762"/>
  <c r="J764"/>
  <c r="I765"/>
  <c r="I766" i="193"/>
  <c r="J765"/>
  <c r="L763"/>
  <c r="T763"/>
  <c r="R763" s="1"/>
  <c r="K764"/>
  <c r="T763" i="192"/>
  <c r="R763" s="1"/>
  <c r="K764"/>
  <c r="L763"/>
  <c r="I769"/>
  <c r="J768"/>
  <c r="T781" i="143"/>
  <c r="R781" s="1"/>
  <c r="K782"/>
  <c r="L781"/>
  <c r="I761"/>
  <c r="J760"/>
  <c r="T771" i="197" l="1"/>
  <c r="R771" s="1"/>
  <c r="K772"/>
  <c r="L771"/>
  <c r="I769"/>
  <c r="J768"/>
  <c r="I767" i="196"/>
  <c r="J766"/>
  <c r="T764"/>
  <c r="R764" s="1"/>
  <c r="K765"/>
  <c r="L764"/>
  <c r="L763" i="195"/>
  <c r="T763"/>
  <c r="R763" s="1"/>
  <c r="K764"/>
  <c r="I766"/>
  <c r="J765"/>
  <c r="I766" i="194"/>
  <c r="J765"/>
  <c r="L763"/>
  <c r="T763"/>
  <c r="R763" s="1"/>
  <c r="K764"/>
  <c r="T764" i="193"/>
  <c r="R764" s="1"/>
  <c r="K765"/>
  <c r="L764"/>
  <c r="J766"/>
  <c r="I767"/>
  <c r="L764" i="192"/>
  <c r="K765"/>
  <c r="T764"/>
  <c r="R764" s="1"/>
  <c r="J769"/>
  <c r="I770"/>
  <c r="L782" i="143"/>
  <c r="K783"/>
  <c r="T782"/>
  <c r="R782" s="1"/>
  <c r="I762"/>
  <c r="J761"/>
  <c r="K773" i="197" l="1"/>
  <c r="T772"/>
  <c r="R772" s="1"/>
  <c r="L772"/>
  <c r="J769"/>
  <c r="I770"/>
  <c r="K766" i="196"/>
  <c r="L765"/>
  <c r="T765"/>
  <c r="R765" s="1"/>
  <c r="I768"/>
  <c r="J767"/>
  <c r="T764" i="195"/>
  <c r="R764" s="1"/>
  <c r="K765"/>
  <c r="L764"/>
  <c r="J766"/>
  <c r="I767"/>
  <c r="T764" i="194"/>
  <c r="R764" s="1"/>
  <c r="K765"/>
  <c r="L764"/>
  <c r="J766"/>
  <c r="I767"/>
  <c r="I768" i="193"/>
  <c r="J767"/>
  <c r="L765"/>
  <c r="T765"/>
  <c r="R765" s="1"/>
  <c r="K766"/>
  <c r="J770" i="192"/>
  <c r="I771"/>
  <c r="T765"/>
  <c r="R765" s="1"/>
  <c r="K766"/>
  <c r="L765"/>
  <c r="T783" i="143"/>
  <c r="R783" s="1"/>
  <c r="L783"/>
  <c r="K784"/>
  <c r="I763"/>
  <c r="J762"/>
  <c r="I771" i="197" l="1"/>
  <c r="J770"/>
  <c r="T773"/>
  <c r="R773" s="1"/>
  <c r="K774"/>
  <c r="L773"/>
  <c r="I769" i="196"/>
  <c r="J768"/>
  <c r="T766"/>
  <c r="R766" s="1"/>
  <c r="K767"/>
  <c r="L766"/>
  <c r="L765" i="195"/>
  <c r="T765"/>
  <c r="R765" s="1"/>
  <c r="K766"/>
  <c r="J767"/>
  <c r="I768"/>
  <c r="I768" i="194"/>
  <c r="J767"/>
  <c r="L765"/>
  <c r="K766"/>
  <c r="T765"/>
  <c r="R765" s="1"/>
  <c r="T766" i="193"/>
  <c r="R766" s="1"/>
  <c r="K767"/>
  <c r="L766"/>
  <c r="J768"/>
  <c r="I769"/>
  <c r="J771" i="192"/>
  <c r="I772"/>
  <c r="L766"/>
  <c r="K767"/>
  <c r="T766"/>
  <c r="R766" s="1"/>
  <c r="T784" i="143"/>
  <c r="R784" s="1"/>
  <c r="L784"/>
  <c r="K785"/>
  <c r="I764"/>
  <c r="J763"/>
  <c r="K775" i="197" l="1"/>
  <c r="T774"/>
  <c r="R774" s="1"/>
  <c r="L774"/>
  <c r="J771"/>
  <c r="I772"/>
  <c r="K768" i="196"/>
  <c r="L767"/>
  <c r="T767"/>
  <c r="R767" s="1"/>
  <c r="I770"/>
  <c r="J769"/>
  <c r="T766" i="195"/>
  <c r="R766" s="1"/>
  <c r="K767"/>
  <c r="L766"/>
  <c r="J768"/>
  <c r="I769"/>
  <c r="T766" i="194"/>
  <c r="R766" s="1"/>
  <c r="K767"/>
  <c r="L766"/>
  <c r="J768"/>
  <c r="I769"/>
  <c r="I770" i="193"/>
  <c r="J769"/>
  <c r="L767"/>
  <c r="T767"/>
  <c r="R767" s="1"/>
  <c r="K768"/>
  <c r="J772" i="192"/>
  <c r="I773"/>
  <c r="T767"/>
  <c r="R767" s="1"/>
  <c r="K768"/>
  <c r="L767"/>
  <c r="T785" i="143"/>
  <c r="R785" s="1"/>
  <c r="K786"/>
  <c r="L785"/>
  <c r="I765"/>
  <c r="J764"/>
  <c r="J772" i="197" l="1"/>
  <c r="I773"/>
  <c r="T775"/>
  <c r="R775" s="1"/>
  <c r="K776"/>
  <c r="L775"/>
  <c r="I771" i="196"/>
  <c r="J770"/>
  <c r="T768"/>
  <c r="R768" s="1"/>
  <c r="K769"/>
  <c r="L768"/>
  <c r="L767" i="195"/>
  <c r="K768"/>
  <c r="T767"/>
  <c r="R767" s="1"/>
  <c r="I770"/>
  <c r="J769"/>
  <c r="I770" i="194"/>
  <c r="J769"/>
  <c r="L767"/>
  <c r="T767"/>
  <c r="R767" s="1"/>
  <c r="K768"/>
  <c r="T768" i="193"/>
  <c r="R768" s="1"/>
  <c r="K769"/>
  <c r="L768"/>
  <c r="J770"/>
  <c r="I771"/>
  <c r="J773" i="192"/>
  <c r="I774"/>
  <c r="L768"/>
  <c r="T768"/>
  <c r="R768" s="1"/>
  <c r="K769"/>
  <c r="L786" i="143"/>
  <c r="K787"/>
  <c r="T786"/>
  <c r="R786" s="1"/>
  <c r="I766"/>
  <c r="J765"/>
  <c r="J773" i="197" l="1"/>
  <c r="I774"/>
  <c r="T776"/>
  <c r="R776" s="1"/>
  <c r="K777"/>
  <c r="L776"/>
  <c r="K770" i="196"/>
  <c r="L769"/>
  <c r="T769"/>
  <c r="R769" s="1"/>
  <c r="I772"/>
  <c r="J771"/>
  <c r="T768" i="195"/>
  <c r="R768" s="1"/>
  <c r="K769"/>
  <c r="L768"/>
  <c r="J770"/>
  <c r="I771"/>
  <c r="T768" i="194"/>
  <c r="R768" s="1"/>
  <c r="K769"/>
  <c r="L768"/>
  <c r="J770"/>
  <c r="I771"/>
  <c r="I772" i="193"/>
  <c r="J771"/>
  <c r="L769"/>
  <c r="T769"/>
  <c r="R769" s="1"/>
  <c r="K770"/>
  <c r="T769" i="192"/>
  <c r="R769" s="1"/>
  <c r="K770"/>
  <c r="L769"/>
  <c r="I775"/>
  <c r="J774"/>
  <c r="L787" i="143"/>
  <c r="T787"/>
  <c r="R787" s="1"/>
  <c r="K788"/>
  <c r="J766"/>
  <c r="I767"/>
  <c r="J774" i="197" l="1"/>
  <c r="I775"/>
  <c r="K778"/>
  <c r="T777"/>
  <c r="R777" s="1"/>
  <c r="L777"/>
  <c r="I773" i="196"/>
  <c r="J772"/>
  <c r="T770"/>
  <c r="R770" s="1"/>
  <c r="K771"/>
  <c r="L770"/>
  <c r="I772" i="195"/>
  <c r="J771"/>
  <c r="L769"/>
  <c r="K770"/>
  <c r="T769"/>
  <c r="R769" s="1"/>
  <c r="I772" i="194"/>
  <c r="J771"/>
  <c r="L769"/>
  <c r="K770"/>
  <c r="T769"/>
  <c r="R769" s="1"/>
  <c r="T770" i="193"/>
  <c r="R770" s="1"/>
  <c r="K771"/>
  <c r="L770"/>
  <c r="J772"/>
  <c r="I773"/>
  <c r="J775" i="192"/>
  <c r="I776"/>
  <c r="L770"/>
  <c r="T770"/>
  <c r="R770" s="1"/>
  <c r="K771"/>
  <c r="K789" i="143"/>
  <c r="T788"/>
  <c r="R788" s="1"/>
  <c r="L788"/>
  <c r="I768"/>
  <c r="J767"/>
  <c r="I776" i="197" l="1"/>
  <c r="J775"/>
  <c r="K779"/>
  <c r="T778"/>
  <c r="R778" s="1"/>
  <c r="L778"/>
  <c r="K772" i="196"/>
  <c r="L771"/>
  <c r="T771"/>
  <c r="R771" s="1"/>
  <c r="I774"/>
  <c r="J773"/>
  <c r="T770" i="195"/>
  <c r="R770" s="1"/>
  <c r="K771"/>
  <c r="L770"/>
  <c r="J772"/>
  <c r="I773"/>
  <c r="T770" i="194"/>
  <c r="R770" s="1"/>
  <c r="K771"/>
  <c r="L770"/>
  <c r="J772"/>
  <c r="I773"/>
  <c r="I774" i="193"/>
  <c r="J773"/>
  <c r="L771"/>
  <c r="T771"/>
  <c r="R771" s="1"/>
  <c r="K772"/>
  <c r="T771" i="192"/>
  <c r="R771" s="1"/>
  <c r="K772"/>
  <c r="L771"/>
  <c r="I777"/>
  <c r="J776"/>
  <c r="T789" i="143"/>
  <c r="R789" s="1"/>
  <c r="L789"/>
  <c r="K790"/>
  <c r="J768"/>
  <c r="I769"/>
  <c r="K780" i="197" l="1"/>
  <c r="T779"/>
  <c r="R779" s="1"/>
  <c r="L779"/>
  <c r="I777"/>
  <c r="J776"/>
  <c r="I775" i="196"/>
  <c r="J774"/>
  <c r="T772"/>
  <c r="R772" s="1"/>
  <c r="K773"/>
  <c r="L772"/>
  <c r="L771" i="195"/>
  <c r="T771"/>
  <c r="R771" s="1"/>
  <c r="K772"/>
  <c r="J773"/>
  <c r="I774"/>
  <c r="I774" i="194"/>
  <c r="J773"/>
  <c r="L771"/>
  <c r="T771"/>
  <c r="R771" s="1"/>
  <c r="K772"/>
  <c r="T772" i="193"/>
  <c r="R772" s="1"/>
  <c r="K773"/>
  <c r="L772"/>
  <c r="J774"/>
  <c r="I775"/>
  <c r="J777" i="192"/>
  <c r="I778"/>
  <c r="L772"/>
  <c r="K773"/>
  <c r="T772"/>
  <c r="R772" s="1"/>
  <c r="T790" i="143"/>
  <c r="R790" s="1"/>
  <c r="K791"/>
  <c r="L790"/>
  <c r="J769"/>
  <c r="I770"/>
  <c r="J777" i="197" l="1"/>
  <c r="I778"/>
  <c r="T780"/>
  <c r="R780" s="1"/>
  <c r="K781"/>
  <c r="L780"/>
  <c r="K774" i="196"/>
  <c r="L773"/>
  <c r="T773"/>
  <c r="R773" s="1"/>
  <c r="I776"/>
  <c r="J775"/>
  <c r="T772" i="195"/>
  <c r="R772" s="1"/>
  <c r="L772"/>
  <c r="K773"/>
  <c r="J774"/>
  <c r="I775"/>
  <c r="T772" i="194"/>
  <c r="R772" s="1"/>
  <c r="K773"/>
  <c r="L772"/>
  <c r="J774"/>
  <c r="I775"/>
  <c r="I776" i="193"/>
  <c r="J775"/>
  <c r="L773"/>
  <c r="T773"/>
  <c r="R773" s="1"/>
  <c r="K774"/>
  <c r="I779" i="192"/>
  <c r="J778"/>
  <c r="T773"/>
  <c r="R773" s="1"/>
  <c r="K774"/>
  <c r="L773"/>
  <c r="T791" i="143"/>
  <c r="R791" s="1"/>
  <c r="K792"/>
  <c r="L791"/>
  <c r="J770"/>
  <c r="I771"/>
  <c r="J778" i="197" l="1"/>
  <c r="I779"/>
  <c r="T781"/>
  <c r="R781" s="1"/>
  <c r="K782"/>
  <c r="L781"/>
  <c r="I777" i="196"/>
  <c r="J776"/>
  <c r="T774"/>
  <c r="R774" s="1"/>
  <c r="K775"/>
  <c r="L774"/>
  <c r="L773" i="195"/>
  <c r="T773"/>
  <c r="R773" s="1"/>
  <c r="K774"/>
  <c r="I776"/>
  <c r="J775"/>
  <c r="I776" i="194"/>
  <c r="J775"/>
  <c r="L773"/>
  <c r="K774"/>
  <c r="T773"/>
  <c r="R773" s="1"/>
  <c r="T774" i="193"/>
  <c r="R774" s="1"/>
  <c r="K775"/>
  <c r="L774"/>
  <c r="J776"/>
  <c r="I777"/>
  <c r="J779" i="192"/>
  <c r="I780"/>
  <c r="L774"/>
  <c r="K775"/>
  <c r="T774"/>
  <c r="R774" s="1"/>
  <c r="T792" i="143"/>
  <c r="R792" s="1"/>
  <c r="L792"/>
  <c r="K793"/>
  <c r="J771"/>
  <c r="I772"/>
  <c r="K783" i="197" l="1"/>
  <c r="T782"/>
  <c r="R782" s="1"/>
  <c r="L782"/>
  <c r="I780"/>
  <c r="J779"/>
  <c r="K776" i="196"/>
  <c r="L775"/>
  <c r="T775"/>
  <c r="R775" s="1"/>
  <c r="I778"/>
  <c r="J777"/>
  <c r="T774" i="195"/>
  <c r="R774" s="1"/>
  <c r="K775"/>
  <c r="L774"/>
  <c r="J776"/>
  <c r="I777"/>
  <c r="T774" i="194"/>
  <c r="R774" s="1"/>
  <c r="K775"/>
  <c r="L774"/>
  <c r="J776"/>
  <c r="I777"/>
  <c r="I778" i="193"/>
  <c r="J777"/>
  <c r="L775"/>
  <c r="T775"/>
  <c r="R775" s="1"/>
  <c r="K776"/>
  <c r="T775" i="192"/>
  <c r="R775" s="1"/>
  <c r="L775"/>
  <c r="K776"/>
  <c r="I781"/>
  <c r="J780"/>
  <c r="T793" i="143"/>
  <c r="R793" s="1"/>
  <c r="K794"/>
  <c r="L793"/>
  <c r="J772"/>
  <c r="I773"/>
  <c r="J780" i="197" l="1"/>
  <c r="I781"/>
  <c r="K784"/>
  <c r="T783"/>
  <c r="R783" s="1"/>
  <c r="L783"/>
  <c r="I779" i="196"/>
  <c r="J778"/>
  <c r="T776"/>
  <c r="R776" s="1"/>
  <c r="K777"/>
  <c r="L776"/>
  <c r="L775" i="195"/>
  <c r="K776"/>
  <c r="T775"/>
  <c r="R775" s="1"/>
  <c r="I778"/>
  <c r="J777"/>
  <c r="I778" i="194"/>
  <c r="J777"/>
  <c r="L775"/>
  <c r="T775"/>
  <c r="R775" s="1"/>
  <c r="K776"/>
  <c r="T776" i="193"/>
  <c r="R776" s="1"/>
  <c r="K777"/>
  <c r="L776"/>
  <c r="J778"/>
  <c r="I779"/>
  <c r="L776" i="192"/>
  <c r="T776"/>
  <c r="R776" s="1"/>
  <c r="K777"/>
  <c r="J781"/>
  <c r="I782"/>
  <c r="T794" i="143"/>
  <c r="R794" s="1"/>
  <c r="L794"/>
  <c r="K795"/>
  <c r="I774"/>
  <c r="J773"/>
  <c r="I782" i="197" l="1"/>
  <c r="J781"/>
  <c r="K785"/>
  <c r="T784"/>
  <c r="R784" s="1"/>
  <c r="L784"/>
  <c r="K778" i="196"/>
  <c r="L777"/>
  <c r="T777"/>
  <c r="R777" s="1"/>
  <c r="I780"/>
  <c r="J779"/>
  <c r="T776" i="195"/>
  <c r="R776" s="1"/>
  <c r="K777"/>
  <c r="L776"/>
  <c r="J778"/>
  <c r="I779"/>
  <c r="T776" i="194"/>
  <c r="R776" s="1"/>
  <c r="K777"/>
  <c r="L776"/>
  <c r="J778"/>
  <c r="I779"/>
  <c r="I780" i="193"/>
  <c r="J779"/>
  <c r="L777"/>
  <c r="T777"/>
  <c r="R777" s="1"/>
  <c r="K778"/>
  <c r="T777" i="192"/>
  <c r="R777" s="1"/>
  <c r="L777"/>
  <c r="K778"/>
  <c r="J782"/>
  <c r="I783"/>
  <c r="K796" i="143"/>
  <c r="L795"/>
  <c r="T795"/>
  <c r="R795" s="1"/>
  <c r="I775"/>
  <c r="J774"/>
  <c r="K786" i="197" l="1"/>
  <c r="T785"/>
  <c r="R785" s="1"/>
  <c r="L785"/>
  <c r="J782"/>
  <c r="I783"/>
  <c r="I781" i="196"/>
  <c r="J780"/>
  <c r="T778"/>
  <c r="R778" s="1"/>
  <c r="K779"/>
  <c r="L778"/>
  <c r="I780" i="195"/>
  <c r="J779"/>
  <c r="L777"/>
  <c r="K778"/>
  <c r="T777"/>
  <c r="R777" s="1"/>
  <c r="I780" i="194"/>
  <c r="J779"/>
  <c r="L777"/>
  <c r="K778"/>
  <c r="T777"/>
  <c r="R777" s="1"/>
  <c r="T778" i="193"/>
  <c r="R778" s="1"/>
  <c r="K779"/>
  <c r="L778"/>
  <c r="J780"/>
  <c r="I781"/>
  <c r="L778" i="192"/>
  <c r="T778"/>
  <c r="R778" s="1"/>
  <c r="K779"/>
  <c r="I784"/>
  <c r="J783"/>
  <c r="T796" i="143"/>
  <c r="R796" s="1"/>
  <c r="K797"/>
  <c r="L796"/>
  <c r="I776"/>
  <c r="J775"/>
  <c r="I784" i="197" l="1"/>
  <c r="J783"/>
  <c r="T786"/>
  <c r="R786" s="1"/>
  <c r="K787"/>
  <c r="L786"/>
  <c r="K780" i="196"/>
  <c r="L779"/>
  <c r="T779"/>
  <c r="R779" s="1"/>
  <c r="I782"/>
  <c r="J781"/>
  <c r="T778" i="195"/>
  <c r="R778" s="1"/>
  <c r="L778"/>
  <c r="K779"/>
  <c r="J780"/>
  <c r="I781"/>
  <c r="T778" i="194"/>
  <c r="R778" s="1"/>
  <c r="K779"/>
  <c r="L778"/>
  <c r="J780"/>
  <c r="I781"/>
  <c r="I782" i="193"/>
  <c r="J781"/>
  <c r="L779"/>
  <c r="T779"/>
  <c r="R779" s="1"/>
  <c r="K780"/>
  <c r="T779" i="192"/>
  <c r="R779" s="1"/>
  <c r="K780"/>
  <c r="L779"/>
  <c r="I785"/>
  <c r="J784"/>
  <c r="K798" i="143"/>
  <c r="T797"/>
  <c r="R797" s="1"/>
  <c r="L797"/>
  <c r="J776"/>
  <c r="I777"/>
  <c r="K788" i="197" l="1"/>
  <c r="T787"/>
  <c r="R787" s="1"/>
  <c r="L787"/>
  <c r="I785"/>
  <c r="J784"/>
  <c r="I783" i="196"/>
  <c r="J782"/>
  <c r="T780"/>
  <c r="R780" s="1"/>
  <c r="K781"/>
  <c r="L780"/>
  <c r="L779" i="195"/>
  <c r="T779"/>
  <c r="R779" s="1"/>
  <c r="K780"/>
  <c r="I782"/>
  <c r="J781"/>
  <c r="I782" i="194"/>
  <c r="J781"/>
  <c r="L779"/>
  <c r="T779"/>
  <c r="R779" s="1"/>
  <c r="K780"/>
  <c r="T780" i="193"/>
  <c r="R780" s="1"/>
  <c r="K781"/>
  <c r="L780"/>
  <c r="J782"/>
  <c r="I783"/>
  <c r="L780" i="192"/>
  <c r="K781"/>
  <c r="T780"/>
  <c r="R780" s="1"/>
  <c r="I786"/>
  <c r="J785"/>
  <c r="L798" i="143"/>
  <c r="T798"/>
  <c r="R798" s="1"/>
  <c r="K799"/>
  <c r="J777"/>
  <c r="I778"/>
  <c r="I786" i="197" l="1"/>
  <c r="J785"/>
  <c r="K789"/>
  <c r="T788"/>
  <c r="R788" s="1"/>
  <c r="L788"/>
  <c r="K782" i="196"/>
  <c r="L781"/>
  <c r="T781"/>
  <c r="R781" s="1"/>
  <c r="I784"/>
  <c r="J783"/>
  <c r="T780" i="195"/>
  <c r="R780" s="1"/>
  <c r="K781"/>
  <c r="L780"/>
  <c r="J782"/>
  <c r="I783"/>
  <c r="T780" i="194"/>
  <c r="R780" s="1"/>
  <c r="K781"/>
  <c r="L780"/>
  <c r="J782"/>
  <c r="I783"/>
  <c r="I784" i="193"/>
  <c r="J783"/>
  <c r="L781"/>
  <c r="T781"/>
  <c r="R781" s="1"/>
  <c r="K782"/>
  <c r="T781" i="192"/>
  <c r="R781" s="1"/>
  <c r="K782"/>
  <c r="L781"/>
  <c r="I787"/>
  <c r="J786"/>
  <c r="L799" i="143"/>
  <c r="T799"/>
  <c r="R799" s="1"/>
  <c r="K800"/>
  <c r="I779"/>
  <c r="J778"/>
  <c r="K790" i="197" l="1"/>
  <c r="T789"/>
  <c r="R789" s="1"/>
  <c r="L789"/>
  <c r="I787"/>
  <c r="J786"/>
  <c r="I785" i="196"/>
  <c r="J784"/>
  <c r="T782"/>
  <c r="R782" s="1"/>
  <c r="K783"/>
  <c r="L782"/>
  <c r="L781" i="195"/>
  <c r="T781"/>
  <c r="R781" s="1"/>
  <c r="K782"/>
  <c r="I784"/>
  <c r="J783"/>
  <c r="I784" i="194"/>
  <c r="J783"/>
  <c r="L781"/>
  <c r="K782"/>
  <c r="T781"/>
  <c r="R781" s="1"/>
  <c r="T782" i="193"/>
  <c r="R782" s="1"/>
  <c r="K783"/>
  <c r="L782"/>
  <c r="J784"/>
  <c r="I785"/>
  <c r="L782" i="192"/>
  <c r="K783"/>
  <c r="T782"/>
  <c r="R782" s="1"/>
  <c r="I788"/>
  <c r="J787"/>
  <c r="K801" i="143"/>
  <c r="T800"/>
  <c r="R800" s="1"/>
  <c r="L800"/>
  <c r="J779"/>
  <c r="I780"/>
  <c r="I788" i="197" l="1"/>
  <c r="J787"/>
  <c r="K791"/>
  <c r="T790"/>
  <c r="R790" s="1"/>
  <c r="L790"/>
  <c r="K784" i="196"/>
  <c r="L783"/>
  <c r="T783"/>
  <c r="R783" s="1"/>
  <c r="I786"/>
  <c r="J785"/>
  <c r="T782" i="195"/>
  <c r="R782" s="1"/>
  <c r="K783"/>
  <c r="L782"/>
  <c r="J784"/>
  <c r="I785"/>
  <c r="T782" i="194"/>
  <c r="R782" s="1"/>
  <c r="K783"/>
  <c r="L782"/>
  <c r="J784"/>
  <c r="I785"/>
  <c r="I786" i="193"/>
  <c r="J785"/>
  <c r="L783"/>
  <c r="T783"/>
  <c r="R783" s="1"/>
  <c r="K784"/>
  <c r="T783" i="192"/>
  <c r="R783" s="1"/>
  <c r="K784"/>
  <c r="L783"/>
  <c r="I789"/>
  <c r="J788"/>
  <c r="L801" i="143"/>
  <c r="K802"/>
  <c r="T801"/>
  <c r="R801" s="1"/>
  <c r="J780"/>
  <c r="I781"/>
  <c r="K792" i="197" l="1"/>
  <c r="T791"/>
  <c r="R791" s="1"/>
  <c r="L791"/>
  <c r="J788"/>
  <c r="I789"/>
  <c r="I787" i="196"/>
  <c r="J786"/>
  <c r="T784"/>
  <c r="R784" s="1"/>
  <c r="K785"/>
  <c r="L784"/>
  <c r="I786" i="195"/>
  <c r="J785"/>
  <c r="L783"/>
  <c r="T783"/>
  <c r="R783" s="1"/>
  <c r="K784"/>
  <c r="I786" i="194"/>
  <c r="J785"/>
  <c r="L783"/>
  <c r="T783"/>
  <c r="R783" s="1"/>
  <c r="K784"/>
  <c r="T784" i="193"/>
  <c r="R784" s="1"/>
  <c r="K785"/>
  <c r="L784"/>
  <c r="J786"/>
  <c r="I787"/>
  <c r="K785" i="192"/>
  <c r="L784"/>
  <c r="T784"/>
  <c r="R784" s="1"/>
  <c r="I790"/>
  <c r="J789"/>
  <c r="L802" i="143"/>
  <c r="K803"/>
  <c r="T802"/>
  <c r="R802" s="1"/>
  <c r="I782"/>
  <c r="J781"/>
  <c r="J789" i="197" l="1"/>
  <c r="I790"/>
  <c r="K793"/>
  <c r="T792"/>
  <c r="R792" s="1"/>
  <c r="L792"/>
  <c r="K786" i="196"/>
  <c r="L785"/>
  <c r="T785"/>
  <c r="R785" s="1"/>
  <c r="I788"/>
  <c r="J787"/>
  <c r="T784" i="195"/>
  <c r="R784" s="1"/>
  <c r="K785"/>
  <c r="L784"/>
  <c r="J786"/>
  <c r="I787"/>
  <c r="T784" i="194"/>
  <c r="R784" s="1"/>
  <c r="K785"/>
  <c r="L784"/>
  <c r="J786"/>
  <c r="I787"/>
  <c r="I788" i="193"/>
  <c r="J787"/>
  <c r="L785"/>
  <c r="T785"/>
  <c r="R785" s="1"/>
  <c r="K786"/>
  <c r="I791" i="192"/>
  <c r="J790"/>
  <c r="T785"/>
  <c r="R785" s="1"/>
  <c r="K786"/>
  <c r="L785"/>
  <c r="K804" i="143"/>
  <c r="T803"/>
  <c r="R803" s="1"/>
  <c r="L803"/>
  <c r="J782"/>
  <c r="I783"/>
  <c r="I791" i="197" l="1"/>
  <c r="J790"/>
  <c r="K794"/>
  <c r="T793"/>
  <c r="R793" s="1"/>
  <c r="L793"/>
  <c r="I789" i="196"/>
  <c r="J788"/>
  <c r="T786"/>
  <c r="R786" s="1"/>
  <c r="K787"/>
  <c r="L786"/>
  <c r="I788" i="195"/>
  <c r="J787"/>
  <c r="L785"/>
  <c r="K786"/>
  <c r="T785"/>
  <c r="R785" s="1"/>
  <c r="I788" i="194"/>
  <c r="J787"/>
  <c r="L785"/>
  <c r="K786"/>
  <c r="T785"/>
  <c r="R785" s="1"/>
  <c r="T786" i="193"/>
  <c r="R786" s="1"/>
  <c r="K787"/>
  <c r="L786"/>
  <c r="J788"/>
  <c r="I789"/>
  <c r="K787" i="192"/>
  <c r="L786"/>
  <c r="T786"/>
  <c r="R786" s="1"/>
  <c r="I792"/>
  <c r="J791"/>
  <c r="L804" i="143"/>
  <c r="K805"/>
  <c r="T804"/>
  <c r="R804" s="1"/>
  <c r="I784"/>
  <c r="J783"/>
  <c r="K795" i="197" l="1"/>
  <c r="T794"/>
  <c r="R794" s="1"/>
  <c r="L794"/>
  <c r="I792"/>
  <c r="J791"/>
  <c r="K788" i="196"/>
  <c r="L787"/>
  <c r="T787"/>
  <c r="R787" s="1"/>
  <c r="I790"/>
  <c r="J789"/>
  <c r="T786" i="195"/>
  <c r="R786" s="1"/>
  <c r="K787"/>
  <c r="L786"/>
  <c r="J788"/>
  <c r="I789"/>
  <c r="T786" i="194"/>
  <c r="R786" s="1"/>
  <c r="K787"/>
  <c r="L786"/>
  <c r="I789"/>
  <c r="J788"/>
  <c r="I790" i="193"/>
  <c r="J789"/>
  <c r="L787"/>
  <c r="T787"/>
  <c r="R787" s="1"/>
  <c r="K788"/>
  <c r="I793" i="192"/>
  <c r="J792"/>
  <c r="T787"/>
  <c r="R787" s="1"/>
  <c r="K788"/>
  <c r="L787"/>
  <c r="K806" i="143"/>
  <c r="T805"/>
  <c r="R805" s="1"/>
  <c r="L805"/>
  <c r="J784"/>
  <c r="I785"/>
  <c r="I793" i="197" l="1"/>
  <c r="J792"/>
  <c r="T795"/>
  <c r="R795" s="1"/>
  <c r="K796"/>
  <c r="L795"/>
  <c r="I791" i="196"/>
  <c r="J790"/>
  <c r="T788"/>
  <c r="R788" s="1"/>
  <c r="K789"/>
  <c r="L788"/>
  <c r="I790" i="195"/>
  <c r="J789"/>
  <c r="L787"/>
  <c r="T787"/>
  <c r="R787" s="1"/>
  <c r="K788"/>
  <c r="L787" i="194"/>
  <c r="T787"/>
  <c r="R787" s="1"/>
  <c r="K788"/>
  <c r="J789"/>
  <c r="I790"/>
  <c r="T788" i="193"/>
  <c r="R788" s="1"/>
  <c r="K789"/>
  <c r="L788"/>
  <c r="J790"/>
  <c r="I791"/>
  <c r="K789" i="192"/>
  <c r="L788"/>
  <c r="T788"/>
  <c r="R788" s="1"/>
  <c r="I794"/>
  <c r="J793"/>
  <c r="K807" i="143"/>
  <c r="T806"/>
  <c r="R806" s="1"/>
  <c r="L806"/>
  <c r="J785"/>
  <c r="I786"/>
  <c r="K797" i="197" l="1"/>
  <c r="T796"/>
  <c r="R796" s="1"/>
  <c r="L796"/>
  <c r="J793"/>
  <c r="I794"/>
  <c r="K790" i="196"/>
  <c r="L789"/>
  <c r="T789"/>
  <c r="R789" s="1"/>
  <c r="I792"/>
  <c r="J791"/>
  <c r="T788" i="195"/>
  <c r="R788" s="1"/>
  <c r="K789"/>
  <c r="L788"/>
  <c r="J790"/>
  <c r="I791"/>
  <c r="T788" i="194"/>
  <c r="R788" s="1"/>
  <c r="K789"/>
  <c r="L788"/>
  <c r="I791"/>
  <c r="J790"/>
  <c r="I792" i="193"/>
  <c r="J791"/>
  <c r="L789"/>
  <c r="T789"/>
  <c r="R789" s="1"/>
  <c r="K790"/>
  <c r="I795" i="192"/>
  <c r="J794"/>
  <c r="T789"/>
  <c r="R789" s="1"/>
  <c r="K790"/>
  <c r="L789"/>
  <c r="K808" i="143"/>
  <c r="L807"/>
  <c r="T807"/>
  <c r="R807" s="1"/>
  <c r="J786"/>
  <c r="I787"/>
  <c r="I795" i="197" l="1"/>
  <c r="J794"/>
  <c r="T797"/>
  <c r="R797" s="1"/>
  <c r="K798"/>
  <c r="L797"/>
  <c r="I793" i="196"/>
  <c r="J792"/>
  <c r="T790"/>
  <c r="R790" s="1"/>
  <c r="K791"/>
  <c r="L790"/>
  <c r="I792" i="195"/>
  <c r="J791"/>
  <c r="L789"/>
  <c r="K790"/>
  <c r="T789"/>
  <c r="R789" s="1"/>
  <c r="K790" i="194"/>
  <c r="T789"/>
  <c r="R789" s="1"/>
  <c r="L789"/>
  <c r="J791"/>
  <c r="I792"/>
  <c r="T790" i="193"/>
  <c r="R790" s="1"/>
  <c r="K791"/>
  <c r="L790"/>
  <c r="J792"/>
  <c r="I793"/>
  <c r="K791" i="192"/>
  <c r="L790"/>
  <c r="T790"/>
  <c r="R790" s="1"/>
  <c r="I796"/>
  <c r="J795"/>
  <c r="T808" i="143"/>
  <c r="R808" s="1"/>
  <c r="L808"/>
  <c r="K809"/>
  <c r="J787"/>
  <c r="I788"/>
  <c r="T798" i="197" l="1"/>
  <c r="R798" s="1"/>
  <c r="K799"/>
  <c r="L798"/>
  <c r="J795"/>
  <c r="I796"/>
  <c r="K792" i="196"/>
  <c r="L791"/>
  <c r="T791"/>
  <c r="R791" s="1"/>
  <c r="I794"/>
  <c r="J793"/>
  <c r="T790" i="195"/>
  <c r="R790" s="1"/>
  <c r="K791"/>
  <c r="L790"/>
  <c r="J792"/>
  <c r="I793"/>
  <c r="I793" i="194"/>
  <c r="J792"/>
  <c r="K791"/>
  <c r="L790"/>
  <c r="T790"/>
  <c r="R790" s="1"/>
  <c r="I794" i="193"/>
  <c r="J793"/>
  <c r="L791"/>
  <c r="T791"/>
  <c r="R791" s="1"/>
  <c r="K792"/>
  <c r="I797" i="192"/>
  <c r="J796"/>
  <c r="T791"/>
  <c r="R791" s="1"/>
  <c r="K792"/>
  <c r="L791"/>
  <c r="L809" i="143"/>
  <c r="T809"/>
  <c r="R809" s="1"/>
  <c r="K810"/>
  <c r="J788"/>
  <c r="I789"/>
  <c r="K800" i="197" l="1"/>
  <c r="T799"/>
  <c r="R799" s="1"/>
  <c r="L799"/>
  <c r="I797"/>
  <c r="J796"/>
  <c r="I795" i="196"/>
  <c r="J794"/>
  <c r="T792"/>
  <c r="R792" s="1"/>
  <c r="K793"/>
  <c r="L792"/>
  <c r="I794" i="195"/>
  <c r="J793"/>
  <c r="L791"/>
  <c r="T791"/>
  <c r="R791" s="1"/>
  <c r="K792"/>
  <c r="K792" i="194"/>
  <c r="L791"/>
  <c r="T791"/>
  <c r="R791" s="1"/>
  <c r="I794"/>
  <c r="J793"/>
  <c r="T792" i="193"/>
  <c r="R792" s="1"/>
  <c r="K793"/>
  <c r="L792"/>
  <c r="J794"/>
  <c r="I795"/>
  <c r="K793" i="192"/>
  <c r="L792"/>
  <c r="T792"/>
  <c r="R792" s="1"/>
  <c r="I798"/>
  <c r="J797"/>
  <c r="K811" i="143"/>
  <c r="T810"/>
  <c r="R810" s="1"/>
  <c r="L810"/>
  <c r="J789"/>
  <c r="I790"/>
  <c r="J797" i="197" l="1"/>
  <c r="I798"/>
  <c r="K801"/>
  <c r="T800"/>
  <c r="R800" s="1"/>
  <c r="L800"/>
  <c r="K794" i="196"/>
  <c r="L793"/>
  <c r="T793"/>
  <c r="R793" s="1"/>
  <c r="I796"/>
  <c r="J795"/>
  <c r="T792" i="195"/>
  <c r="R792" s="1"/>
  <c r="K793"/>
  <c r="L792"/>
  <c r="J794"/>
  <c r="I795"/>
  <c r="I795" i="194"/>
  <c r="J794"/>
  <c r="K793"/>
  <c r="L792"/>
  <c r="T792"/>
  <c r="R792" s="1"/>
  <c r="I796" i="193"/>
  <c r="J795"/>
  <c r="L793"/>
  <c r="T793"/>
  <c r="R793" s="1"/>
  <c r="K794"/>
  <c r="I799" i="192"/>
  <c r="J798"/>
  <c r="T793"/>
  <c r="R793" s="1"/>
  <c r="K794"/>
  <c r="L793"/>
  <c r="T811" i="143"/>
  <c r="R811" s="1"/>
  <c r="L811"/>
  <c r="K812"/>
  <c r="J790"/>
  <c r="I791"/>
  <c r="I799" i="197" l="1"/>
  <c r="J798"/>
  <c r="K802"/>
  <c r="T801"/>
  <c r="R801" s="1"/>
  <c r="L801"/>
  <c r="I797" i="196"/>
  <c r="J796"/>
  <c r="T794"/>
  <c r="R794" s="1"/>
  <c r="K795"/>
  <c r="L794"/>
  <c r="I796" i="195"/>
  <c r="J795"/>
  <c r="L793"/>
  <c r="K794"/>
  <c r="T793"/>
  <c r="R793" s="1"/>
  <c r="K794" i="194"/>
  <c r="T793"/>
  <c r="R793" s="1"/>
  <c r="L793"/>
  <c r="I796"/>
  <c r="J795"/>
  <c r="T794" i="193"/>
  <c r="R794" s="1"/>
  <c r="K795"/>
  <c r="L794"/>
  <c r="J796"/>
  <c r="I797"/>
  <c r="K795" i="192"/>
  <c r="L794"/>
  <c r="T794"/>
  <c r="R794" s="1"/>
  <c r="I800"/>
  <c r="J799"/>
  <c r="L812" i="143"/>
  <c r="K813"/>
  <c r="T812"/>
  <c r="R812" s="1"/>
  <c r="J791"/>
  <c r="I792"/>
  <c r="K803" i="197" l="1"/>
  <c r="T802"/>
  <c r="R802" s="1"/>
  <c r="L802"/>
  <c r="J799"/>
  <c r="I800"/>
  <c r="K796" i="196"/>
  <c r="L795"/>
  <c r="T795"/>
  <c r="R795" s="1"/>
  <c r="I798"/>
  <c r="J797"/>
  <c r="T794" i="195"/>
  <c r="R794" s="1"/>
  <c r="K795"/>
  <c r="L794"/>
  <c r="J796"/>
  <c r="I797"/>
  <c r="I797" i="194"/>
  <c r="J796"/>
  <c r="T794"/>
  <c r="R794" s="1"/>
  <c r="L794"/>
  <c r="K795"/>
  <c r="I798" i="193"/>
  <c r="J797"/>
  <c r="L795"/>
  <c r="T795"/>
  <c r="R795" s="1"/>
  <c r="K796"/>
  <c r="I801" i="192"/>
  <c r="J800"/>
  <c r="T795"/>
  <c r="R795" s="1"/>
  <c r="K796"/>
  <c r="L795"/>
  <c r="L813" i="143"/>
  <c r="T813"/>
  <c r="R813" s="1"/>
  <c r="K814"/>
  <c r="I793"/>
  <c r="J792"/>
  <c r="J800" i="197" l="1"/>
  <c r="I801"/>
  <c r="K804"/>
  <c r="T803"/>
  <c r="R803" s="1"/>
  <c r="L803"/>
  <c r="I799" i="196"/>
  <c r="J798"/>
  <c r="T796"/>
  <c r="R796" s="1"/>
  <c r="K797"/>
  <c r="L796"/>
  <c r="I798" i="195"/>
  <c r="J797"/>
  <c r="L795"/>
  <c r="T795"/>
  <c r="R795" s="1"/>
  <c r="K796"/>
  <c r="K796" i="194"/>
  <c r="T795"/>
  <c r="R795" s="1"/>
  <c r="L795"/>
  <c r="I798"/>
  <c r="J797"/>
  <c r="T796" i="193"/>
  <c r="R796" s="1"/>
  <c r="K797"/>
  <c r="L796"/>
  <c r="J798"/>
  <c r="I799"/>
  <c r="K797" i="192"/>
  <c r="L796"/>
  <c r="T796"/>
  <c r="R796" s="1"/>
  <c r="I802"/>
  <c r="J801"/>
  <c r="T814" i="143"/>
  <c r="R814" s="1"/>
  <c r="L814"/>
  <c r="K815"/>
  <c r="J793"/>
  <c r="I794"/>
  <c r="K805" i="197" l="1"/>
  <c r="T804"/>
  <c r="R804" s="1"/>
  <c r="L804"/>
  <c r="J801"/>
  <c r="I802"/>
  <c r="K798" i="196"/>
  <c r="L797"/>
  <c r="T797"/>
  <c r="R797" s="1"/>
  <c r="I800"/>
  <c r="J799"/>
  <c r="T796" i="195"/>
  <c r="R796" s="1"/>
  <c r="K797"/>
  <c r="L796"/>
  <c r="J798"/>
  <c r="I799"/>
  <c r="I799" i="194"/>
  <c r="J798"/>
  <c r="T796"/>
  <c r="R796" s="1"/>
  <c r="L796"/>
  <c r="K797"/>
  <c r="I800" i="193"/>
  <c r="J799"/>
  <c r="L797"/>
  <c r="T797"/>
  <c r="R797" s="1"/>
  <c r="K798"/>
  <c r="I803" i="192"/>
  <c r="J802"/>
  <c r="T797"/>
  <c r="R797" s="1"/>
  <c r="K798"/>
  <c r="L797"/>
  <c r="L815" i="143"/>
  <c r="K816"/>
  <c r="T815"/>
  <c r="R815" s="1"/>
  <c r="I795"/>
  <c r="J794"/>
  <c r="J802" i="197" l="1"/>
  <c r="I803"/>
  <c r="K806"/>
  <c r="T805"/>
  <c r="R805" s="1"/>
  <c r="L805"/>
  <c r="I801" i="196"/>
  <c r="J800"/>
  <c r="T798"/>
  <c r="R798" s="1"/>
  <c r="K799"/>
  <c r="L798"/>
  <c r="I800" i="195"/>
  <c r="J799"/>
  <c r="L797"/>
  <c r="K798"/>
  <c r="T797"/>
  <c r="R797" s="1"/>
  <c r="K798" i="194"/>
  <c r="T797"/>
  <c r="R797" s="1"/>
  <c r="L797"/>
  <c r="J799"/>
  <c r="I800"/>
  <c r="T798" i="193"/>
  <c r="R798" s="1"/>
  <c r="K799"/>
  <c r="L798"/>
  <c r="J800"/>
  <c r="I801"/>
  <c r="K799" i="192"/>
  <c r="L798"/>
  <c r="T798"/>
  <c r="R798" s="1"/>
  <c r="I804"/>
  <c r="J803"/>
  <c r="K817" i="143"/>
  <c r="L816"/>
  <c r="T816"/>
  <c r="R816" s="1"/>
  <c r="I796"/>
  <c r="J795"/>
  <c r="J803" i="197" l="1"/>
  <c r="I804"/>
  <c r="T806"/>
  <c r="R806" s="1"/>
  <c r="K807"/>
  <c r="L806"/>
  <c r="K800" i="196"/>
  <c r="L799"/>
  <c r="T799"/>
  <c r="R799" s="1"/>
  <c r="I802"/>
  <c r="J801"/>
  <c r="T798" i="195"/>
  <c r="R798" s="1"/>
  <c r="K799"/>
  <c r="L798"/>
  <c r="J800"/>
  <c r="I801"/>
  <c r="I801" i="194"/>
  <c r="J800"/>
  <c r="L798"/>
  <c r="T798"/>
  <c r="R798" s="1"/>
  <c r="K799"/>
  <c r="I802" i="193"/>
  <c r="J801"/>
  <c r="L799"/>
  <c r="T799"/>
  <c r="R799" s="1"/>
  <c r="K800"/>
  <c r="I805" i="192"/>
  <c r="J804"/>
  <c r="T799"/>
  <c r="R799" s="1"/>
  <c r="K800"/>
  <c r="L799"/>
  <c r="L817" i="143"/>
  <c r="T817"/>
  <c r="R817" s="1"/>
  <c r="K818"/>
  <c r="J796"/>
  <c r="I797"/>
  <c r="I805" i="197" l="1"/>
  <c r="J804"/>
  <c r="K808"/>
  <c r="T807"/>
  <c r="R807" s="1"/>
  <c r="L807"/>
  <c r="I803" i="196"/>
  <c r="J802"/>
  <c r="T800"/>
  <c r="R800" s="1"/>
  <c r="K801"/>
  <c r="L800"/>
  <c r="I802" i="195"/>
  <c r="J801"/>
  <c r="L799"/>
  <c r="T799"/>
  <c r="R799" s="1"/>
  <c r="K800"/>
  <c r="T799" i="194"/>
  <c r="R799" s="1"/>
  <c r="K800"/>
  <c r="L799"/>
  <c r="J801"/>
  <c r="I802"/>
  <c r="T800" i="193"/>
  <c r="R800" s="1"/>
  <c r="K801"/>
  <c r="L800"/>
  <c r="J802"/>
  <c r="I803"/>
  <c r="K801" i="192"/>
  <c r="L800"/>
  <c r="T800"/>
  <c r="R800" s="1"/>
  <c r="I806"/>
  <c r="J805"/>
  <c r="T818" i="143"/>
  <c r="R818" s="1"/>
  <c r="L818"/>
  <c r="K819"/>
  <c r="J797"/>
  <c r="I798"/>
  <c r="K809" i="197" l="1"/>
  <c r="T808"/>
  <c r="R808" s="1"/>
  <c r="L808"/>
  <c r="I806"/>
  <c r="J805"/>
  <c r="K802" i="196"/>
  <c r="L801"/>
  <c r="T801"/>
  <c r="R801" s="1"/>
  <c r="I804"/>
  <c r="J803"/>
  <c r="T800" i="195"/>
  <c r="R800" s="1"/>
  <c r="K801"/>
  <c r="L800"/>
  <c r="J802"/>
  <c r="I803"/>
  <c r="I803" i="194"/>
  <c r="J802"/>
  <c r="L800"/>
  <c r="K801"/>
  <c r="T800"/>
  <c r="R800" s="1"/>
  <c r="I804" i="193"/>
  <c r="J803"/>
  <c r="L801"/>
  <c r="T801"/>
  <c r="R801" s="1"/>
  <c r="K802"/>
  <c r="I807" i="192"/>
  <c r="J806"/>
  <c r="T801"/>
  <c r="R801" s="1"/>
  <c r="K802"/>
  <c r="L801"/>
  <c r="T819" i="143"/>
  <c r="R819" s="1"/>
  <c r="L819"/>
  <c r="K820"/>
  <c r="I799"/>
  <c r="J798"/>
  <c r="K810" i="197" l="1"/>
  <c r="T809"/>
  <c r="R809" s="1"/>
  <c r="L809"/>
  <c r="I807"/>
  <c r="J806"/>
  <c r="I805" i="196"/>
  <c r="J804"/>
  <c r="T802"/>
  <c r="R802" s="1"/>
  <c r="K803"/>
  <c r="L802"/>
  <c r="I804" i="195"/>
  <c r="J803"/>
  <c r="L801"/>
  <c r="K802"/>
  <c r="T801"/>
  <c r="R801" s="1"/>
  <c r="T801" i="194"/>
  <c r="R801" s="1"/>
  <c r="K802"/>
  <c r="L801"/>
  <c r="J803"/>
  <c r="I804"/>
  <c r="T802" i="193"/>
  <c r="R802" s="1"/>
  <c r="K803"/>
  <c r="L802"/>
  <c r="I805"/>
  <c r="J804"/>
  <c r="K803" i="192"/>
  <c r="L802"/>
  <c r="T802"/>
  <c r="R802" s="1"/>
  <c r="I808"/>
  <c r="J807"/>
  <c r="L820" i="143"/>
  <c r="K821"/>
  <c r="T820"/>
  <c r="R820" s="1"/>
  <c r="J799"/>
  <c r="I800"/>
  <c r="I808" i="197" l="1"/>
  <c r="J807"/>
  <c r="K811"/>
  <c r="T810"/>
  <c r="R810" s="1"/>
  <c r="L810"/>
  <c r="K804" i="196"/>
  <c r="L803"/>
  <c r="T803"/>
  <c r="R803" s="1"/>
  <c r="I806"/>
  <c r="J805"/>
  <c r="T802" i="195"/>
  <c r="R802" s="1"/>
  <c r="K803"/>
  <c r="L802"/>
  <c r="J804"/>
  <c r="I805"/>
  <c r="I805" i="194"/>
  <c r="J804"/>
  <c r="L802"/>
  <c r="T802"/>
  <c r="R802" s="1"/>
  <c r="K803"/>
  <c r="J805" i="193"/>
  <c r="I806"/>
  <c r="L803"/>
  <c r="T803"/>
  <c r="R803" s="1"/>
  <c r="K804"/>
  <c r="I809" i="192"/>
  <c r="J808"/>
  <c r="T803"/>
  <c r="R803" s="1"/>
  <c r="K804"/>
  <c r="L803"/>
  <c r="K822" i="143"/>
  <c r="L821"/>
  <c r="T821"/>
  <c r="R821" s="1"/>
  <c r="J800"/>
  <c r="I801"/>
  <c r="T811" i="197" l="1"/>
  <c r="R811" s="1"/>
  <c r="K812"/>
  <c r="L811"/>
  <c r="I809"/>
  <c r="J808"/>
  <c r="I807" i="196"/>
  <c r="J806"/>
  <c r="T804"/>
  <c r="R804" s="1"/>
  <c r="K805"/>
  <c r="L804"/>
  <c r="I806" i="195"/>
  <c r="J805"/>
  <c r="L803"/>
  <c r="T803"/>
  <c r="R803" s="1"/>
  <c r="K804"/>
  <c r="T803" i="194"/>
  <c r="R803" s="1"/>
  <c r="K804"/>
  <c r="L803"/>
  <c r="J805"/>
  <c r="I806"/>
  <c r="T804" i="193"/>
  <c r="R804" s="1"/>
  <c r="L804"/>
  <c r="K805"/>
  <c r="J806"/>
  <c r="I807"/>
  <c r="K805" i="192"/>
  <c r="L804"/>
  <c r="T804"/>
  <c r="R804" s="1"/>
  <c r="I810"/>
  <c r="J809"/>
  <c r="L822" i="143"/>
  <c r="K823"/>
  <c r="T822"/>
  <c r="R822" s="1"/>
  <c r="J801"/>
  <c r="I802"/>
  <c r="K813" i="197" l="1"/>
  <c r="T812"/>
  <c r="R812" s="1"/>
  <c r="L812"/>
  <c r="I810"/>
  <c r="J809"/>
  <c r="K806" i="196"/>
  <c r="L805"/>
  <c r="T805"/>
  <c r="R805" s="1"/>
  <c r="I808"/>
  <c r="J807"/>
  <c r="T804" i="195"/>
  <c r="R804" s="1"/>
  <c r="K805"/>
  <c r="L804"/>
  <c r="J806"/>
  <c r="I807"/>
  <c r="I807" i="194"/>
  <c r="J806"/>
  <c r="L804"/>
  <c r="K805"/>
  <c r="T804"/>
  <c r="R804" s="1"/>
  <c r="T805" i="193"/>
  <c r="R805" s="1"/>
  <c r="L805"/>
  <c r="K806"/>
  <c r="J807"/>
  <c r="I808"/>
  <c r="I811" i="192"/>
  <c r="J810"/>
  <c r="T805"/>
  <c r="R805" s="1"/>
  <c r="K806"/>
  <c r="L805"/>
  <c r="K824" i="143"/>
  <c r="L823"/>
  <c r="T823"/>
  <c r="R823" s="1"/>
  <c r="I803"/>
  <c r="J802"/>
  <c r="I811" i="197" l="1"/>
  <c r="J810"/>
  <c r="K814"/>
  <c r="T813"/>
  <c r="R813" s="1"/>
  <c r="L813"/>
  <c r="I809" i="196"/>
  <c r="J808"/>
  <c r="T806"/>
  <c r="R806" s="1"/>
  <c r="K807"/>
  <c r="L806"/>
  <c r="I808" i="195"/>
  <c r="J807"/>
  <c r="L805"/>
  <c r="K806"/>
  <c r="T805"/>
  <c r="R805" s="1"/>
  <c r="T805" i="194"/>
  <c r="R805" s="1"/>
  <c r="K806"/>
  <c r="L805"/>
  <c r="J807"/>
  <c r="I808"/>
  <c r="L806" i="193"/>
  <c r="T806"/>
  <c r="R806" s="1"/>
  <c r="K807"/>
  <c r="J808"/>
  <c r="I809"/>
  <c r="K807" i="192"/>
  <c r="L806"/>
  <c r="T806"/>
  <c r="R806" s="1"/>
  <c r="I812"/>
  <c r="J811"/>
  <c r="K825" i="143"/>
  <c r="T824"/>
  <c r="R824" s="1"/>
  <c r="L824"/>
  <c r="J803"/>
  <c r="I804"/>
  <c r="T814" i="197" l="1"/>
  <c r="R814" s="1"/>
  <c r="K815"/>
  <c r="L814"/>
  <c r="J811"/>
  <c r="I812"/>
  <c r="K808" i="196"/>
  <c r="L807"/>
  <c r="T807"/>
  <c r="R807" s="1"/>
  <c r="I810"/>
  <c r="J809"/>
  <c r="T806" i="195"/>
  <c r="R806" s="1"/>
  <c r="K807"/>
  <c r="L806"/>
  <c r="J808"/>
  <c r="I809"/>
  <c r="I809" i="194"/>
  <c r="J808"/>
  <c r="L806"/>
  <c r="T806"/>
  <c r="R806" s="1"/>
  <c r="K807"/>
  <c r="T807" i="193"/>
  <c r="R807" s="1"/>
  <c r="L807"/>
  <c r="K808"/>
  <c r="J809"/>
  <c r="I810"/>
  <c r="I813" i="192"/>
  <c r="J812"/>
  <c r="T807"/>
  <c r="R807" s="1"/>
  <c r="K808"/>
  <c r="L807"/>
  <c r="T825" i="143"/>
  <c r="R825" s="1"/>
  <c r="L825"/>
  <c r="K826"/>
  <c r="I805"/>
  <c r="J804"/>
  <c r="T815" i="197" l="1"/>
  <c r="R815" s="1"/>
  <c r="K816"/>
  <c r="L815"/>
  <c r="I813"/>
  <c r="J812"/>
  <c r="I811" i="196"/>
  <c r="J810"/>
  <c r="T808"/>
  <c r="R808" s="1"/>
  <c r="K809"/>
  <c r="L808"/>
  <c r="I810" i="195"/>
  <c r="J809"/>
  <c r="L807"/>
  <c r="T807"/>
  <c r="R807" s="1"/>
  <c r="K808"/>
  <c r="T807" i="194"/>
  <c r="R807" s="1"/>
  <c r="K808"/>
  <c r="L807"/>
  <c r="J809"/>
  <c r="I810"/>
  <c r="L808" i="193"/>
  <c r="T808"/>
  <c r="R808" s="1"/>
  <c r="K809"/>
  <c r="J810"/>
  <c r="I811"/>
  <c r="K809" i="192"/>
  <c r="L808"/>
  <c r="T808"/>
  <c r="R808" s="1"/>
  <c r="I814"/>
  <c r="J813"/>
  <c r="T826" i="143"/>
  <c r="R826" s="1"/>
  <c r="L826"/>
  <c r="K827"/>
  <c r="J805"/>
  <c r="I806"/>
  <c r="T816" i="197" l="1"/>
  <c r="R816" s="1"/>
  <c r="K817"/>
  <c r="L816"/>
  <c r="J813"/>
  <c r="I814"/>
  <c r="K810" i="196"/>
  <c r="L809"/>
  <c r="T809"/>
  <c r="R809" s="1"/>
  <c r="I812"/>
  <c r="J811"/>
  <c r="T808" i="195"/>
  <c r="R808" s="1"/>
  <c r="K809"/>
  <c r="L808"/>
  <c r="J810"/>
  <c r="I811"/>
  <c r="I811" i="194"/>
  <c r="J810"/>
  <c r="L808"/>
  <c r="K809"/>
  <c r="T808"/>
  <c r="R808" s="1"/>
  <c r="T809" i="193"/>
  <c r="R809" s="1"/>
  <c r="L809"/>
  <c r="K810"/>
  <c r="J811"/>
  <c r="I812"/>
  <c r="I815" i="192"/>
  <c r="J814"/>
  <c r="T809"/>
  <c r="R809" s="1"/>
  <c r="K810"/>
  <c r="L809"/>
  <c r="T827" i="143"/>
  <c r="R827" s="1"/>
  <c r="K828"/>
  <c r="L827"/>
  <c r="I807"/>
  <c r="J806"/>
  <c r="K818" i="197" l="1"/>
  <c r="T817"/>
  <c r="R817" s="1"/>
  <c r="L817"/>
  <c r="I815"/>
  <c r="J814"/>
  <c r="I813" i="196"/>
  <c r="J812"/>
  <c r="T810"/>
  <c r="R810" s="1"/>
  <c r="K811"/>
  <c r="L810"/>
  <c r="I812" i="195"/>
  <c r="J811"/>
  <c r="L809"/>
  <c r="K810"/>
  <c r="T809"/>
  <c r="R809" s="1"/>
  <c r="T809" i="194"/>
  <c r="R809" s="1"/>
  <c r="K810"/>
  <c r="L809"/>
  <c r="J811"/>
  <c r="I812"/>
  <c r="L810" i="193"/>
  <c r="T810"/>
  <c r="R810" s="1"/>
  <c r="K811"/>
  <c r="J812"/>
  <c r="I813"/>
  <c r="K811" i="192"/>
  <c r="L810"/>
  <c r="T810"/>
  <c r="R810" s="1"/>
  <c r="I816"/>
  <c r="J815"/>
  <c r="T828" i="143"/>
  <c r="R828" s="1"/>
  <c r="L828"/>
  <c r="K829"/>
  <c r="I808"/>
  <c r="J807"/>
  <c r="I816" i="197" l="1"/>
  <c r="J815"/>
  <c r="K819"/>
  <c r="T818"/>
  <c r="R818" s="1"/>
  <c r="L818"/>
  <c r="K812" i="196"/>
  <c r="L811"/>
  <c r="T811"/>
  <c r="R811" s="1"/>
  <c r="I814"/>
  <c r="J813"/>
  <c r="T810" i="195"/>
  <c r="R810" s="1"/>
  <c r="K811"/>
  <c r="L810"/>
  <c r="J812"/>
  <c r="I813"/>
  <c r="I813" i="194"/>
  <c r="J812"/>
  <c r="L810"/>
  <c r="T810"/>
  <c r="R810" s="1"/>
  <c r="K811"/>
  <c r="T811" i="193"/>
  <c r="R811" s="1"/>
  <c r="L811"/>
  <c r="K812"/>
  <c r="J813"/>
  <c r="I814"/>
  <c r="I817" i="192"/>
  <c r="J816"/>
  <c r="T811"/>
  <c r="R811" s="1"/>
  <c r="K812"/>
  <c r="L811"/>
  <c r="T829" i="143"/>
  <c r="R829" s="1"/>
  <c r="L829"/>
  <c r="K830"/>
  <c r="J808"/>
  <c r="I809"/>
  <c r="K820" i="197" l="1"/>
  <c r="T819"/>
  <c r="R819" s="1"/>
  <c r="L819"/>
  <c r="J816"/>
  <c r="I817"/>
  <c r="I815" i="196"/>
  <c r="J814"/>
  <c r="T812"/>
  <c r="R812" s="1"/>
  <c r="K813"/>
  <c r="L812"/>
  <c r="I814" i="195"/>
  <c r="J813"/>
  <c r="L811"/>
  <c r="T811"/>
  <c r="R811" s="1"/>
  <c r="K812"/>
  <c r="T811" i="194"/>
  <c r="R811" s="1"/>
  <c r="K812"/>
  <c r="L811"/>
  <c r="J813"/>
  <c r="I814"/>
  <c r="L812" i="193"/>
  <c r="T812"/>
  <c r="R812" s="1"/>
  <c r="K813"/>
  <c r="J814"/>
  <c r="I815"/>
  <c r="K813" i="192"/>
  <c r="L812"/>
  <c r="T812"/>
  <c r="R812" s="1"/>
  <c r="I818"/>
  <c r="J817"/>
  <c r="K831" i="143"/>
  <c r="T830"/>
  <c r="R830" s="1"/>
  <c r="L830"/>
  <c r="J809"/>
  <c r="I810"/>
  <c r="I818" i="197" l="1"/>
  <c r="J817"/>
  <c r="K821"/>
  <c r="T820"/>
  <c r="R820" s="1"/>
  <c r="L820"/>
  <c r="K814" i="196"/>
  <c r="L813"/>
  <c r="T813"/>
  <c r="R813" s="1"/>
  <c r="I816"/>
  <c r="J815"/>
  <c r="T812" i="195"/>
  <c r="R812" s="1"/>
  <c r="K813"/>
  <c r="L812"/>
  <c r="J814"/>
  <c r="I815"/>
  <c r="I815" i="194"/>
  <c r="J814"/>
  <c r="L812"/>
  <c r="K813"/>
  <c r="T812"/>
  <c r="R812" s="1"/>
  <c r="T813" i="193"/>
  <c r="R813" s="1"/>
  <c r="L813"/>
  <c r="K814"/>
  <c r="J815"/>
  <c r="I816"/>
  <c r="I819" i="192"/>
  <c r="J818"/>
  <c r="T813"/>
  <c r="R813" s="1"/>
  <c r="K814"/>
  <c r="L813"/>
  <c r="K832" i="143"/>
  <c r="T831"/>
  <c r="R831" s="1"/>
  <c r="L831"/>
  <c r="I811"/>
  <c r="J810"/>
  <c r="K822" i="197" l="1"/>
  <c r="T821"/>
  <c r="R821" s="1"/>
  <c r="L821"/>
  <c r="I819"/>
  <c r="J818"/>
  <c r="I817" i="196"/>
  <c r="J816"/>
  <c r="T814"/>
  <c r="R814" s="1"/>
  <c r="K815"/>
  <c r="L814"/>
  <c r="I816" i="195"/>
  <c r="J815"/>
  <c r="L813"/>
  <c r="K814"/>
  <c r="T813"/>
  <c r="R813" s="1"/>
  <c r="T813" i="194"/>
  <c r="R813" s="1"/>
  <c r="K814"/>
  <c r="L813"/>
  <c r="J815"/>
  <c r="I816"/>
  <c r="L814" i="193"/>
  <c r="T814"/>
  <c r="R814" s="1"/>
  <c r="K815"/>
  <c r="J816"/>
  <c r="I817"/>
  <c r="K815" i="192"/>
  <c r="L814"/>
  <c r="T814"/>
  <c r="R814" s="1"/>
  <c r="I820"/>
  <c r="J819"/>
  <c r="K833" i="143"/>
  <c r="T832"/>
  <c r="R832" s="1"/>
  <c r="L832"/>
  <c r="I812"/>
  <c r="J811"/>
  <c r="J819" i="197" l="1"/>
  <c r="I820"/>
  <c r="T822"/>
  <c r="R822" s="1"/>
  <c r="K823"/>
  <c r="L822"/>
  <c r="K816" i="196"/>
  <c r="L815"/>
  <c r="T815"/>
  <c r="R815" s="1"/>
  <c r="I818"/>
  <c r="J817"/>
  <c r="T814" i="195"/>
  <c r="R814" s="1"/>
  <c r="K815"/>
  <c r="L814"/>
  <c r="J816"/>
  <c r="I817"/>
  <c r="I817" i="194"/>
  <c r="J816"/>
  <c r="L814"/>
  <c r="T814"/>
  <c r="R814" s="1"/>
  <c r="K815"/>
  <c r="T815" i="193"/>
  <c r="R815" s="1"/>
  <c r="L815"/>
  <c r="K816"/>
  <c r="J817"/>
  <c r="I818"/>
  <c r="I821" i="192"/>
  <c r="J820"/>
  <c r="T815"/>
  <c r="R815" s="1"/>
  <c r="K816"/>
  <c r="L815"/>
  <c r="K834" i="143"/>
  <c r="L833"/>
  <c r="T833"/>
  <c r="R833" s="1"/>
  <c r="I813"/>
  <c r="J812"/>
  <c r="I821" i="197" l="1"/>
  <c r="J820"/>
  <c r="K824"/>
  <c r="T823"/>
  <c r="R823" s="1"/>
  <c r="L823"/>
  <c r="I819" i="196"/>
  <c r="J818"/>
  <c r="T816"/>
  <c r="R816" s="1"/>
  <c r="K817"/>
  <c r="L816"/>
  <c r="I818" i="195"/>
  <c r="J817"/>
  <c r="L815"/>
  <c r="T815"/>
  <c r="R815" s="1"/>
  <c r="K816"/>
  <c r="T815" i="194"/>
  <c r="R815" s="1"/>
  <c r="K816"/>
  <c r="L815"/>
  <c r="J817"/>
  <c r="I818"/>
  <c r="L816" i="193"/>
  <c r="T816"/>
  <c r="R816" s="1"/>
  <c r="K817"/>
  <c r="J818"/>
  <c r="I819"/>
  <c r="K817" i="192"/>
  <c r="L816"/>
  <c r="T816"/>
  <c r="R816" s="1"/>
  <c r="I822"/>
  <c r="J821"/>
  <c r="L834" i="143"/>
  <c r="K835"/>
  <c r="T834"/>
  <c r="R834" s="1"/>
  <c r="I814"/>
  <c r="J813"/>
  <c r="T824" i="197" l="1"/>
  <c r="R824" s="1"/>
  <c r="K825"/>
  <c r="L824"/>
  <c r="I822"/>
  <c r="J821"/>
  <c r="K818" i="196"/>
  <c r="L817"/>
  <c r="T817"/>
  <c r="R817" s="1"/>
  <c r="I820"/>
  <c r="J819"/>
  <c r="T816" i="195"/>
  <c r="R816" s="1"/>
  <c r="K817"/>
  <c r="L816"/>
  <c r="J818"/>
  <c r="I819"/>
  <c r="I819" i="194"/>
  <c r="J818"/>
  <c r="L816"/>
  <c r="K817"/>
  <c r="T816"/>
  <c r="R816" s="1"/>
  <c r="T817" i="193"/>
  <c r="R817" s="1"/>
  <c r="L817"/>
  <c r="K818"/>
  <c r="J819"/>
  <c r="I820"/>
  <c r="I823" i="192"/>
  <c r="J822"/>
  <c r="T817"/>
  <c r="R817" s="1"/>
  <c r="K818"/>
  <c r="L817"/>
  <c r="L835" i="143"/>
  <c r="T835"/>
  <c r="R835" s="1"/>
  <c r="K836"/>
  <c r="J814"/>
  <c r="I815"/>
  <c r="K826" i="197" l="1"/>
  <c r="T825"/>
  <c r="R825" s="1"/>
  <c r="L825"/>
  <c r="I823"/>
  <c r="J822"/>
  <c r="I821" i="196"/>
  <c r="J820"/>
  <c r="T818"/>
  <c r="R818" s="1"/>
  <c r="K819"/>
  <c r="L818"/>
  <c r="I820" i="195"/>
  <c r="J819"/>
  <c r="L817"/>
  <c r="K818"/>
  <c r="T817"/>
  <c r="R817" s="1"/>
  <c r="T817" i="194"/>
  <c r="R817" s="1"/>
  <c r="K818"/>
  <c r="L817"/>
  <c r="J819"/>
  <c r="I820"/>
  <c r="L818" i="193"/>
  <c r="T818"/>
  <c r="R818" s="1"/>
  <c r="K819"/>
  <c r="J820"/>
  <c r="I821"/>
  <c r="K819" i="192"/>
  <c r="L818"/>
  <c r="T818"/>
  <c r="R818" s="1"/>
  <c r="I824"/>
  <c r="J823"/>
  <c r="K837" i="143"/>
  <c r="T836"/>
  <c r="R836" s="1"/>
  <c r="L836"/>
  <c r="J815"/>
  <c r="I816"/>
  <c r="I824" i="197" l="1"/>
  <c r="J823"/>
  <c r="T826"/>
  <c r="R826" s="1"/>
  <c r="K827"/>
  <c r="L826"/>
  <c r="K820" i="196"/>
  <c r="L819"/>
  <c r="T819"/>
  <c r="R819" s="1"/>
  <c r="I822"/>
  <c r="J821"/>
  <c r="T818" i="195"/>
  <c r="R818" s="1"/>
  <c r="K819"/>
  <c r="L818"/>
  <c r="J820"/>
  <c r="I821"/>
  <c r="I821" i="194"/>
  <c r="J820"/>
  <c r="L818"/>
  <c r="T818"/>
  <c r="R818" s="1"/>
  <c r="K819"/>
  <c r="T819" i="193"/>
  <c r="R819" s="1"/>
  <c r="L819"/>
  <c r="K820"/>
  <c r="J821"/>
  <c r="I822"/>
  <c r="I825" i="192"/>
  <c r="J824"/>
  <c r="T819"/>
  <c r="R819" s="1"/>
  <c r="K820"/>
  <c r="L819"/>
  <c r="L837" i="143"/>
  <c r="K838"/>
  <c r="T837"/>
  <c r="R837" s="1"/>
  <c r="J816"/>
  <c r="I817"/>
  <c r="T827" i="197" l="1"/>
  <c r="R827" s="1"/>
  <c r="K828"/>
  <c r="L827"/>
  <c r="I825"/>
  <c r="J824"/>
  <c r="I823" i="196"/>
  <c r="J822"/>
  <c r="T820"/>
  <c r="R820" s="1"/>
  <c r="K821"/>
  <c r="L820"/>
  <c r="I822" i="195"/>
  <c r="J821"/>
  <c r="L819"/>
  <c r="T819"/>
  <c r="R819" s="1"/>
  <c r="K820"/>
  <c r="T819" i="194"/>
  <c r="R819" s="1"/>
  <c r="K820"/>
  <c r="L819"/>
  <c r="J821"/>
  <c r="I822"/>
  <c r="L820" i="193"/>
  <c r="T820"/>
  <c r="R820" s="1"/>
  <c r="K821"/>
  <c r="J822"/>
  <c r="I823"/>
  <c r="K821" i="192"/>
  <c r="L820"/>
  <c r="T820"/>
  <c r="R820" s="1"/>
  <c r="I826"/>
  <c r="J825"/>
  <c r="K839" i="143"/>
  <c r="T838"/>
  <c r="R838" s="1"/>
  <c r="L838"/>
  <c r="J817"/>
  <c r="I818"/>
  <c r="T828" i="197" l="1"/>
  <c r="R828" s="1"/>
  <c r="K829"/>
  <c r="L828"/>
  <c r="I826"/>
  <c r="J825"/>
  <c r="K822" i="196"/>
  <c r="L821"/>
  <c r="T821"/>
  <c r="R821" s="1"/>
  <c r="I824"/>
  <c r="J823"/>
  <c r="T820" i="195"/>
  <c r="R820" s="1"/>
  <c r="K821"/>
  <c r="L820"/>
  <c r="J822"/>
  <c r="I823"/>
  <c r="I823" i="194"/>
  <c r="J822"/>
  <c r="L820"/>
  <c r="K821"/>
  <c r="T820"/>
  <c r="R820" s="1"/>
  <c r="T821" i="193"/>
  <c r="R821" s="1"/>
  <c r="L821"/>
  <c r="K822"/>
  <c r="J823"/>
  <c r="I824"/>
  <c r="I827" i="192"/>
  <c r="J826"/>
  <c r="T821"/>
  <c r="R821" s="1"/>
  <c r="K822"/>
  <c r="L821"/>
  <c r="K840" i="143"/>
  <c r="T839"/>
  <c r="R839" s="1"/>
  <c r="L839"/>
  <c r="J818"/>
  <c r="I819"/>
  <c r="K830" i="197" l="1"/>
  <c r="T829"/>
  <c r="R829" s="1"/>
  <c r="L829"/>
  <c r="I827"/>
  <c r="J826"/>
  <c r="I825" i="196"/>
  <c r="J824"/>
  <c r="T822"/>
  <c r="R822" s="1"/>
  <c r="K823"/>
  <c r="L822"/>
  <c r="I824" i="195"/>
  <c r="J823"/>
  <c r="L821"/>
  <c r="K822"/>
  <c r="T821"/>
  <c r="R821" s="1"/>
  <c r="T821" i="194"/>
  <c r="R821" s="1"/>
  <c r="K822"/>
  <c r="L821"/>
  <c r="J823"/>
  <c r="I824"/>
  <c r="L822" i="193"/>
  <c r="T822"/>
  <c r="R822" s="1"/>
  <c r="K823"/>
  <c r="J824"/>
  <c r="I825"/>
  <c r="K823" i="192"/>
  <c r="L822"/>
  <c r="T822"/>
  <c r="R822" s="1"/>
  <c r="I828"/>
  <c r="J827"/>
  <c r="L840" i="143"/>
  <c r="K841"/>
  <c r="T840"/>
  <c r="R840" s="1"/>
  <c r="I820"/>
  <c r="J819"/>
  <c r="I828" i="197" l="1"/>
  <c r="J827"/>
  <c r="T830"/>
  <c r="R830" s="1"/>
  <c r="K831"/>
  <c r="L830"/>
  <c r="K824" i="196"/>
  <c r="L823"/>
  <c r="T823"/>
  <c r="R823" s="1"/>
  <c r="J825"/>
  <c r="I826"/>
  <c r="T822" i="195"/>
  <c r="R822" s="1"/>
  <c r="K823"/>
  <c r="L822"/>
  <c r="J824"/>
  <c r="I825"/>
  <c r="I825" i="194"/>
  <c r="J824"/>
  <c r="L822"/>
  <c r="T822"/>
  <c r="R822" s="1"/>
  <c r="K823"/>
  <c r="T823" i="193"/>
  <c r="R823" s="1"/>
  <c r="L823"/>
  <c r="K824"/>
  <c r="J825"/>
  <c r="I826"/>
  <c r="I829" i="192"/>
  <c r="J828"/>
  <c r="T823"/>
  <c r="R823" s="1"/>
  <c r="K824"/>
  <c r="L823"/>
  <c r="K842" i="143"/>
  <c r="T841"/>
  <c r="R841" s="1"/>
  <c r="L841"/>
  <c r="I821"/>
  <c r="J820"/>
  <c r="K832" i="197" l="1"/>
  <c r="T831"/>
  <c r="R831" s="1"/>
  <c r="L831"/>
  <c r="I829"/>
  <c r="J828"/>
  <c r="I827" i="196"/>
  <c r="J826"/>
  <c r="T824"/>
  <c r="R824" s="1"/>
  <c r="K825"/>
  <c r="L824"/>
  <c r="I826" i="195"/>
  <c r="J825"/>
  <c r="L823"/>
  <c r="T823"/>
  <c r="R823" s="1"/>
  <c r="K824"/>
  <c r="T823" i="194"/>
  <c r="R823" s="1"/>
  <c r="K824"/>
  <c r="L823"/>
  <c r="J825"/>
  <c r="I826"/>
  <c r="L824" i="193"/>
  <c r="T824"/>
  <c r="R824" s="1"/>
  <c r="K825"/>
  <c r="I827"/>
  <c r="J826"/>
  <c r="K825" i="192"/>
  <c r="L824"/>
  <c r="T824"/>
  <c r="R824" s="1"/>
  <c r="I830"/>
  <c r="J829"/>
  <c r="T842" i="143"/>
  <c r="R842" s="1"/>
  <c r="L842"/>
  <c r="K843"/>
  <c r="J821"/>
  <c r="I822"/>
  <c r="J829" i="197" l="1"/>
  <c r="I830"/>
  <c r="K833"/>
  <c r="T832"/>
  <c r="R832" s="1"/>
  <c r="L832"/>
  <c r="T825" i="196"/>
  <c r="R825" s="1"/>
  <c r="K826"/>
  <c r="L825"/>
  <c r="J827"/>
  <c r="I828"/>
  <c r="T824" i="195"/>
  <c r="R824" s="1"/>
  <c r="K825"/>
  <c r="L824"/>
  <c r="J826"/>
  <c r="I827"/>
  <c r="I827" i="194"/>
  <c r="J826"/>
  <c r="L824"/>
  <c r="K825"/>
  <c r="T824"/>
  <c r="R824" s="1"/>
  <c r="I828" i="193"/>
  <c r="J827"/>
  <c r="T825"/>
  <c r="R825" s="1"/>
  <c r="K826"/>
  <c r="L825"/>
  <c r="I831" i="192"/>
  <c r="J830"/>
  <c r="T825"/>
  <c r="R825" s="1"/>
  <c r="K826"/>
  <c r="L825"/>
  <c r="T843" i="143"/>
  <c r="R843" s="1"/>
  <c r="K844"/>
  <c r="L843"/>
  <c r="I823"/>
  <c r="J822"/>
  <c r="T833" i="197" l="1"/>
  <c r="R833" s="1"/>
  <c r="K834"/>
  <c r="L833"/>
  <c r="I831"/>
  <c r="J830"/>
  <c r="L826" i="196"/>
  <c r="K827"/>
  <c r="T826"/>
  <c r="R826" s="1"/>
  <c r="I829"/>
  <c r="J828"/>
  <c r="I828" i="195"/>
  <c r="J827"/>
  <c r="L825"/>
  <c r="K826"/>
  <c r="T825"/>
  <c r="R825" s="1"/>
  <c r="T825" i="194"/>
  <c r="R825" s="1"/>
  <c r="K826"/>
  <c r="L825"/>
  <c r="J827"/>
  <c r="I828"/>
  <c r="K827" i="193"/>
  <c r="L826"/>
  <c r="T826"/>
  <c r="R826" s="1"/>
  <c r="I829"/>
  <c r="J828"/>
  <c r="K827" i="192"/>
  <c r="L826"/>
  <c r="T826"/>
  <c r="R826" s="1"/>
  <c r="I832"/>
  <c r="J831"/>
  <c r="T844" i="143"/>
  <c r="R844" s="1"/>
  <c r="L844"/>
  <c r="K845"/>
  <c r="I824"/>
  <c r="J823"/>
  <c r="T834" i="197" l="1"/>
  <c r="R834" s="1"/>
  <c r="K835"/>
  <c r="L834"/>
  <c r="J831"/>
  <c r="I832"/>
  <c r="T827" i="196"/>
  <c r="R827" s="1"/>
  <c r="K828"/>
  <c r="L827"/>
  <c r="J829"/>
  <c r="I830"/>
  <c r="T826" i="195"/>
  <c r="R826" s="1"/>
  <c r="K827"/>
  <c r="L826"/>
  <c r="J828"/>
  <c r="I829"/>
  <c r="I829" i="194"/>
  <c r="J828"/>
  <c r="L826"/>
  <c r="T826"/>
  <c r="R826" s="1"/>
  <c r="K827"/>
  <c r="I830" i="193"/>
  <c r="J829"/>
  <c r="T827"/>
  <c r="R827" s="1"/>
  <c r="K828"/>
  <c r="L827"/>
  <c r="I833" i="192"/>
  <c r="J832"/>
  <c r="T827"/>
  <c r="R827" s="1"/>
  <c r="K828"/>
  <c r="L827"/>
  <c r="T845" i="143"/>
  <c r="R845" s="1"/>
  <c r="L845"/>
  <c r="K846"/>
  <c r="I825"/>
  <c r="J824"/>
  <c r="K836" i="197" l="1"/>
  <c r="T835"/>
  <c r="R835" s="1"/>
  <c r="L835"/>
  <c r="I833"/>
  <c r="J832"/>
  <c r="I831" i="196"/>
  <c r="J830"/>
  <c r="L828"/>
  <c r="K829"/>
  <c r="T828"/>
  <c r="R828" s="1"/>
  <c r="I830" i="195"/>
  <c r="J829"/>
  <c r="L827"/>
  <c r="T827"/>
  <c r="R827" s="1"/>
  <c r="K828"/>
  <c r="T827" i="194"/>
  <c r="R827" s="1"/>
  <c r="K828"/>
  <c r="L827"/>
  <c r="J829"/>
  <c r="I830"/>
  <c r="K829" i="193"/>
  <c r="L828"/>
  <c r="T828"/>
  <c r="R828" s="1"/>
  <c r="I831"/>
  <c r="J830"/>
  <c r="K829" i="192"/>
  <c r="L828"/>
  <c r="T828"/>
  <c r="R828" s="1"/>
  <c r="I834"/>
  <c r="J833"/>
  <c r="T846" i="143"/>
  <c r="R846" s="1"/>
  <c r="L846"/>
  <c r="K847"/>
  <c r="J825"/>
  <c r="I826"/>
  <c r="T836" i="197" l="1"/>
  <c r="R836" s="1"/>
  <c r="K837"/>
  <c r="L836"/>
  <c r="J833"/>
  <c r="I834"/>
  <c r="T829" i="196"/>
  <c r="R829" s="1"/>
  <c r="K830"/>
  <c r="L829"/>
  <c r="J831"/>
  <c r="I832"/>
  <c r="T828" i="195"/>
  <c r="R828" s="1"/>
  <c r="K829"/>
  <c r="L828"/>
  <c r="J830"/>
  <c r="I831"/>
  <c r="I831" i="194"/>
  <c r="J830"/>
  <c r="L828"/>
  <c r="K829"/>
  <c r="T828"/>
  <c r="R828" s="1"/>
  <c r="I832" i="193"/>
  <c r="J831"/>
  <c r="T829"/>
  <c r="R829" s="1"/>
  <c r="K830"/>
  <c r="L829"/>
  <c r="I835" i="192"/>
  <c r="J834"/>
  <c r="T829"/>
  <c r="R829" s="1"/>
  <c r="K830"/>
  <c r="L829"/>
  <c r="L847" i="143"/>
  <c r="T847"/>
  <c r="R847" s="1"/>
  <c r="K848"/>
  <c r="I827"/>
  <c r="J826"/>
  <c r="T837" i="197" l="1"/>
  <c r="R837" s="1"/>
  <c r="K838"/>
  <c r="L837"/>
  <c r="J834"/>
  <c r="I835"/>
  <c r="L830" i="196"/>
  <c r="T830"/>
  <c r="R830" s="1"/>
  <c r="K831"/>
  <c r="J832"/>
  <c r="I833"/>
  <c r="I832" i="195"/>
  <c r="J831"/>
  <c r="L829"/>
  <c r="K830"/>
  <c r="T829"/>
  <c r="R829" s="1"/>
  <c r="T829" i="194"/>
  <c r="K830"/>
  <c r="R829"/>
  <c r="L829"/>
  <c r="J831"/>
  <c r="I832"/>
  <c r="K831" i="193"/>
  <c r="L830"/>
  <c r="T830"/>
  <c r="R830" s="1"/>
  <c r="I833"/>
  <c r="J832"/>
  <c r="K831" i="192"/>
  <c r="L830"/>
  <c r="T830"/>
  <c r="R830" s="1"/>
  <c r="I836"/>
  <c r="J835"/>
  <c r="T848" i="143"/>
  <c r="R848" s="1"/>
  <c r="L848"/>
  <c r="K849"/>
  <c r="J827"/>
  <c r="I828"/>
  <c r="K839" i="197" l="1"/>
  <c r="T838"/>
  <c r="R838" s="1"/>
  <c r="L838"/>
  <c r="I836"/>
  <c r="J835"/>
  <c r="T831" i="196"/>
  <c r="R831" s="1"/>
  <c r="K832"/>
  <c r="L831"/>
  <c r="J833"/>
  <c r="I834"/>
  <c r="T830" i="195"/>
  <c r="R830" s="1"/>
  <c r="K831"/>
  <c r="L830"/>
  <c r="J832"/>
  <c r="I833"/>
  <c r="I833" i="194"/>
  <c r="J832"/>
  <c r="L830"/>
  <c r="T830"/>
  <c r="R830" s="1"/>
  <c r="K831"/>
  <c r="I834" i="193"/>
  <c r="J833"/>
  <c r="T831"/>
  <c r="R831" s="1"/>
  <c r="K832"/>
  <c r="L831"/>
  <c r="I837" i="192"/>
  <c r="J836"/>
  <c r="T831"/>
  <c r="R831" s="1"/>
  <c r="K832"/>
  <c r="L831"/>
  <c r="T849" i="143"/>
  <c r="R849" s="1"/>
  <c r="L849"/>
  <c r="K850"/>
  <c r="I829"/>
  <c r="J828"/>
  <c r="T839" i="197" l="1"/>
  <c r="R839" s="1"/>
  <c r="K840"/>
  <c r="L839"/>
  <c r="I837"/>
  <c r="J836"/>
  <c r="L832" i="196"/>
  <c r="T832"/>
  <c r="R832" s="1"/>
  <c r="K833"/>
  <c r="I835"/>
  <c r="J834"/>
  <c r="I834" i="195"/>
  <c r="J833"/>
  <c r="L831"/>
  <c r="T831"/>
  <c r="R831" s="1"/>
  <c r="K832"/>
  <c r="J833" i="194"/>
  <c r="I834"/>
  <c r="T831"/>
  <c r="R831" s="1"/>
  <c r="K832"/>
  <c r="L831"/>
  <c r="K833" i="193"/>
  <c r="L832"/>
  <c r="T832"/>
  <c r="R832" s="1"/>
  <c r="I835"/>
  <c r="J834"/>
  <c r="K833" i="192"/>
  <c r="L832"/>
  <c r="T832"/>
  <c r="R832" s="1"/>
  <c r="I838"/>
  <c r="J837"/>
  <c r="T850" i="143"/>
  <c r="R850" s="1"/>
  <c r="K851"/>
  <c r="L850"/>
  <c r="I830"/>
  <c r="J829"/>
  <c r="I838" i="197" l="1"/>
  <c r="J837"/>
  <c r="T840"/>
  <c r="R840" s="1"/>
  <c r="K841"/>
  <c r="L840"/>
  <c r="T833" i="196"/>
  <c r="R833" s="1"/>
  <c r="K834"/>
  <c r="L833"/>
  <c r="J835"/>
  <c r="I836"/>
  <c r="T832" i="195"/>
  <c r="R832" s="1"/>
  <c r="K833"/>
  <c r="L832"/>
  <c r="J834"/>
  <c r="I835"/>
  <c r="I835" i="194"/>
  <c r="J834"/>
  <c r="L832"/>
  <c r="K833"/>
  <c r="T832"/>
  <c r="R832" s="1"/>
  <c r="I836" i="193"/>
  <c r="J835"/>
  <c r="T833"/>
  <c r="R833" s="1"/>
  <c r="K834"/>
  <c r="L833"/>
  <c r="I839" i="192"/>
  <c r="J838"/>
  <c r="T833"/>
  <c r="R833" s="1"/>
  <c r="K834"/>
  <c r="L833"/>
  <c r="L851" i="143"/>
  <c r="T851"/>
  <c r="R851" s="1"/>
  <c r="K852"/>
  <c r="I831"/>
  <c r="J830"/>
  <c r="K842" i="197" l="1"/>
  <c r="T841"/>
  <c r="R841" s="1"/>
  <c r="L841"/>
  <c r="J838"/>
  <c r="I839"/>
  <c r="L834" i="196"/>
  <c r="K835"/>
  <c r="T834"/>
  <c r="R834" s="1"/>
  <c r="I837"/>
  <c r="J836"/>
  <c r="I836" i="195"/>
  <c r="J835"/>
  <c r="L833"/>
  <c r="K834"/>
  <c r="T833"/>
  <c r="R833" s="1"/>
  <c r="T833" i="194"/>
  <c r="K834"/>
  <c r="R833"/>
  <c r="L833"/>
  <c r="J835"/>
  <c r="I836"/>
  <c r="K835" i="193"/>
  <c r="L834"/>
  <c r="T834"/>
  <c r="R834" s="1"/>
  <c r="I837"/>
  <c r="J836"/>
  <c r="K835" i="192"/>
  <c r="L834"/>
  <c r="T834"/>
  <c r="R834" s="1"/>
  <c r="J839"/>
  <c r="I840"/>
  <c r="T852" i="143"/>
  <c r="R852" s="1"/>
  <c r="K853"/>
  <c r="L852"/>
  <c r="I832"/>
  <c r="J831"/>
  <c r="J839" i="197" l="1"/>
  <c r="I840"/>
  <c r="K843"/>
  <c r="T842"/>
  <c r="R842" s="1"/>
  <c r="L842"/>
  <c r="T835" i="196"/>
  <c r="R835" s="1"/>
  <c r="K836"/>
  <c r="L835"/>
  <c r="J837"/>
  <c r="I838"/>
  <c r="T834" i="195"/>
  <c r="R834" s="1"/>
  <c r="K835"/>
  <c r="L834"/>
  <c r="J836"/>
  <c r="I837"/>
  <c r="I837" i="194"/>
  <c r="J836"/>
  <c r="L834"/>
  <c r="T834"/>
  <c r="R834" s="1"/>
  <c r="K835"/>
  <c r="I838" i="193"/>
  <c r="J837"/>
  <c r="T835"/>
  <c r="R835" s="1"/>
  <c r="K836"/>
  <c r="L835"/>
  <c r="I841" i="192"/>
  <c r="J840"/>
  <c r="T835"/>
  <c r="R835" s="1"/>
  <c r="K836"/>
  <c r="L835"/>
  <c r="L853" i="143"/>
  <c r="K854"/>
  <c r="T853"/>
  <c r="R853" s="1"/>
  <c r="J832"/>
  <c r="I833"/>
  <c r="I841" i="197" l="1"/>
  <c r="J840"/>
  <c r="K844"/>
  <c r="T843"/>
  <c r="R843" s="1"/>
  <c r="L843"/>
  <c r="I839" i="196"/>
  <c r="J838"/>
  <c r="L836"/>
  <c r="K837"/>
  <c r="T836"/>
  <c r="R836" s="1"/>
  <c r="I838" i="195"/>
  <c r="J837"/>
  <c r="L835"/>
  <c r="T835"/>
  <c r="R835" s="1"/>
  <c r="K836"/>
  <c r="T835" i="194"/>
  <c r="R835" s="1"/>
  <c r="K836"/>
  <c r="L835"/>
  <c r="J837"/>
  <c r="I838"/>
  <c r="K837" i="193"/>
  <c r="L836"/>
  <c r="T836"/>
  <c r="R836" s="1"/>
  <c r="I839"/>
  <c r="J838"/>
  <c r="K837" i="192"/>
  <c r="L836"/>
  <c r="T836"/>
  <c r="R836" s="1"/>
  <c r="J841"/>
  <c r="I842"/>
  <c r="L854" i="143"/>
  <c r="T854"/>
  <c r="R854" s="1"/>
  <c r="K855"/>
  <c r="J833"/>
  <c r="I834"/>
  <c r="K845" i="197" l="1"/>
  <c r="T844"/>
  <c r="R844" s="1"/>
  <c r="L844"/>
  <c r="I842"/>
  <c r="J841"/>
  <c r="T837" i="196"/>
  <c r="R837" s="1"/>
  <c r="K838"/>
  <c r="L837"/>
  <c r="J839"/>
  <c r="I840"/>
  <c r="T836" i="195"/>
  <c r="R836" s="1"/>
  <c r="K837"/>
  <c r="L836"/>
  <c r="I839"/>
  <c r="J838"/>
  <c r="I839" i="194"/>
  <c r="J838"/>
  <c r="L836"/>
  <c r="K837"/>
  <c r="T836"/>
  <c r="R836" s="1"/>
  <c r="I840" i="193"/>
  <c r="J839"/>
  <c r="T837"/>
  <c r="R837" s="1"/>
  <c r="K838"/>
  <c r="L837"/>
  <c r="I843" i="192"/>
  <c r="J842"/>
  <c r="T837"/>
  <c r="R837" s="1"/>
  <c r="L837"/>
  <c r="K838"/>
  <c r="L855" i="143"/>
  <c r="K856"/>
  <c r="T855"/>
  <c r="R855" s="1"/>
  <c r="I835"/>
  <c r="J834"/>
  <c r="T845" i="197" l="1"/>
  <c r="R845" s="1"/>
  <c r="K846"/>
  <c r="L845"/>
  <c r="J842"/>
  <c r="I843"/>
  <c r="L838" i="196"/>
  <c r="T838"/>
  <c r="R838" s="1"/>
  <c r="K839"/>
  <c r="I841"/>
  <c r="J840"/>
  <c r="L837" i="195"/>
  <c r="K838"/>
  <c r="T837"/>
  <c r="R837" s="1"/>
  <c r="J839"/>
  <c r="I840"/>
  <c r="T837" i="194"/>
  <c r="R837" s="1"/>
  <c r="K838"/>
  <c r="L837"/>
  <c r="J839"/>
  <c r="I840"/>
  <c r="K839" i="193"/>
  <c r="L838"/>
  <c r="T838"/>
  <c r="R838" s="1"/>
  <c r="I841"/>
  <c r="J840"/>
  <c r="L838" i="192"/>
  <c r="T838"/>
  <c r="R838" s="1"/>
  <c r="K839"/>
  <c r="J843"/>
  <c r="I844"/>
  <c r="L856" i="143"/>
  <c r="K857"/>
  <c r="T856"/>
  <c r="R856" s="1"/>
  <c r="J835"/>
  <c r="I836"/>
  <c r="T846" i="197" l="1"/>
  <c r="R846" s="1"/>
  <c r="K847"/>
  <c r="L846"/>
  <c r="I844"/>
  <c r="J843"/>
  <c r="T839" i="196"/>
  <c r="R839" s="1"/>
  <c r="K840"/>
  <c r="L839"/>
  <c r="J841"/>
  <c r="I842"/>
  <c r="J840" i="195"/>
  <c r="I841"/>
  <c r="L838"/>
  <c r="T838"/>
  <c r="R838" s="1"/>
  <c r="K839"/>
  <c r="I841" i="194"/>
  <c r="J840"/>
  <c r="L838"/>
  <c r="T838"/>
  <c r="R838" s="1"/>
  <c r="K839"/>
  <c r="I842" i="193"/>
  <c r="J841"/>
  <c r="T839"/>
  <c r="R839" s="1"/>
  <c r="K840"/>
  <c r="L839"/>
  <c r="T839" i="192"/>
  <c r="R839" s="1"/>
  <c r="L839"/>
  <c r="K840"/>
  <c r="I845"/>
  <c r="J844"/>
  <c r="T857" i="143"/>
  <c r="R857" s="1"/>
  <c r="L857"/>
  <c r="K858"/>
  <c r="I837"/>
  <c r="J836"/>
  <c r="K848" i="197" l="1"/>
  <c r="T847"/>
  <c r="R847" s="1"/>
  <c r="L847"/>
  <c r="J844"/>
  <c r="I845"/>
  <c r="L840" i="196"/>
  <c r="T840"/>
  <c r="R840" s="1"/>
  <c r="K841"/>
  <c r="I843"/>
  <c r="J842"/>
  <c r="T839" i="195"/>
  <c r="R839" s="1"/>
  <c r="K840"/>
  <c r="L839"/>
  <c r="J841"/>
  <c r="I842"/>
  <c r="T839" i="194"/>
  <c r="R839" s="1"/>
  <c r="K840"/>
  <c r="L839"/>
  <c r="J841"/>
  <c r="I842"/>
  <c r="K841" i="193"/>
  <c r="L840"/>
  <c r="T840"/>
  <c r="R840" s="1"/>
  <c r="I843"/>
  <c r="J842"/>
  <c r="L840" i="192"/>
  <c r="T840"/>
  <c r="R840" s="1"/>
  <c r="K841"/>
  <c r="J845"/>
  <c r="I846"/>
  <c r="L858" i="143"/>
  <c r="K859"/>
  <c r="T858"/>
  <c r="R858" s="1"/>
  <c r="J837"/>
  <c r="I838"/>
  <c r="I846" i="197" l="1"/>
  <c r="J845"/>
  <c r="K849"/>
  <c r="T848"/>
  <c r="R848" s="1"/>
  <c r="L848"/>
  <c r="T841" i="196"/>
  <c r="R841" s="1"/>
  <c r="K842"/>
  <c r="L841"/>
  <c r="J843"/>
  <c r="I844"/>
  <c r="L840" i="195"/>
  <c r="T840"/>
  <c r="R840" s="1"/>
  <c r="K841"/>
  <c r="J842"/>
  <c r="I843"/>
  <c r="J842" i="194"/>
  <c r="I843"/>
  <c r="L840"/>
  <c r="K841"/>
  <c r="T840"/>
  <c r="R840" s="1"/>
  <c r="I844" i="193"/>
  <c r="J843"/>
  <c r="T841"/>
  <c r="R841" s="1"/>
  <c r="K842"/>
  <c r="L841"/>
  <c r="I847" i="192"/>
  <c r="J846"/>
  <c r="T841"/>
  <c r="R841" s="1"/>
  <c r="K842"/>
  <c r="L841"/>
  <c r="K860" i="143"/>
  <c r="L859"/>
  <c r="T859"/>
  <c r="R859" s="1"/>
  <c r="J838"/>
  <c r="I839"/>
  <c r="K850" i="197" l="1"/>
  <c r="T849"/>
  <c r="R849" s="1"/>
  <c r="L849"/>
  <c r="I847"/>
  <c r="J846"/>
  <c r="L842" i="196"/>
  <c r="K843"/>
  <c r="T842"/>
  <c r="R842" s="1"/>
  <c r="I845"/>
  <c r="J844"/>
  <c r="T841" i="195"/>
  <c r="R841" s="1"/>
  <c r="K842"/>
  <c r="L841"/>
  <c r="J843"/>
  <c r="I844"/>
  <c r="T841" i="194"/>
  <c r="R841" s="1"/>
  <c r="L841"/>
  <c r="K842"/>
  <c r="J843"/>
  <c r="I844"/>
  <c r="K843" i="193"/>
  <c r="L842"/>
  <c r="T842"/>
  <c r="R842" s="1"/>
  <c r="I845"/>
  <c r="J844"/>
  <c r="L842" i="192"/>
  <c r="K843"/>
  <c r="T842"/>
  <c r="R842" s="1"/>
  <c r="J847"/>
  <c r="I848"/>
  <c r="T860" i="143"/>
  <c r="R860" s="1"/>
  <c r="L860"/>
  <c r="K861"/>
  <c r="I840"/>
  <c r="J839"/>
  <c r="I848" i="197" l="1"/>
  <c r="J847"/>
  <c r="T850"/>
  <c r="R850" s="1"/>
  <c r="K851"/>
  <c r="L850"/>
  <c r="T843" i="196"/>
  <c r="R843" s="1"/>
  <c r="K844"/>
  <c r="L843"/>
  <c r="J845"/>
  <c r="I846"/>
  <c r="L842" i="195"/>
  <c r="K843"/>
  <c r="T842"/>
  <c r="R842" s="1"/>
  <c r="I845"/>
  <c r="J844"/>
  <c r="T842" i="194"/>
  <c r="R842"/>
  <c r="K843"/>
  <c r="L842"/>
  <c r="J844"/>
  <c r="I845"/>
  <c r="I846" i="193"/>
  <c r="J845"/>
  <c r="T843"/>
  <c r="R843" s="1"/>
  <c r="K844"/>
  <c r="L843"/>
  <c r="T843" i="192"/>
  <c r="R843" s="1"/>
  <c r="K844"/>
  <c r="L843"/>
  <c r="I849"/>
  <c r="J848"/>
  <c r="T861" i="143"/>
  <c r="R861" s="1"/>
  <c r="L861"/>
  <c r="K862"/>
  <c r="J840"/>
  <c r="I841"/>
  <c r="T851" i="197" l="1"/>
  <c r="R851" s="1"/>
  <c r="K852"/>
  <c r="L851"/>
  <c r="J848"/>
  <c r="I849"/>
  <c r="I847" i="196"/>
  <c r="J846"/>
  <c r="L844"/>
  <c r="K845"/>
  <c r="T844"/>
  <c r="R844" s="1"/>
  <c r="T843" i="195"/>
  <c r="R843" s="1"/>
  <c r="K844"/>
  <c r="L843"/>
  <c r="J845"/>
  <c r="I846"/>
  <c r="L843" i="194"/>
  <c r="K844"/>
  <c r="T843"/>
  <c r="R843" s="1"/>
  <c r="I846"/>
  <c r="J845"/>
  <c r="K845" i="193"/>
  <c r="L844"/>
  <c r="T844"/>
  <c r="R844" s="1"/>
  <c r="I847"/>
  <c r="J846"/>
  <c r="L844" i="192"/>
  <c r="K845"/>
  <c r="T844"/>
  <c r="R844" s="1"/>
  <c r="I850"/>
  <c r="J849"/>
  <c r="K863" i="143"/>
  <c r="T862"/>
  <c r="R862" s="1"/>
  <c r="L862"/>
  <c r="I842"/>
  <c r="J841"/>
  <c r="J849" i="197" l="1"/>
  <c r="I850"/>
  <c r="T852"/>
  <c r="R852" s="1"/>
  <c r="K853"/>
  <c r="L852"/>
  <c r="T845" i="196"/>
  <c r="R845" s="1"/>
  <c r="K846"/>
  <c r="L845"/>
  <c r="J847"/>
  <c r="I848"/>
  <c r="I847" i="195"/>
  <c r="J846"/>
  <c r="L844"/>
  <c r="K845"/>
  <c r="T844"/>
  <c r="R844" s="1"/>
  <c r="T844" i="194"/>
  <c r="R844" s="1"/>
  <c r="K845"/>
  <c r="L844"/>
  <c r="J846"/>
  <c r="I847"/>
  <c r="I848" i="193"/>
  <c r="J847"/>
  <c r="T845"/>
  <c r="R845" s="1"/>
  <c r="K846"/>
  <c r="L845"/>
  <c r="T845" i="192"/>
  <c r="R845" s="1"/>
  <c r="L845"/>
  <c r="K846"/>
  <c r="J850"/>
  <c r="I851"/>
  <c r="K864" i="143"/>
  <c r="T863"/>
  <c r="R863" s="1"/>
  <c r="L863"/>
  <c r="J842"/>
  <c r="I843"/>
  <c r="T853" i="197" l="1"/>
  <c r="R853" s="1"/>
  <c r="K854"/>
  <c r="L853"/>
  <c r="I851"/>
  <c r="J850"/>
  <c r="I849" i="196"/>
  <c r="J848"/>
  <c r="L846"/>
  <c r="K847"/>
  <c r="T846"/>
  <c r="R846" s="1"/>
  <c r="T845" i="195"/>
  <c r="R845" s="1"/>
  <c r="K846"/>
  <c r="L845"/>
  <c r="J847"/>
  <c r="I848"/>
  <c r="I848" i="194"/>
  <c r="J847"/>
  <c r="L845"/>
  <c r="K846"/>
  <c r="T845"/>
  <c r="R845" s="1"/>
  <c r="K847" i="193"/>
  <c r="L846"/>
  <c r="T846"/>
  <c r="R846" s="1"/>
  <c r="I849"/>
  <c r="J848"/>
  <c r="I852" i="192"/>
  <c r="J851"/>
  <c r="L846"/>
  <c r="T846"/>
  <c r="R846" s="1"/>
  <c r="K847"/>
  <c r="T864" i="143"/>
  <c r="R864" s="1"/>
  <c r="L864"/>
  <c r="K865"/>
  <c r="J843"/>
  <c r="I844"/>
  <c r="K855" i="197" l="1"/>
  <c r="T854"/>
  <c r="R854" s="1"/>
  <c r="L854"/>
  <c r="J851"/>
  <c r="I852"/>
  <c r="T847" i="196"/>
  <c r="R847" s="1"/>
  <c r="K848"/>
  <c r="L847"/>
  <c r="J849"/>
  <c r="I850"/>
  <c r="I849" i="195"/>
  <c r="J848"/>
  <c r="L846"/>
  <c r="T846"/>
  <c r="R846" s="1"/>
  <c r="K847"/>
  <c r="T846" i="194"/>
  <c r="R846" s="1"/>
  <c r="L846"/>
  <c r="K847"/>
  <c r="J848"/>
  <c r="I849"/>
  <c r="I850" i="193"/>
  <c r="J849"/>
  <c r="T847"/>
  <c r="R847" s="1"/>
  <c r="K848"/>
  <c r="L847"/>
  <c r="T847" i="192"/>
  <c r="R847" s="1"/>
  <c r="K848"/>
  <c r="L847"/>
  <c r="I853"/>
  <c r="J852"/>
  <c r="K866" i="143"/>
  <c r="T865"/>
  <c r="R865" s="1"/>
  <c r="L865"/>
  <c r="I845"/>
  <c r="J844"/>
  <c r="J852" i="197" l="1"/>
  <c r="I853"/>
  <c r="K856"/>
  <c r="T855"/>
  <c r="R855" s="1"/>
  <c r="L855"/>
  <c r="I851" i="196"/>
  <c r="J850"/>
  <c r="L848"/>
  <c r="K849"/>
  <c r="T848"/>
  <c r="R848" s="1"/>
  <c r="T847" i="195"/>
  <c r="R847" s="1"/>
  <c r="K848"/>
  <c r="L847"/>
  <c r="J849"/>
  <c r="I850"/>
  <c r="L847" i="194"/>
  <c r="T847"/>
  <c r="R847" s="1"/>
  <c r="K848"/>
  <c r="I850"/>
  <c r="J849"/>
  <c r="K849" i="193"/>
  <c r="L848"/>
  <c r="T848"/>
  <c r="R848" s="1"/>
  <c r="I851"/>
  <c r="J850"/>
  <c r="K849" i="192"/>
  <c r="L848"/>
  <c r="T848"/>
  <c r="R848" s="1"/>
  <c r="I854"/>
  <c r="J853"/>
  <c r="K867" i="143"/>
  <c r="T866"/>
  <c r="R866" s="1"/>
  <c r="L866"/>
  <c r="J845"/>
  <c r="I846"/>
  <c r="J853" i="197" l="1"/>
  <c r="I854"/>
  <c r="T856"/>
  <c r="R856" s="1"/>
  <c r="K857"/>
  <c r="L856"/>
  <c r="T849" i="196"/>
  <c r="R849" s="1"/>
  <c r="K850"/>
  <c r="L849"/>
  <c r="J851"/>
  <c r="I852"/>
  <c r="I851" i="195"/>
  <c r="J850"/>
  <c r="L848"/>
  <c r="K849"/>
  <c r="T848"/>
  <c r="R848" s="1"/>
  <c r="T848" i="194"/>
  <c r="R848" s="1"/>
  <c r="L848"/>
  <c r="K849"/>
  <c r="J850"/>
  <c r="I851"/>
  <c r="I852" i="193"/>
  <c r="J851"/>
  <c r="T849"/>
  <c r="R849" s="1"/>
  <c r="K850"/>
  <c r="L849"/>
  <c r="J854" i="192"/>
  <c r="I855"/>
  <c r="T849"/>
  <c r="R849" s="1"/>
  <c r="K850"/>
  <c r="L849"/>
  <c r="K868" i="143"/>
  <c r="T867"/>
  <c r="R867" s="1"/>
  <c r="L867"/>
  <c r="J846"/>
  <c r="I847"/>
  <c r="I855" i="197" l="1"/>
  <c r="J854"/>
  <c r="K858"/>
  <c r="T857"/>
  <c r="R857" s="1"/>
  <c r="L857"/>
  <c r="I853" i="196"/>
  <c r="J852"/>
  <c r="L850"/>
  <c r="K851"/>
  <c r="T850"/>
  <c r="R850" s="1"/>
  <c r="T849" i="195"/>
  <c r="R849" s="1"/>
  <c r="K850"/>
  <c r="L849"/>
  <c r="J851"/>
  <c r="I852"/>
  <c r="L849" i="194"/>
  <c r="T849"/>
  <c r="R849" s="1"/>
  <c r="K850"/>
  <c r="I852"/>
  <c r="J851"/>
  <c r="K851" i="193"/>
  <c r="L850"/>
  <c r="T850"/>
  <c r="R850" s="1"/>
  <c r="I853"/>
  <c r="J852"/>
  <c r="K851" i="192"/>
  <c r="L850"/>
  <c r="T850"/>
  <c r="R850" s="1"/>
  <c r="I856"/>
  <c r="J855"/>
  <c r="L868" i="143"/>
  <c r="K869"/>
  <c r="T868"/>
  <c r="R868" s="1"/>
  <c r="J847"/>
  <c r="I848"/>
  <c r="K859" i="197" l="1"/>
  <c r="T858"/>
  <c r="R858" s="1"/>
  <c r="L858"/>
  <c r="I856"/>
  <c r="J855"/>
  <c r="T851" i="196"/>
  <c r="R851" s="1"/>
  <c r="K852"/>
  <c r="L851"/>
  <c r="J853"/>
  <c r="I854"/>
  <c r="I853" i="195"/>
  <c r="J852"/>
  <c r="L850"/>
  <c r="T850"/>
  <c r="R850" s="1"/>
  <c r="K851"/>
  <c r="T850" i="194"/>
  <c r="R850" s="1"/>
  <c r="K851"/>
  <c r="L850"/>
  <c r="J852"/>
  <c r="I853"/>
  <c r="I854" i="193"/>
  <c r="J853"/>
  <c r="T851"/>
  <c r="R851" s="1"/>
  <c r="K852"/>
  <c r="L851"/>
  <c r="I857" i="192"/>
  <c r="J856"/>
  <c r="T851"/>
  <c r="R851" s="1"/>
  <c r="L851"/>
  <c r="K852"/>
  <c r="K870" i="143"/>
  <c r="T869"/>
  <c r="R869" s="1"/>
  <c r="L869"/>
  <c r="I849"/>
  <c r="J848"/>
  <c r="I857" i="197" l="1"/>
  <c r="J856"/>
  <c r="T859"/>
  <c r="R859" s="1"/>
  <c r="K860"/>
  <c r="L859"/>
  <c r="I855" i="196"/>
  <c r="J854"/>
  <c r="L852"/>
  <c r="K853"/>
  <c r="T852"/>
  <c r="R852" s="1"/>
  <c r="T851" i="195"/>
  <c r="R851" s="1"/>
  <c r="K852"/>
  <c r="L851"/>
  <c r="J853"/>
  <c r="I854"/>
  <c r="L851" i="194"/>
  <c r="K852"/>
  <c r="T851"/>
  <c r="R851" s="1"/>
  <c r="I854"/>
  <c r="J853"/>
  <c r="K853" i="193"/>
  <c r="L852"/>
  <c r="T852"/>
  <c r="R852" s="1"/>
  <c r="J854"/>
  <c r="I855"/>
  <c r="K853" i="192"/>
  <c r="L852"/>
  <c r="T852"/>
  <c r="R852" s="1"/>
  <c r="I858"/>
  <c r="J857"/>
  <c r="L870" i="143"/>
  <c r="T870"/>
  <c r="R870" s="1"/>
  <c r="K871"/>
  <c r="J849"/>
  <c r="I850"/>
  <c r="K861" i="197" l="1"/>
  <c r="T860"/>
  <c r="R860" s="1"/>
  <c r="L860"/>
  <c r="I858"/>
  <c r="J857"/>
  <c r="T853" i="196"/>
  <c r="R853" s="1"/>
  <c r="K854"/>
  <c r="L853"/>
  <c r="J855"/>
  <c r="I856"/>
  <c r="I855" i="195"/>
  <c r="J854"/>
  <c r="L852"/>
  <c r="K853"/>
  <c r="T852"/>
  <c r="R852" s="1"/>
  <c r="T852" i="194"/>
  <c r="R852" s="1"/>
  <c r="K853"/>
  <c r="L852"/>
  <c r="J854"/>
  <c r="I855"/>
  <c r="J855" i="193"/>
  <c r="I856"/>
  <c r="T853"/>
  <c r="R853" s="1"/>
  <c r="K854"/>
  <c r="L853"/>
  <c r="J858" i="192"/>
  <c r="I859"/>
  <c r="T853"/>
  <c r="R853" s="1"/>
  <c r="K854"/>
  <c r="L853"/>
  <c r="K872" i="143"/>
  <c r="L871"/>
  <c r="T871"/>
  <c r="R871" s="1"/>
  <c r="I851"/>
  <c r="J850"/>
  <c r="I859" i="197" l="1"/>
  <c r="J858"/>
  <c r="K862"/>
  <c r="T861"/>
  <c r="R861" s="1"/>
  <c r="L861"/>
  <c r="I857" i="196"/>
  <c r="J856"/>
  <c r="L854"/>
  <c r="K855"/>
  <c r="T854"/>
  <c r="R854" s="1"/>
  <c r="T853" i="195"/>
  <c r="R853" s="1"/>
  <c r="K854"/>
  <c r="L853"/>
  <c r="J855"/>
  <c r="I856"/>
  <c r="I856" i="194"/>
  <c r="J855"/>
  <c r="L853"/>
  <c r="K854"/>
  <c r="T853"/>
  <c r="R853" s="1"/>
  <c r="T854" i="193"/>
  <c r="R854" s="1"/>
  <c r="L854"/>
  <c r="K855"/>
  <c r="J856"/>
  <c r="I857"/>
  <c r="I860" i="192"/>
  <c r="J859"/>
  <c r="K855"/>
  <c r="L854"/>
  <c r="T854"/>
  <c r="R854" s="1"/>
  <c r="L872" i="143"/>
  <c r="K873"/>
  <c r="T872"/>
  <c r="R872" s="1"/>
  <c r="J851"/>
  <c r="I852"/>
  <c r="K863" i="197" l="1"/>
  <c r="T862"/>
  <c r="R862" s="1"/>
  <c r="L862"/>
  <c r="I860"/>
  <c r="J859"/>
  <c r="T855" i="196"/>
  <c r="R855" s="1"/>
  <c r="K856"/>
  <c r="L855"/>
  <c r="J857"/>
  <c r="I858"/>
  <c r="I857" i="195"/>
  <c r="J856"/>
  <c r="L854"/>
  <c r="T854"/>
  <c r="R854" s="1"/>
  <c r="K855"/>
  <c r="T854" i="194"/>
  <c r="R854" s="1"/>
  <c r="K855"/>
  <c r="L854"/>
  <c r="J856"/>
  <c r="I857"/>
  <c r="L855" i="193"/>
  <c r="T855"/>
  <c r="R855" s="1"/>
  <c r="K856"/>
  <c r="J857"/>
  <c r="I858"/>
  <c r="T855" i="192"/>
  <c r="R855" s="1"/>
  <c r="L855"/>
  <c r="K856"/>
  <c r="I861"/>
  <c r="J860"/>
  <c r="T873" i="143"/>
  <c r="R873" s="1"/>
  <c r="L873"/>
  <c r="K874"/>
  <c r="I853"/>
  <c r="J852"/>
  <c r="J860" i="197" l="1"/>
  <c r="I861"/>
  <c r="K864"/>
  <c r="T863"/>
  <c r="R863" s="1"/>
  <c r="L863"/>
  <c r="I859" i="196"/>
  <c r="J858"/>
  <c r="L856"/>
  <c r="K857"/>
  <c r="T856"/>
  <c r="R856" s="1"/>
  <c r="T855" i="195"/>
  <c r="R855" s="1"/>
  <c r="K856"/>
  <c r="L855"/>
  <c r="J857"/>
  <c r="I858"/>
  <c r="J857" i="194"/>
  <c r="I858"/>
  <c r="L855"/>
  <c r="T855"/>
  <c r="R855" s="1"/>
  <c r="K856"/>
  <c r="T856" i="193"/>
  <c r="R856" s="1"/>
  <c r="L856"/>
  <c r="K857"/>
  <c r="J858"/>
  <c r="I859"/>
  <c r="K857" i="192"/>
  <c r="L856"/>
  <c r="T856"/>
  <c r="R856" s="1"/>
  <c r="I862"/>
  <c r="J861"/>
  <c r="T874" i="143"/>
  <c r="R874" s="1"/>
  <c r="L874"/>
  <c r="K875"/>
  <c r="I854"/>
  <c r="J853"/>
  <c r="J861" i="197" l="1"/>
  <c r="I862"/>
  <c r="T864"/>
  <c r="R864" s="1"/>
  <c r="K865"/>
  <c r="L864"/>
  <c r="T857" i="196"/>
  <c r="R857" s="1"/>
  <c r="K858"/>
  <c r="L857"/>
  <c r="J859"/>
  <c r="I860"/>
  <c r="I859" i="195"/>
  <c r="J858"/>
  <c r="L856"/>
  <c r="K857"/>
  <c r="T856"/>
  <c r="R856" s="1"/>
  <c r="T856" i="194"/>
  <c r="R856" s="1"/>
  <c r="K857"/>
  <c r="L856"/>
  <c r="J858"/>
  <c r="I859"/>
  <c r="L857" i="193"/>
  <c r="T857"/>
  <c r="R857" s="1"/>
  <c r="K858"/>
  <c r="J859"/>
  <c r="I860"/>
  <c r="J862" i="192"/>
  <c r="I863"/>
  <c r="T857"/>
  <c r="R857" s="1"/>
  <c r="K858"/>
  <c r="L857"/>
  <c r="K876" i="143"/>
  <c r="T875"/>
  <c r="R875" s="1"/>
  <c r="L875"/>
  <c r="I855"/>
  <c r="J854"/>
  <c r="I863" i="197" l="1"/>
  <c r="J862"/>
  <c r="T865"/>
  <c r="R865" s="1"/>
  <c r="K866"/>
  <c r="L865"/>
  <c r="I861" i="196"/>
  <c r="J860"/>
  <c r="L858"/>
  <c r="K859"/>
  <c r="T858"/>
  <c r="R858" s="1"/>
  <c r="T857" i="195"/>
  <c r="R857" s="1"/>
  <c r="K858"/>
  <c r="L857"/>
  <c r="J859"/>
  <c r="I860"/>
  <c r="L857" i="194"/>
  <c r="T857"/>
  <c r="R857" s="1"/>
  <c r="K858"/>
  <c r="J859"/>
  <c r="I860"/>
  <c r="T858" i="193"/>
  <c r="R858" s="1"/>
  <c r="L858"/>
  <c r="K859"/>
  <c r="J860"/>
  <c r="I861"/>
  <c r="K859" i="192"/>
  <c r="L858"/>
  <c r="T858"/>
  <c r="R858" s="1"/>
  <c r="I864"/>
  <c r="J863"/>
  <c r="T876" i="143"/>
  <c r="R876" s="1"/>
  <c r="L876"/>
  <c r="K877"/>
  <c r="I856"/>
  <c r="J855"/>
  <c r="K867" i="197" l="1"/>
  <c r="T866"/>
  <c r="R866" s="1"/>
  <c r="L866"/>
  <c r="J863"/>
  <c r="I864"/>
  <c r="T859" i="196"/>
  <c r="R859" s="1"/>
  <c r="K860"/>
  <c r="L859"/>
  <c r="J861"/>
  <c r="I862"/>
  <c r="I861" i="195"/>
  <c r="J860"/>
  <c r="L858"/>
  <c r="T858"/>
  <c r="R858" s="1"/>
  <c r="K859"/>
  <c r="T858" i="194"/>
  <c r="R858" s="1"/>
  <c r="K859"/>
  <c r="L858"/>
  <c r="J860"/>
  <c r="I861"/>
  <c r="L859" i="193"/>
  <c r="T859"/>
  <c r="R859" s="1"/>
  <c r="K860"/>
  <c r="J861"/>
  <c r="I862"/>
  <c r="I865" i="192"/>
  <c r="J864"/>
  <c r="T859"/>
  <c r="R859" s="1"/>
  <c r="L859"/>
  <c r="K860"/>
  <c r="T877" i="143"/>
  <c r="R877" s="1"/>
  <c r="L877"/>
  <c r="K878"/>
  <c r="J856"/>
  <c r="I857"/>
  <c r="I865" i="197" l="1"/>
  <c r="J864"/>
  <c r="K868"/>
  <c r="T867"/>
  <c r="R867" s="1"/>
  <c r="L867"/>
  <c r="I863" i="196"/>
  <c r="J862"/>
  <c r="L860"/>
  <c r="K861"/>
  <c r="T860"/>
  <c r="R860" s="1"/>
  <c r="T859" i="195"/>
  <c r="R859" s="1"/>
  <c r="K860"/>
  <c r="L859"/>
  <c r="J861"/>
  <c r="I862"/>
  <c r="L859" i="194"/>
  <c r="K860"/>
  <c r="T859"/>
  <c r="R859" s="1"/>
  <c r="I862"/>
  <c r="J861"/>
  <c r="T860" i="193"/>
  <c r="R860" s="1"/>
  <c r="L860"/>
  <c r="K861"/>
  <c r="J862"/>
  <c r="I863"/>
  <c r="K861" i="192"/>
  <c r="L860"/>
  <c r="T860"/>
  <c r="R860" s="1"/>
  <c r="I866"/>
  <c r="J865"/>
  <c r="L878" i="143"/>
  <c r="T878"/>
  <c r="R878" s="1"/>
  <c r="K879"/>
  <c r="J857"/>
  <c r="I858"/>
  <c r="K869" i="197" l="1"/>
  <c r="T868"/>
  <c r="R868" s="1"/>
  <c r="L868"/>
  <c r="J865"/>
  <c r="I866"/>
  <c r="T861" i="196"/>
  <c r="R861" s="1"/>
  <c r="K862"/>
  <c r="L861"/>
  <c r="J863"/>
  <c r="I864"/>
  <c r="I863" i="195"/>
  <c r="J862"/>
  <c r="L860"/>
  <c r="K861"/>
  <c r="T860"/>
  <c r="R860" s="1"/>
  <c r="T860" i="194"/>
  <c r="R860" s="1"/>
  <c r="K861"/>
  <c r="L860"/>
  <c r="J862"/>
  <c r="I863"/>
  <c r="L861" i="193"/>
  <c r="T861"/>
  <c r="R861" s="1"/>
  <c r="K862"/>
  <c r="J863"/>
  <c r="I864"/>
  <c r="J866" i="192"/>
  <c r="I867"/>
  <c r="T861"/>
  <c r="R861" s="1"/>
  <c r="K862"/>
  <c r="L861"/>
  <c r="L879" i="143"/>
  <c r="T879"/>
  <c r="R879" s="1"/>
  <c r="K880"/>
  <c r="J858"/>
  <c r="I859"/>
  <c r="J866" i="197" l="1"/>
  <c r="I867"/>
  <c r="T869"/>
  <c r="R869" s="1"/>
  <c r="K870"/>
  <c r="L869"/>
  <c r="I865" i="196"/>
  <c r="J864"/>
  <c r="L862"/>
  <c r="K863"/>
  <c r="T862"/>
  <c r="R862" s="1"/>
  <c r="T861" i="195"/>
  <c r="R861" s="1"/>
  <c r="K862"/>
  <c r="L861"/>
  <c r="J863"/>
  <c r="I864"/>
  <c r="I864" i="194"/>
  <c r="J863"/>
  <c r="L861"/>
  <c r="K862"/>
  <c r="T861"/>
  <c r="R861" s="1"/>
  <c r="T862" i="193"/>
  <c r="R862" s="1"/>
  <c r="L862"/>
  <c r="K863"/>
  <c r="J864"/>
  <c r="I865"/>
  <c r="K863" i="192"/>
  <c r="L862"/>
  <c r="T862"/>
  <c r="R862" s="1"/>
  <c r="I868"/>
  <c r="J867"/>
  <c r="K881" i="143"/>
  <c r="T880"/>
  <c r="R880" s="1"/>
  <c r="L880"/>
  <c r="I860"/>
  <c r="J859"/>
  <c r="I868" i="197" l="1"/>
  <c r="J867"/>
  <c r="K871"/>
  <c r="T870"/>
  <c r="R870" s="1"/>
  <c r="L870"/>
  <c r="T863" i="196"/>
  <c r="R863" s="1"/>
  <c r="K864"/>
  <c r="L863"/>
  <c r="J865"/>
  <c r="I866"/>
  <c r="I865" i="195"/>
  <c r="J864"/>
  <c r="L862"/>
  <c r="T862"/>
  <c r="R862" s="1"/>
  <c r="K863"/>
  <c r="T862" i="194"/>
  <c r="R862" s="1"/>
  <c r="L862"/>
  <c r="K863"/>
  <c r="J864"/>
  <c r="I865"/>
  <c r="L863" i="193"/>
  <c r="T863"/>
  <c r="R863" s="1"/>
  <c r="K864"/>
  <c r="J865"/>
  <c r="I866"/>
  <c r="I869" i="192"/>
  <c r="J868"/>
  <c r="T863"/>
  <c r="R863" s="1"/>
  <c r="L863"/>
  <c r="K864"/>
  <c r="T881" i="143"/>
  <c r="R881" s="1"/>
  <c r="K882"/>
  <c r="L881"/>
  <c r="J860"/>
  <c r="I861"/>
  <c r="K872" i="197" l="1"/>
  <c r="T871"/>
  <c r="R871" s="1"/>
  <c r="L871"/>
  <c r="I869"/>
  <c r="J868"/>
  <c r="I867" i="196"/>
  <c r="J866"/>
  <c r="L864"/>
  <c r="K865"/>
  <c r="T864"/>
  <c r="R864" s="1"/>
  <c r="T863" i="195"/>
  <c r="R863" s="1"/>
  <c r="K864"/>
  <c r="L863"/>
  <c r="J865"/>
  <c r="I866"/>
  <c r="L863" i="194"/>
  <c r="T863"/>
  <c r="R863" s="1"/>
  <c r="K864"/>
  <c r="I866"/>
  <c r="J865"/>
  <c r="T864" i="193"/>
  <c r="R864" s="1"/>
  <c r="L864"/>
  <c r="K865"/>
  <c r="J866"/>
  <c r="I867"/>
  <c r="K865" i="192"/>
  <c r="L864"/>
  <c r="T864"/>
  <c r="R864" s="1"/>
  <c r="I870"/>
  <c r="J869"/>
  <c r="K883" i="143"/>
  <c r="T882"/>
  <c r="R882" s="1"/>
  <c r="L882"/>
  <c r="J861"/>
  <c r="I862"/>
  <c r="J869" i="197" l="1"/>
  <c r="I870"/>
  <c r="K873"/>
  <c r="T872"/>
  <c r="R872" s="1"/>
  <c r="L872"/>
  <c r="T865" i="196"/>
  <c r="R865" s="1"/>
  <c r="K866"/>
  <c r="L865"/>
  <c r="J867"/>
  <c r="I868"/>
  <c r="I867" i="195"/>
  <c r="J866"/>
  <c r="L864"/>
  <c r="K865"/>
  <c r="T864"/>
  <c r="R864" s="1"/>
  <c r="T864" i="194"/>
  <c r="R864" s="1"/>
  <c r="L864"/>
  <c r="K865"/>
  <c r="J866"/>
  <c r="I867"/>
  <c r="L865" i="193"/>
  <c r="T865"/>
  <c r="R865" s="1"/>
  <c r="K866"/>
  <c r="J867"/>
  <c r="I868"/>
  <c r="J870" i="192"/>
  <c r="I871"/>
  <c r="T865"/>
  <c r="R865" s="1"/>
  <c r="K866"/>
  <c r="L865"/>
  <c r="L883" i="143"/>
  <c r="T883"/>
  <c r="R883" s="1"/>
  <c r="K884"/>
  <c r="J862"/>
  <c r="I863"/>
  <c r="K874" i="197" l="1"/>
  <c r="T873"/>
  <c r="R873" s="1"/>
  <c r="L873"/>
  <c r="I871"/>
  <c r="J870"/>
  <c r="I869" i="196"/>
  <c r="J868"/>
  <c r="L866"/>
  <c r="K867"/>
  <c r="T866"/>
  <c r="R866" s="1"/>
  <c r="T865" i="195"/>
  <c r="R865" s="1"/>
  <c r="K866"/>
  <c r="L865"/>
  <c r="J867"/>
  <c r="I868"/>
  <c r="L865" i="194"/>
  <c r="T865"/>
  <c r="R865" s="1"/>
  <c r="K866"/>
  <c r="I868"/>
  <c r="J867"/>
  <c r="T866" i="193"/>
  <c r="R866" s="1"/>
  <c r="L866"/>
  <c r="K867"/>
  <c r="J868"/>
  <c r="I869"/>
  <c r="K867" i="192"/>
  <c r="L866"/>
  <c r="T866"/>
  <c r="R866" s="1"/>
  <c r="I872"/>
  <c r="J871"/>
  <c r="K885" i="143"/>
  <c r="L884"/>
  <c r="T884"/>
  <c r="R884" s="1"/>
  <c r="I864"/>
  <c r="J863"/>
  <c r="I872" i="197" l="1"/>
  <c r="J871"/>
  <c r="K875"/>
  <c r="T874"/>
  <c r="R874" s="1"/>
  <c r="L874"/>
  <c r="T867" i="196"/>
  <c r="R867" s="1"/>
  <c r="K868"/>
  <c r="L867"/>
  <c r="J869"/>
  <c r="I870"/>
  <c r="I869" i="195"/>
  <c r="J868"/>
  <c r="L866"/>
  <c r="T866"/>
  <c r="R866" s="1"/>
  <c r="K867"/>
  <c r="T866" i="194"/>
  <c r="R866" s="1"/>
  <c r="K867"/>
  <c r="L866"/>
  <c r="J868"/>
  <c r="I869"/>
  <c r="L867" i="193"/>
  <c r="T867"/>
  <c r="R867" s="1"/>
  <c r="K868"/>
  <c r="J869"/>
  <c r="I870"/>
  <c r="I873" i="192"/>
  <c r="J872"/>
  <c r="T867"/>
  <c r="R867" s="1"/>
  <c r="L867"/>
  <c r="K868"/>
  <c r="L885" i="143"/>
  <c r="T885"/>
  <c r="R885" s="1"/>
  <c r="K886"/>
  <c r="I865"/>
  <c r="J864"/>
  <c r="K876" i="197" l="1"/>
  <c r="T875"/>
  <c r="R875" s="1"/>
  <c r="L875"/>
  <c r="J872"/>
  <c r="I873"/>
  <c r="I871" i="196"/>
  <c r="J870"/>
  <c r="L868"/>
  <c r="K869"/>
  <c r="T868"/>
  <c r="R868" s="1"/>
  <c r="T867" i="195"/>
  <c r="R867" s="1"/>
  <c r="K868"/>
  <c r="L867"/>
  <c r="J869"/>
  <c r="I870"/>
  <c r="L867" i="194"/>
  <c r="K868"/>
  <c r="T867"/>
  <c r="R867" s="1"/>
  <c r="I870"/>
  <c r="J869"/>
  <c r="T868" i="193"/>
  <c r="R868" s="1"/>
  <c r="L868"/>
  <c r="K869"/>
  <c r="J870"/>
  <c r="I871"/>
  <c r="K869" i="192"/>
  <c r="L868"/>
  <c r="T868"/>
  <c r="R868" s="1"/>
  <c r="I874"/>
  <c r="J873"/>
  <c r="K887" i="143"/>
  <c r="T886"/>
  <c r="R886" s="1"/>
  <c r="L886"/>
  <c r="I866"/>
  <c r="J865"/>
  <c r="I874" i="197" l="1"/>
  <c r="J873"/>
  <c r="K877"/>
  <c r="T876"/>
  <c r="R876" s="1"/>
  <c r="L876"/>
  <c r="T869" i="196"/>
  <c r="R869" s="1"/>
  <c r="K870"/>
  <c r="L869"/>
  <c r="J871"/>
  <c r="I872"/>
  <c r="I871" i="195"/>
  <c r="J870"/>
  <c r="L868"/>
  <c r="K869"/>
  <c r="T868"/>
  <c r="R868" s="1"/>
  <c r="T868" i="194"/>
  <c r="R868" s="1"/>
  <c r="K869"/>
  <c r="L868"/>
  <c r="J870"/>
  <c r="I871"/>
  <c r="L869" i="193"/>
  <c r="T869"/>
  <c r="R869" s="1"/>
  <c r="K870"/>
  <c r="J871"/>
  <c r="I872"/>
  <c r="J874" i="192"/>
  <c r="I875"/>
  <c r="T869"/>
  <c r="R869" s="1"/>
  <c r="K870"/>
  <c r="L869"/>
  <c r="L887" i="143"/>
  <c r="T887"/>
  <c r="R887" s="1"/>
  <c r="K888"/>
  <c r="I867"/>
  <c r="J866"/>
  <c r="K878" i="197" l="1"/>
  <c r="T877"/>
  <c r="R877" s="1"/>
  <c r="L877"/>
  <c r="I875"/>
  <c r="J874"/>
  <c r="I873" i="196"/>
  <c r="J872"/>
  <c r="L870"/>
  <c r="K871"/>
  <c r="T870"/>
  <c r="R870" s="1"/>
  <c r="T869" i="195"/>
  <c r="R869" s="1"/>
  <c r="K870"/>
  <c r="L869"/>
  <c r="J871"/>
  <c r="I872"/>
  <c r="I872" i="194"/>
  <c r="J871"/>
  <c r="L869"/>
  <c r="K870"/>
  <c r="T869"/>
  <c r="R869" s="1"/>
  <c r="T870" i="193"/>
  <c r="R870" s="1"/>
  <c r="L870"/>
  <c r="K871"/>
  <c r="J872"/>
  <c r="I873"/>
  <c r="K871" i="192"/>
  <c r="L870"/>
  <c r="T870"/>
  <c r="R870" s="1"/>
  <c r="I876"/>
  <c r="J875"/>
  <c r="K889" i="143"/>
  <c r="T888"/>
  <c r="R888" s="1"/>
  <c r="L888"/>
  <c r="J867"/>
  <c r="I868"/>
  <c r="J875" i="197" l="1"/>
  <c r="I876"/>
  <c r="K879"/>
  <c r="T878"/>
  <c r="R878" s="1"/>
  <c r="L878"/>
  <c r="T871" i="196"/>
  <c r="R871" s="1"/>
  <c r="K872"/>
  <c r="L871"/>
  <c r="J873"/>
  <c r="I874"/>
  <c r="I873" i="195"/>
  <c r="J872"/>
  <c r="L870"/>
  <c r="T870"/>
  <c r="R870" s="1"/>
  <c r="K871"/>
  <c r="T870" i="194"/>
  <c r="R870" s="1"/>
  <c r="K871"/>
  <c r="L870"/>
  <c r="J872"/>
  <c r="I873"/>
  <c r="L871" i="193"/>
  <c r="T871"/>
  <c r="R871" s="1"/>
  <c r="K872"/>
  <c r="J873"/>
  <c r="I874"/>
  <c r="I877" i="192"/>
  <c r="J876"/>
  <c r="T871"/>
  <c r="R871" s="1"/>
  <c r="L871"/>
  <c r="K872"/>
  <c r="L889" i="143"/>
  <c r="K890"/>
  <c r="T889"/>
  <c r="R889" s="1"/>
  <c r="J868"/>
  <c r="I869"/>
  <c r="T879" i="197" l="1"/>
  <c r="R879" s="1"/>
  <c r="K880"/>
  <c r="L879"/>
  <c r="J876"/>
  <c r="I877"/>
  <c r="I875" i="196"/>
  <c r="J874"/>
  <c r="L872"/>
  <c r="K873"/>
  <c r="T872"/>
  <c r="R872" s="1"/>
  <c r="T871" i="195"/>
  <c r="R871" s="1"/>
  <c r="K872"/>
  <c r="L871"/>
  <c r="J873"/>
  <c r="I874"/>
  <c r="J873" i="194"/>
  <c r="I874"/>
  <c r="L871"/>
  <c r="T871"/>
  <c r="R871" s="1"/>
  <c r="K872"/>
  <c r="T872" i="193"/>
  <c r="R872" s="1"/>
  <c r="L872"/>
  <c r="K873"/>
  <c r="J874"/>
  <c r="I875"/>
  <c r="K873" i="192"/>
  <c r="L872"/>
  <c r="T872"/>
  <c r="R872" s="1"/>
  <c r="I878"/>
  <c r="J877"/>
  <c r="K891" i="143"/>
  <c r="L890"/>
  <c r="T890"/>
  <c r="R890" s="1"/>
  <c r="J869"/>
  <c r="I870"/>
  <c r="T880" i="197" l="1"/>
  <c r="R880" s="1"/>
  <c r="K881"/>
  <c r="L880"/>
  <c r="I878"/>
  <c r="J877"/>
  <c r="T873" i="196"/>
  <c r="R873" s="1"/>
  <c r="K874"/>
  <c r="L873"/>
  <c r="J875"/>
  <c r="I876"/>
  <c r="I875" i="195"/>
  <c r="J874"/>
  <c r="L872"/>
  <c r="K873"/>
  <c r="T872"/>
  <c r="R872" s="1"/>
  <c r="T872" i="194"/>
  <c r="R872" s="1"/>
  <c r="K873"/>
  <c r="L872"/>
  <c r="J874"/>
  <c r="I875"/>
  <c r="L873" i="193"/>
  <c r="T873"/>
  <c r="R873" s="1"/>
  <c r="K874"/>
  <c r="I876"/>
  <c r="J875"/>
  <c r="J878" i="192"/>
  <c r="I879"/>
  <c r="T873"/>
  <c r="R873" s="1"/>
  <c r="K874"/>
  <c r="L873"/>
  <c r="K892" i="143"/>
  <c r="T891"/>
  <c r="R891" s="1"/>
  <c r="L891"/>
  <c r="I871"/>
  <c r="J870"/>
  <c r="T881" i="197" l="1"/>
  <c r="R881" s="1"/>
  <c r="K882"/>
  <c r="L881"/>
  <c r="I879"/>
  <c r="J878"/>
  <c r="I877" i="196"/>
  <c r="J876"/>
  <c r="L874"/>
  <c r="K875"/>
  <c r="T874"/>
  <c r="R874" s="1"/>
  <c r="T873" i="195"/>
  <c r="R873" s="1"/>
  <c r="K874"/>
  <c r="L873"/>
  <c r="J875"/>
  <c r="I876"/>
  <c r="L873" i="194"/>
  <c r="T873"/>
  <c r="R873" s="1"/>
  <c r="K874"/>
  <c r="J875"/>
  <c r="I876"/>
  <c r="J876" i="193"/>
  <c r="I877"/>
  <c r="T874"/>
  <c r="R874" s="1"/>
  <c r="L874"/>
  <c r="K875"/>
  <c r="K875" i="192"/>
  <c r="L874"/>
  <c r="T874"/>
  <c r="R874" s="1"/>
  <c r="I880"/>
  <c r="J879"/>
  <c r="T892" i="143"/>
  <c r="R892" s="1"/>
  <c r="L892"/>
  <c r="K893"/>
  <c r="I872"/>
  <c r="J871"/>
  <c r="T882" i="197" l="1"/>
  <c r="R882" s="1"/>
  <c r="K883"/>
  <c r="L882"/>
  <c r="I880"/>
  <c r="J879"/>
  <c r="T875" i="196"/>
  <c r="R875" s="1"/>
  <c r="K876"/>
  <c r="L875"/>
  <c r="J877"/>
  <c r="I878"/>
  <c r="I877" i="195"/>
  <c r="J876"/>
  <c r="L874"/>
  <c r="T874"/>
  <c r="R874" s="1"/>
  <c r="K875"/>
  <c r="T874" i="194"/>
  <c r="R874" s="1"/>
  <c r="K875"/>
  <c r="L874"/>
  <c r="J876"/>
  <c r="I877"/>
  <c r="L875" i="193"/>
  <c r="T875"/>
  <c r="R875" s="1"/>
  <c r="K876"/>
  <c r="I878"/>
  <c r="J877"/>
  <c r="I881" i="192"/>
  <c r="J880"/>
  <c r="T875"/>
  <c r="R875" s="1"/>
  <c r="L875"/>
  <c r="K876"/>
  <c r="L893" i="143"/>
  <c r="T893"/>
  <c r="R893" s="1"/>
  <c r="K894"/>
  <c r="I873"/>
  <c r="J872"/>
  <c r="K884" i="197" l="1"/>
  <c r="T883"/>
  <c r="R883" s="1"/>
  <c r="L883"/>
  <c r="I881"/>
  <c r="J880"/>
  <c r="I879" i="196"/>
  <c r="J878"/>
  <c r="L876"/>
  <c r="K877"/>
  <c r="T876"/>
  <c r="R876" s="1"/>
  <c r="T875" i="195"/>
  <c r="R875" s="1"/>
  <c r="K876"/>
  <c r="L875"/>
  <c r="J877"/>
  <c r="I878"/>
  <c r="L875" i="194"/>
  <c r="K876"/>
  <c r="T875"/>
  <c r="R875" s="1"/>
  <c r="I878"/>
  <c r="J877"/>
  <c r="J878" i="193"/>
  <c r="I879"/>
  <c r="T876"/>
  <c r="R876" s="1"/>
  <c r="K877"/>
  <c r="L876"/>
  <c r="K877" i="192"/>
  <c r="L876"/>
  <c r="T876"/>
  <c r="R876" s="1"/>
  <c r="I882"/>
  <c r="J881"/>
  <c r="T894" i="143"/>
  <c r="R894" s="1"/>
  <c r="L894"/>
  <c r="K895"/>
  <c r="J873"/>
  <c r="I874"/>
  <c r="J881" i="197" l="1"/>
  <c r="I882"/>
  <c r="T884"/>
  <c r="R884" s="1"/>
  <c r="K885"/>
  <c r="L884"/>
  <c r="T877" i="196"/>
  <c r="R877" s="1"/>
  <c r="K878"/>
  <c r="L877"/>
  <c r="J879"/>
  <c r="I880"/>
  <c r="I879" i="195"/>
  <c r="J878"/>
  <c r="L876"/>
  <c r="K877"/>
  <c r="T876"/>
  <c r="R876" s="1"/>
  <c r="T876" i="194"/>
  <c r="R876" s="1"/>
  <c r="K877"/>
  <c r="L876"/>
  <c r="J878"/>
  <c r="I879"/>
  <c r="L877" i="193"/>
  <c r="T877"/>
  <c r="R877" s="1"/>
  <c r="K878"/>
  <c r="I880"/>
  <c r="J879"/>
  <c r="J882" i="192"/>
  <c r="I883"/>
  <c r="T877"/>
  <c r="R877" s="1"/>
  <c r="K878"/>
  <c r="L877"/>
  <c r="K896" i="143"/>
  <c r="L895"/>
  <c r="T895"/>
  <c r="R895" s="1"/>
  <c r="I875"/>
  <c r="J874"/>
  <c r="I883" i="197" l="1"/>
  <c r="J882"/>
  <c r="K886"/>
  <c r="T885"/>
  <c r="R885" s="1"/>
  <c r="L885"/>
  <c r="J880" i="196"/>
  <c r="I881"/>
  <c r="L878"/>
  <c r="K879"/>
  <c r="T878"/>
  <c r="R878" s="1"/>
  <c r="T877" i="195"/>
  <c r="R877" s="1"/>
  <c r="K878"/>
  <c r="L877"/>
  <c r="J879"/>
  <c r="I880"/>
  <c r="I880" i="194"/>
  <c r="J879"/>
  <c r="L877"/>
  <c r="K878"/>
  <c r="T877"/>
  <c r="R877" s="1"/>
  <c r="J880" i="193"/>
  <c r="I881"/>
  <c r="T878"/>
  <c r="R878" s="1"/>
  <c r="K879"/>
  <c r="L878"/>
  <c r="K879" i="192"/>
  <c r="L878"/>
  <c r="T878"/>
  <c r="R878" s="1"/>
  <c r="I884"/>
  <c r="J883"/>
  <c r="K897" i="143"/>
  <c r="T896"/>
  <c r="R896" s="1"/>
  <c r="L896"/>
  <c r="J875"/>
  <c r="I876"/>
  <c r="T886" i="197" l="1"/>
  <c r="R886" s="1"/>
  <c r="K887"/>
  <c r="L886"/>
  <c r="J883"/>
  <c r="I884"/>
  <c r="T879" i="196"/>
  <c r="R879" s="1"/>
  <c r="K880"/>
  <c r="L879"/>
  <c r="J881"/>
  <c r="I882"/>
  <c r="I881" i="195"/>
  <c r="J880"/>
  <c r="L878"/>
  <c r="T878"/>
  <c r="R878" s="1"/>
  <c r="K879"/>
  <c r="T878" i="194"/>
  <c r="R878" s="1"/>
  <c r="L878"/>
  <c r="K879"/>
  <c r="J880"/>
  <c r="I881"/>
  <c r="L879" i="193"/>
  <c r="T879"/>
  <c r="R879" s="1"/>
  <c r="K880"/>
  <c r="I882"/>
  <c r="J881"/>
  <c r="I885" i="192"/>
  <c r="J884"/>
  <c r="T879"/>
  <c r="R879" s="1"/>
  <c r="L879"/>
  <c r="K880"/>
  <c r="T897" i="143"/>
  <c r="R897" s="1"/>
  <c r="L897"/>
  <c r="K898"/>
  <c r="I877"/>
  <c r="J876"/>
  <c r="T887" i="197" l="1"/>
  <c r="R887" s="1"/>
  <c r="K888"/>
  <c r="L887"/>
  <c r="I885"/>
  <c r="J884"/>
  <c r="I883" i="196"/>
  <c r="J882"/>
  <c r="L880"/>
  <c r="K881"/>
  <c r="T880"/>
  <c r="R880" s="1"/>
  <c r="T879" i="195"/>
  <c r="R879" s="1"/>
  <c r="K880"/>
  <c r="L879"/>
  <c r="J881"/>
  <c r="I882"/>
  <c r="L879" i="194"/>
  <c r="T879"/>
  <c r="R879" s="1"/>
  <c r="K880"/>
  <c r="I882"/>
  <c r="J881"/>
  <c r="J882" i="193"/>
  <c r="I883"/>
  <c r="T880"/>
  <c r="R880" s="1"/>
  <c r="K881"/>
  <c r="L880"/>
  <c r="K881" i="192"/>
  <c r="L880"/>
  <c r="T880"/>
  <c r="R880" s="1"/>
  <c r="I886"/>
  <c r="J885"/>
  <c r="L898" i="143"/>
  <c r="K899"/>
  <c r="T898"/>
  <c r="R898" s="1"/>
  <c r="J877"/>
  <c r="I878"/>
  <c r="I886" i="197" l="1"/>
  <c r="J885"/>
  <c r="K889"/>
  <c r="T888"/>
  <c r="R888" s="1"/>
  <c r="L888"/>
  <c r="T881" i="196"/>
  <c r="R881" s="1"/>
  <c r="K882"/>
  <c r="L881"/>
  <c r="J883"/>
  <c r="I884"/>
  <c r="I883" i="195"/>
  <c r="J882"/>
  <c r="L880"/>
  <c r="K881"/>
  <c r="T880"/>
  <c r="R880" s="1"/>
  <c r="T880" i="194"/>
  <c r="R880" s="1"/>
  <c r="L880"/>
  <c r="K881"/>
  <c r="J882"/>
  <c r="I883"/>
  <c r="L881" i="193"/>
  <c r="T881"/>
  <c r="R881" s="1"/>
  <c r="K882"/>
  <c r="I884"/>
  <c r="J883"/>
  <c r="J886" i="192"/>
  <c r="I887"/>
  <c r="T881"/>
  <c r="R881" s="1"/>
  <c r="K882"/>
  <c r="L881"/>
  <c r="L899" i="143"/>
  <c r="K900"/>
  <c r="T899"/>
  <c r="R899" s="1"/>
  <c r="I879"/>
  <c r="J878"/>
  <c r="K890" i="197" l="1"/>
  <c r="T889"/>
  <c r="R889" s="1"/>
  <c r="L889"/>
  <c r="I887"/>
  <c r="J886"/>
  <c r="I885" i="196"/>
  <c r="J884"/>
  <c r="L882"/>
  <c r="K883"/>
  <c r="T882"/>
  <c r="R882" s="1"/>
  <c r="T881" i="195"/>
  <c r="R881" s="1"/>
  <c r="K882"/>
  <c r="L881"/>
  <c r="J883"/>
  <c r="I884"/>
  <c r="L881" i="194"/>
  <c r="T881"/>
  <c r="R881" s="1"/>
  <c r="K882"/>
  <c r="I884"/>
  <c r="J883"/>
  <c r="T882" i="193"/>
  <c r="R882" s="1"/>
  <c r="K883"/>
  <c r="L882"/>
  <c r="J884"/>
  <c r="I885"/>
  <c r="K883" i="192"/>
  <c r="L882"/>
  <c r="T882"/>
  <c r="R882" s="1"/>
  <c r="I888"/>
  <c r="J887"/>
  <c r="K901" i="143"/>
  <c r="T900"/>
  <c r="R900" s="1"/>
  <c r="L900"/>
  <c r="I880"/>
  <c r="J879"/>
  <c r="K891" i="197" l="1"/>
  <c r="T890"/>
  <c r="R890" s="1"/>
  <c r="L890"/>
  <c r="J887"/>
  <c r="I888"/>
  <c r="T883" i="196"/>
  <c r="R883" s="1"/>
  <c r="K884"/>
  <c r="L883"/>
  <c r="J885"/>
  <c r="I886"/>
  <c r="I885" i="195"/>
  <c r="J884"/>
  <c r="L882"/>
  <c r="T882"/>
  <c r="R882" s="1"/>
  <c r="K883"/>
  <c r="T882" i="194"/>
  <c r="R882" s="1"/>
  <c r="K883"/>
  <c r="L882"/>
  <c r="J884"/>
  <c r="I885"/>
  <c r="I886" i="193"/>
  <c r="J885"/>
  <c r="L883"/>
  <c r="T883"/>
  <c r="R883" s="1"/>
  <c r="K884"/>
  <c r="I889" i="192"/>
  <c r="J888"/>
  <c r="T883"/>
  <c r="R883" s="1"/>
  <c r="L883"/>
  <c r="K884"/>
  <c r="K902" i="143"/>
  <c r="L901"/>
  <c r="T901"/>
  <c r="R901" s="1"/>
  <c r="J880"/>
  <c r="I881"/>
  <c r="J888" i="197" l="1"/>
  <c r="I889"/>
  <c r="K892"/>
  <c r="T891"/>
  <c r="R891" s="1"/>
  <c r="L891"/>
  <c r="I887" i="196"/>
  <c r="J886"/>
  <c r="L884"/>
  <c r="T884"/>
  <c r="R884" s="1"/>
  <c r="K885"/>
  <c r="T883" i="195"/>
  <c r="R883" s="1"/>
  <c r="K884"/>
  <c r="L883"/>
  <c r="J885"/>
  <c r="I886"/>
  <c r="L883" i="194"/>
  <c r="K884"/>
  <c r="T883"/>
  <c r="R883" s="1"/>
  <c r="I886"/>
  <c r="J885"/>
  <c r="T884" i="193"/>
  <c r="R884" s="1"/>
  <c r="K885"/>
  <c r="L884"/>
  <c r="J886"/>
  <c r="I887"/>
  <c r="K885" i="192"/>
  <c r="L884"/>
  <c r="T884"/>
  <c r="R884" s="1"/>
  <c r="I890"/>
  <c r="J889"/>
  <c r="L902" i="143"/>
  <c r="K903"/>
  <c r="T902"/>
  <c r="R902" s="1"/>
  <c r="J881"/>
  <c r="I882"/>
  <c r="K893" i="197" l="1"/>
  <c r="T892"/>
  <c r="R892" s="1"/>
  <c r="L892"/>
  <c r="J889"/>
  <c r="I890"/>
  <c r="T885" i="196"/>
  <c r="R885" s="1"/>
  <c r="K886"/>
  <c r="L885"/>
  <c r="J887"/>
  <c r="I888"/>
  <c r="I887" i="195"/>
  <c r="J886"/>
  <c r="L884"/>
  <c r="K885"/>
  <c r="T884"/>
  <c r="R884" s="1"/>
  <c r="T884" i="194"/>
  <c r="R884" s="1"/>
  <c r="K885"/>
  <c r="L884"/>
  <c r="J886"/>
  <c r="I887"/>
  <c r="I888" i="193"/>
  <c r="J887"/>
  <c r="L885"/>
  <c r="T885"/>
  <c r="R885" s="1"/>
  <c r="K886"/>
  <c r="J890" i="192"/>
  <c r="I891"/>
  <c r="T885"/>
  <c r="R885" s="1"/>
  <c r="K886"/>
  <c r="L885"/>
  <c r="K904" i="143"/>
  <c r="L903"/>
  <c r="T903"/>
  <c r="R903" s="1"/>
  <c r="J882"/>
  <c r="I883"/>
  <c r="I891" i="197" l="1"/>
  <c r="J890"/>
  <c r="K894"/>
  <c r="T893"/>
  <c r="R893" s="1"/>
  <c r="L893"/>
  <c r="I889" i="196"/>
  <c r="J888"/>
  <c r="L886"/>
  <c r="K887"/>
  <c r="T886"/>
  <c r="R886" s="1"/>
  <c r="T885" i="195"/>
  <c r="R885" s="1"/>
  <c r="K886"/>
  <c r="L885"/>
  <c r="J887"/>
  <c r="I888"/>
  <c r="I888" i="194"/>
  <c r="J887"/>
  <c r="L885"/>
  <c r="K886"/>
  <c r="T885"/>
  <c r="R885" s="1"/>
  <c r="T886" i="193"/>
  <c r="R886" s="1"/>
  <c r="K887"/>
  <c r="L886"/>
  <c r="J888"/>
  <c r="I889"/>
  <c r="K887" i="192"/>
  <c r="L886"/>
  <c r="T886"/>
  <c r="R886" s="1"/>
  <c r="I892"/>
  <c r="J891"/>
  <c r="L904" i="143"/>
  <c r="K905"/>
  <c r="T904"/>
  <c r="R904" s="1"/>
  <c r="I884"/>
  <c r="J883"/>
  <c r="K895" i="197" l="1"/>
  <c r="T894"/>
  <c r="R894" s="1"/>
  <c r="L894"/>
  <c r="I892"/>
  <c r="J891"/>
  <c r="T887" i="196"/>
  <c r="R887" s="1"/>
  <c r="K888"/>
  <c r="L887"/>
  <c r="J889"/>
  <c r="I890"/>
  <c r="I889" i="195"/>
  <c r="J888"/>
  <c r="L886"/>
  <c r="T886"/>
  <c r="R886" s="1"/>
  <c r="K887"/>
  <c r="T886" i="194"/>
  <c r="R886" s="1"/>
  <c r="K887"/>
  <c r="L886"/>
  <c r="J888"/>
  <c r="I889"/>
  <c r="I890" i="193"/>
  <c r="J889"/>
  <c r="L887"/>
  <c r="T887"/>
  <c r="R887" s="1"/>
  <c r="K888"/>
  <c r="I893" i="192"/>
  <c r="J892"/>
  <c r="T887"/>
  <c r="R887" s="1"/>
  <c r="L887"/>
  <c r="K888"/>
  <c r="K906" i="143"/>
  <c r="T905"/>
  <c r="R905" s="1"/>
  <c r="L905"/>
  <c r="J884"/>
  <c r="I885"/>
  <c r="J892" i="197" l="1"/>
  <c r="I893"/>
  <c r="K896"/>
  <c r="T895"/>
  <c r="R895" s="1"/>
  <c r="L895"/>
  <c r="I891" i="196"/>
  <c r="J890"/>
  <c r="L888"/>
  <c r="T888"/>
  <c r="R888" s="1"/>
  <c r="K889"/>
  <c r="T887" i="195"/>
  <c r="R887" s="1"/>
  <c r="K888"/>
  <c r="L887"/>
  <c r="J889"/>
  <c r="I890"/>
  <c r="J889" i="194"/>
  <c r="I890"/>
  <c r="L887"/>
  <c r="T887"/>
  <c r="R887" s="1"/>
  <c r="K888"/>
  <c r="T888" i="193"/>
  <c r="R888" s="1"/>
  <c r="K889"/>
  <c r="L888"/>
  <c r="J890"/>
  <c r="I891"/>
  <c r="K889" i="192"/>
  <c r="L888"/>
  <c r="T888"/>
  <c r="R888" s="1"/>
  <c r="I894"/>
  <c r="J893"/>
  <c r="L906" i="143"/>
  <c r="K907"/>
  <c r="T906"/>
  <c r="R906" s="1"/>
  <c r="J885"/>
  <c r="I886"/>
  <c r="I894" i="197" l="1"/>
  <c r="J893"/>
  <c r="T896"/>
  <c r="R896" s="1"/>
  <c r="K897"/>
  <c r="L896"/>
  <c r="T889" i="196"/>
  <c r="R889" s="1"/>
  <c r="K890"/>
  <c r="L889"/>
  <c r="J891"/>
  <c r="I892"/>
  <c r="I891" i="195"/>
  <c r="J890"/>
  <c r="L888"/>
  <c r="K889"/>
  <c r="T888"/>
  <c r="R888" s="1"/>
  <c r="T888" i="194"/>
  <c r="R888" s="1"/>
  <c r="K889"/>
  <c r="L888"/>
  <c r="J890"/>
  <c r="I891"/>
  <c r="I892" i="193"/>
  <c r="J891"/>
  <c r="L889"/>
  <c r="T889"/>
  <c r="R889" s="1"/>
  <c r="K890"/>
  <c r="J894" i="192"/>
  <c r="I895"/>
  <c r="T889"/>
  <c r="R889" s="1"/>
  <c r="K890"/>
  <c r="L889"/>
  <c r="T907" i="143"/>
  <c r="R907" s="1"/>
  <c r="L907"/>
  <c r="K908"/>
  <c r="J886"/>
  <c r="I887"/>
  <c r="K898" i="197" l="1"/>
  <c r="T897"/>
  <c r="R897" s="1"/>
  <c r="L897"/>
  <c r="I895"/>
  <c r="J894"/>
  <c r="I893" i="196"/>
  <c r="J892"/>
  <c r="L890"/>
  <c r="K891"/>
  <c r="T890"/>
  <c r="R890" s="1"/>
  <c r="T889" i="195"/>
  <c r="R889" s="1"/>
  <c r="K890"/>
  <c r="L889"/>
  <c r="J891"/>
  <c r="I892"/>
  <c r="J891" i="194"/>
  <c r="I892"/>
  <c r="L889"/>
  <c r="T889"/>
  <c r="R889" s="1"/>
  <c r="K890"/>
  <c r="T890" i="193"/>
  <c r="R890" s="1"/>
  <c r="K891"/>
  <c r="L890"/>
  <c r="J892"/>
  <c r="I893"/>
  <c r="K891" i="192"/>
  <c r="L890"/>
  <c r="T890"/>
  <c r="R890" s="1"/>
  <c r="I896"/>
  <c r="J895"/>
  <c r="K909" i="143"/>
  <c r="L908"/>
  <c r="T908"/>
  <c r="R908" s="1"/>
  <c r="I888"/>
  <c r="J887"/>
  <c r="I896" i="197" l="1"/>
  <c r="J895"/>
  <c r="T898"/>
  <c r="R898" s="1"/>
  <c r="K899"/>
  <c r="L898"/>
  <c r="T891" i="196"/>
  <c r="R891" s="1"/>
  <c r="K892"/>
  <c r="L891"/>
  <c r="I894"/>
  <c r="J893"/>
  <c r="I893" i="195"/>
  <c r="J892"/>
  <c r="L890"/>
  <c r="T890"/>
  <c r="R890" s="1"/>
  <c r="K891"/>
  <c r="T890" i="194"/>
  <c r="R890" s="1"/>
  <c r="K891"/>
  <c r="L890"/>
  <c r="J892"/>
  <c r="I893"/>
  <c r="I894" i="193"/>
  <c r="J893"/>
  <c r="L891"/>
  <c r="T891"/>
  <c r="R891" s="1"/>
  <c r="K892"/>
  <c r="I897" i="192"/>
  <c r="J896"/>
  <c r="T891"/>
  <c r="R891" s="1"/>
  <c r="L891"/>
  <c r="K892"/>
  <c r="L909" i="143"/>
  <c r="K910"/>
  <c r="T909"/>
  <c r="R909" s="1"/>
  <c r="I889"/>
  <c r="J888"/>
  <c r="T899" i="197" l="1"/>
  <c r="R899" s="1"/>
  <c r="K900"/>
  <c r="L899"/>
  <c r="I897"/>
  <c r="J896"/>
  <c r="L892" i="196"/>
  <c r="T892"/>
  <c r="R892" s="1"/>
  <c r="K893"/>
  <c r="I895"/>
  <c r="J894"/>
  <c r="T891" i="195"/>
  <c r="R891" s="1"/>
  <c r="K892"/>
  <c r="L891"/>
  <c r="J893"/>
  <c r="I894"/>
  <c r="L891" i="194"/>
  <c r="K892"/>
  <c r="T891"/>
  <c r="R891" s="1"/>
  <c r="J893"/>
  <c r="I894"/>
  <c r="T892" i="193"/>
  <c r="R892" s="1"/>
  <c r="K893"/>
  <c r="L892"/>
  <c r="J894"/>
  <c r="I895"/>
  <c r="K893" i="192"/>
  <c r="L892"/>
  <c r="T892"/>
  <c r="R892" s="1"/>
  <c r="I898"/>
  <c r="J897"/>
  <c r="K911" i="143"/>
  <c r="L910"/>
  <c r="T910"/>
  <c r="R910" s="1"/>
  <c r="J889"/>
  <c r="I890"/>
  <c r="T900" i="197" l="1"/>
  <c r="R900" s="1"/>
  <c r="K901"/>
  <c r="L900"/>
  <c r="J897"/>
  <c r="I898"/>
  <c r="T893" i="196"/>
  <c r="R893" s="1"/>
  <c r="K894"/>
  <c r="L893"/>
  <c r="I896"/>
  <c r="J895"/>
  <c r="I895" i="195"/>
  <c r="J894"/>
  <c r="L892"/>
  <c r="K893"/>
  <c r="T892"/>
  <c r="R892" s="1"/>
  <c r="T892" i="194"/>
  <c r="R892" s="1"/>
  <c r="K893"/>
  <c r="L892"/>
  <c r="I895"/>
  <c r="J894"/>
  <c r="I896" i="193"/>
  <c r="J895"/>
  <c r="L893"/>
  <c r="T893"/>
  <c r="R893" s="1"/>
  <c r="K894"/>
  <c r="J898" i="192"/>
  <c r="I899"/>
  <c r="T893"/>
  <c r="R893" s="1"/>
  <c r="K894"/>
  <c r="L893"/>
  <c r="L911" i="143"/>
  <c r="K912"/>
  <c r="T911"/>
  <c r="R911" s="1"/>
  <c r="J890"/>
  <c r="I891"/>
  <c r="T901" i="197" l="1"/>
  <c r="R901" s="1"/>
  <c r="K902"/>
  <c r="L901"/>
  <c r="J898"/>
  <c r="I899"/>
  <c r="K895" i="196"/>
  <c r="L894"/>
  <c r="T894"/>
  <c r="R894" s="1"/>
  <c r="I897"/>
  <c r="J896"/>
  <c r="T893" i="195"/>
  <c r="R893" s="1"/>
  <c r="K894"/>
  <c r="L893"/>
  <c r="J895"/>
  <c r="I896"/>
  <c r="K894" i="194"/>
  <c r="L893"/>
  <c r="T893"/>
  <c r="R893" s="1"/>
  <c r="I896"/>
  <c r="J895"/>
  <c r="T894" i="193"/>
  <c r="R894" s="1"/>
  <c r="K895"/>
  <c r="L894"/>
  <c r="J896"/>
  <c r="I897"/>
  <c r="K895" i="192"/>
  <c r="L894"/>
  <c r="T894"/>
  <c r="R894" s="1"/>
  <c r="I900"/>
  <c r="J899"/>
  <c r="K913" i="143"/>
  <c r="L912"/>
  <c r="T912"/>
  <c r="R912" s="1"/>
  <c r="J891"/>
  <c r="I892"/>
  <c r="T902" i="197" l="1"/>
  <c r="R902" s="1"/>
  <c r="K903"/>
  <c r="L902"/>
  <c r="I900"/>
  <c r="J899"/>
  <c r="I898" i="196"/>
  <c r="J897"/>
  <c r="T895"/>
  <c r="R895" s="1"/>
  <c r="K896"/>
  <c r="L895"/>
  <c r="I897" i="195"/>
  <c r="J896"/>
  <c r="L894"/>
  <c r="T894"/>
  <c r="R894" s="1"/>
  <c r="K895"/>
  <c r="I897" i="194"/>
  <c r="J896"/>
  <c r="T894"/>
  <c r="R894" s="1"/>
  <c r="L894"/>
  <c r="K895"/>
  <c r="I898" i="193"/>
  <c r="J897"/>
  <c r="L895"/>
  <c r="T895"/>
  <c r="R895" s="1"/>
  <c r="K896"/>
  <c r="I901" i="192"/>
  <c r="J900"/>
  <c r="T895"/>
  <c r="R895" s="1"/>
  <c r="L895"/>
  <c r="K896"/>
  <c r="L913" i="143"/>
  <c r="T913"/>
  <c r="R913" s="1"/>
  <c r="K914"/>
  <c r="I893"/>
  <c r="J892"/>
  <c r="K904" i="197" l="1"/>
  <c r="T903"/>
  <c r="R903" s="1"/>
  <c r="L903"/>
  <c r="I901"/>
  <c r="J900"/>
  <c r="K897" i="196"/>
  <c r="L896"/>
  <c r="T896"/>
  <c r="R896" s="1"/>
  <c r="I899"/>
  <c r="J898"/>
  <c r="T895" i="195"/>
  <c r="R895" s="1"/>
  <c r="K896"/>
  <c r="L895"/>
  <c r="J897"/>
  <c r="I898"/>
  <c r="K896" i="194"/>
  <c r="L895"/>
  <c r="T895"/>
  <c r="R895" s="1"/>
  <c r="J897"/>
  <c r="I898"/>
  <c r="T896" i="193"/>
  <c r="R896" s="1"/>
  <c r="K897"/>
  <c r="L896"/>
  <c r="J898"/>
  <c r="I899"/>
  <c r="K897" i="192"/>
  <c r="L896"/>
  <c r="T896"/>
  <c r="R896" s="1"/>
  <c r="I902"/>
  <c r="J901"/>
  <c r="T914" i="143"/>
  <c r="R914" s="1"/>
  <c r="L914"/>
  <c r="K915"/>
  <c r="I894"/>
  <c r="J893"/>
  <c r="J901" i="197" l="1"/>
  <c r="I902"/>
  <c r="K905"/>
  <c r="T904"/>
  <c r="R904" s="1"/>
  <c r="L904"/>
  <c r="I900" i="196"/>
  <c r="J899"/>
  <c r="T897"/>
  <c r="R897" s="1"/>
  <c r="K898"/>
  <c r="L897"/>
  <c r="I899" i="195"/>
  <c r="J898"/>
  <c r="L896"/>
  <c r="K897"/>
  <c r="T896"/>
  <c r="R896" s="1"/>
  <c r="I899" i="194"/>
  <c r="J898"/>
  <c r="T896"/>
  <c r="R896" s="1"/>
  <c r="K897"/>
  <c r="L896"/>
  <c r="I900" i="193"/>
  <c r="J899"/>
  <c r="L897"/>
  <c r="T897"/>
  <c r="R897" s="1"/>
  <c r="K898"/>
  <c r="J902" i="192"/>
  <c r="I903"/>
  <c r="T897"/>
  <c r="R897" s="1"/>
  <c r="K898"/>
  <c r="L897"/>
  <c r="L915" i="143"/>
  <c r="K916"/>
  <c r="T915"/>
  <c r="R915" s="1"/>
  <c r="I895"/>
  <c r="J894"/>
  <c r="T905" i="197" l="1"/>
  <c r="R905" s="1"/>
  <c r="K906"/>
  <c r="L905"/>
  <c r="I903"/>
  <c r="J902"/>
  <c r="K899" i="196"/>
  <c r="L898"/>
  <c r="T898"/>
  <c r="R898" s="1"/>
  <c r="I901"/>
  <c r="J900"/>
  <c r="T897" i="195"/>
  <c r="R897" s="1"/>
  <c r="K898"/>
  <c r="L897"/>
  <c r="J899"/>
  <c r="I900"/>
  <c r="K898" i="194"/>
  <c r="L897"/>
  <c r="T897"/>
  <c r="R897" s="1"/>
  <c r="I900"/>
  <c r="J899"/>
  <c r="T898" i="193"/>
  <c r="R898" s="1"/>
  <c r="K899"/>
  <c r="L898"/>
  <c r="J900"/>
  <c r="I901"/>
  <c r="K899" i="192"/>
  <c r="L898"/>
  <c r="T898"/>
  <c r="R898" s="1"/>
  <c r="I904"/>
  <c r="J903"/>
  <c r="T916" i="143"/>
  <c r="R916" s="1"/>
  <c r="L916"/>
  <c r="K917"/>
  <c r="I896"/>
  <c r="J895"/>
  <c r="T906" i="197" l="1"/>
  <c r="R906" s="1"/>
  <c r="K907"/>
  <c r="L906"/>
  <c r="J903"/>
  <c r="I904"/>
  <c r="I902" i="196"/>
  <c r="J901"/>
  <c r="T899"/>
  <c r="R899" s="1"/>
  <c r="K900"/>
  <c r="L899"/>
  <c r="I901" i="195"/>
  <c r="J900"/>
  <c r="L898"/>
  <c r="T898"/>
  <c r="R898" s="1"/>
  <c r="K899"/>
  <c r="I901" i="194"/>
  <c r="J900"/>
  <c r="T898"/>
  <c r="R898" s="1"/>
  <c r="L898"/>
  <c r="K899"/>
  <c r="I902" i="193"/>
  <c r="J901"/>
  <c r="L899"/>
  <c r="T899"/>
  <c r="R899" s="1"/>
  <c r="K900"/>
  <c r="I905" i="192"/>
  <c r="J904"/>
  <c r="T899"/>
  <c r="R899" s="1"/>
  <c r="L899"/>
  <c r="K900"/>
  <c r="K918" i="143"/>
  <c r="T917"/>
  <c r="R917" s="1"/>
  <c r="L917"/>
  <c r="J896"/>
  <c r="I897"/>
  <c r="I905" i="197" l="1"/>
  <c r="J904"/>
  <c r="T907"/>
  <c r="R907" s="1"/>
  <c r="K908"/>
  <c r="L907"/>
  <c r="K901" i="196"/>
  <c r="L900"/>
  <c r="T900"/>
  <c r="R900" s="1"/>
  <c r="I903"/>
  <c r="J902"/>
  <c r="T899" i="195"/>
  <c r="R899" s="1"/>
  <c r="K900"/>
  <c r="L899"/>
  <c r="J901"/>
  <c r="I902"/>
  <c r="K900" i="194"/>
  <c r="L899"/>
  <c r="T899"/>
  <c r="R899" s="1"/>
  <c r="J901"/>
  <c r="I902"/>
  <c r="T900" i="193"/>
  <c r="R900" s="1"/>
  <c r="K901"/>
  <c r="L900"/>
  <c r="J902"/>
  <c r="I903"/>
  <c r="K901" i="192"/>
  <c r="L900"/>
  <c r="T900"/>
  <c r="R900" s="1"/>
  <c r="I906"/>
  <c r="J905"/>
  <c r="T918" i="143"/>
  <c r="R918" s="1"/>
  <c r="K919"/>
  <c r="L918"/>
  <c r="J897"/>
  <c r="I898"/>
  <c r="T908" i="197" l="1"/>
  <c r="R908" s="1"/>
  <c r="K909"/>
  <c r="L908"/>
  <c r="I906"/>
  <c r="J905"/>
  <c r="I904" i="196"/>
  <c r="J903"/>
  <c r="T901"/>
  <c r="R901" s="1"/>
  <c r="K902"/>
  <c r="L901"/>
  <c r="I903" i="195"/>
  <c r="J902"/>
  <c r="L900"/>
  <c r="K901"/>
  <c r="T900"/>
  <c r="R900" s="1"/>
  <c r="I903" i="194"/>
  <c r="J902"/>
  <c r="T900"/>
  <c r="R900" s="1"/>
  <c r="K901"/>
  <c r="L900"/>
  <c r="J903" i="193"/>
  <c r="I904"/>
  <c r="L901"/>
  <c r="T901"/>
  <c r="R901" s="1"/>
  <c r="K902"/>
  <c r="J906" i="192"/>
  <c r="I907"/>
  <c r="T901"/>
  <c r="R901" s="1"/>
  <c r="K902"/>
  <c r="L901"/>
  <c r="K920" i="143"/>
  <c r="T919"/>
  <c r="R919" s="1"/>
  <c r="L919"/>
  <c r="I899"/>
  <c r="J898"/>
  <c r="T909" i="197" l="1"/>
  <c r="R909" s="1"/>
  <c r="K910"/>
  <c r="L909"/>
  <c r="I907"/>
  <c r="J906"/>
  <c r="K903" i="196"/>
  <c r="L902"/>
  <c r="T902"/>
  <c r="R902" s="1"/>
  <c r="I905"/>
  <c r="J904"/>
  <c r="T901" i="195"/>
  <c r="R901" s="1"/>
  <c r="K902"/>
  <c r="L901"/>
  <c r="J903"/>
  <c r="I904"/>
  <c r="K902" i="194"/>
  <c r="L901"/>
  <c r="T901"/>
  <c r="R901" s="1"/>
  <c r="I904"/>
  <c r="J903"/>
  <c r="J904" i="193"/>
  <c r="I905"/>
  <c r="T902"/>
  <c r="R902" s="1"/>
  <c r="L902"/>
  <c r="K903"/>
  <c r="K903" i="192"/>
  <c r="L902"/>
  <c r="T902"/>
  <c r="R902" s="1"/>
  <c r="I908"/>
  <c r="J907"/>
  <c r="T920" i="143"/>
  <c r="R920" s="1"/>
  <c r="L920"/>
  <c r="K921"/>
  <c r="I900"/>
  <c r="J899"/>
  <c r="J907" i="197" l="1"/>
  <c r="I908"/>
  <c r="T910"/>
  <c r="R910" s="1"/>
  <c r="K911"/>
  <c r="L910"/>
  <c r="I906" i="196"/>
  <c r="J905"/>
  <c r="T903"/>
  <c r="R903" s="1"/>
  <c r="K904"/>
  <c r="L903"/>
  <c r="I905" i="195"/>
  <c r="J904"/>
  <c r="L902"/>
  <c r="T902"/>
  <c r="R902" s="1"/>
  <c r="K903"/>
  <c r="I905" i="194"/>
  <c r="J904"/>
  <c r="T902"/>
  <c r="R902" s="1"/>
  <c r="L902"/>
  <c r="K903"/>
  <c r="J905" i="193"/>
  <c r="I906"/>
  <c r="L903"/>
  <c r="T903"/>
  <c r="R903" s="1"/>
  <c r="K904"/>
  <c r="I909" i="192"/>
  <c r="J908"/>
  <c r="T903"/>
  <c r="R903" s="1"/>
  <c r="L903"/>
  <c r="K904"/>
  <c r="K922" i="143"/>
  <c r="T921"/>
  <c r="R921" s="1"/>
  <c r="L921"/>
  <c r="J900"/>
  <c r="I901"/>
  <c r="J908" i="197" l="1"/>
  <c r="I909"/>
  <c r="T911"/>
  <c r="R911" s="1"/>
  <c r="K912"/>
  <c r="L911"/>
  <c r="K905" i="196"/>
  <c r="L904"/>
  <c r="T904"/>
  <c r="R904" s="1"/>
  <c r="I907"/>
  <c r="J906"/>
  <c r="T903" i="195"/>
  <c r="R903" s="1"/>
  <c r="K904"/>
  <c r="L903"/>
  <c r="J905"/>
  <c r="I906"/>
  <c r="K904" i="194"/>
  <c r="L903"/>
  <c r="T903"/>
  <c r="R903" s="1"/>
  <c r="J905"/>
  <c r="I906"/>
  <c r="J906" i="193"/>
  <c r="I907"/>
  <c r="T904"/>
  <c r="R904" s="1"/>
  <c r="L904"/>
  <c r="K905"/>
  <c r="K905" i="192"/>
  <c r="L904"/>
  <c r="T904"/>
  <c r="R904" s="1"/>
  <c r="I910"/>
  <c r="J909"/>
  <c r="L922" i="143"/>
  <c r="T922"/>
  <c r="R922" s="1"/>
  <c r="K923"/>
  <c r="J901"/>
  <c r="I902"/>
  <c r="I910" i="197" l="1"/>
  <c r="J909"/>
  <c r="T912"/>
  <c r="R912" s="1"/>
  <c r="K913"/>
  <c r="L912"/>
  <c r="I908" i="196"/>
  <c r="J907"/>
  <c r="T905"/>
  <c r="R905" s="1"/>
  <c r="K906"/>
  <c r="L905"/>
  <c r="I907" i="195"/>
  <c r="J906"/>
  <c r="L904"/>
  <c r="K905"/>
  <c r="T904"/>
  <c r="R904" s="1"/>
  <c r="I907" i="194"/>
  <c r="J906"/>
  <c r="T904"/>
  <c r="R904" s="1"/>
  <c r="K905"/>
  <c r="L904"/>
  <c r="L905" i="193"/>
  <c r="T905"/>
  <c r="R905" s="1"/>
  <c r="K906"/>
  <c r="J907"/>
  <c r="I908"/>
  <c r="J910" i="192"/>
  <c r="I911"/>
  <c r="T905"/>
  <c r="R905" s="1"/>
  <c r="K906"/>
  <c r="L905"/>
  <c r="K924" i="143"/>
  <c r="L923"/>
  <c r="T923"/>
  <c r="R923" s="1"/>
  <c r="J902"/>
  <c r="I903"/>
  <c r="T913" i="197" l="1"/>
  <c r="R913" s="1"/>
  <c r="K914"/>
  <c r="L913"/>
  <c r="J910"/>
  <c r="I911"/>
  <c r="K907" i="196"/>
  <c r="L906"/>
  <c r="T906"/>
  <c r="R906" s="1"/>
  <c r="I909"/>
  <c r="J908"/>
  <c r="T905" i="195"/>
  <c r="R905" s="1"/>
  <c r="K906"/>
  <c r="L905"/>
  <c r="J907"/>
  <c r="I908"/>
  <c r="K906" i="194"/>
  <c r="L905"/>
  <c r="T905"/>
  <c r="R905" s="1"/>
  <c r="I908"/>
  <c r="J907"/>
  <c r="T906" i="193"/>
  <c r="R906" s="1"/>
  <c r="L906"/>
  <c r="K907"/>
  <c r="J908"/>
  <c r="I909"/>
  <c r="K907" i="192"/>
  <c r="L906"/>
  <c r="T906"/>
  <c r="R906" s="1"/>
  <c r="I912"/>
  <c r="J911"/>
  <c r="L924" i="143"/>
  <c r="T924"/>
  <c r="R924" s="1"/>
  <c r="K925"/>
  <c r="I904"/>
  <c r="J903"/>
  <c r="K915" i="197" l="1"/>
  <c r="T914"/>
  <c r="R914" s="1"/>
  <c r="L914"/>
  <c r="J911"/>
  <c r="I912"/>
  <c r="I910" i="196"/>
  <c r="J909"/>
  <c r="T907"/>
  <c r="R907" s="1"/>
  <c r="K908"/>
  <c r="L907"/>
  <c r="I909" i="195"/>
  <c r="J908"/>
  <c r="L906"/>
  <c r="T906"/>
  <c r="R906" s="1"/>
  <c r="K907"/>
  <c r="I909" i="194"/>
  <c r="J908"/>
  <c r="T906"/>
  <c r="R906" s="1"/>
  <c r="L906"/>
  <c r="K907"/>
  <c r="J909" i="193"/>
  <c r="I910"/>
  <c r="L907"/>
  <c r="T907"/>
  <c r="R907" s="1"/>
  <c r="K908"/>
  <c r="I913" i="192"/>
  <c r="J912"/>
  <c r="T907"/>
  <c r="R907" s="1"/>
  <c r="L907"/>
  <c r="K908"/>
  <c r="K926" i="143"/>
  <c r="T925"/>
  <c r="R925" s="1"/>
  <c r="L925"/>
  <c r="J904"/>
  <c r="I905"/>
  <c r="T915" i="197" l="1"/>
  <c r="R915" s="1"/>
  <c r="K916"/>
  <c r="L915"/>
  <c r="I913"/>
  <c r="J912"/>
  <c r="K909" i="196"/>
  <c r="L908"/>
  <c r="T908"/>
  <c r="R908" s="1"/>
  <c r="I911"/>
  <c r="J910"/>
  <c r="T907" i="195"/>
  <c r="R907" s="1"/>
  <c r="K908"/>
  <c r="L907"/>
  <c r="J909"/>
  <c r="I910"/>
  <c r="K908" i="194"/>
  <c r="L907"/>
  <c r="T907"/>
  <c r="R907" s="1"/>
  <c r="J909"/>
  <c r="I910"/>
  <c r="J910" i="193"/>
  <c r="I911"/>
  <c r="T908"/>
  <c r="R908" s="1"/>
  <c r="L908"/>
  <c r="K909"/>
  <c r="K909" i="192"/>
  <c r="L908"/>
  <c r="T908"/>
  <c r="R908" s="1"/>
  <c r="I914"/>
  <c r="J913"/>
  <c r="K927" i="143"/>
  <c r="T926"/>
  <c r="R926" s="1"/>
  <c r="L926"/>
  <c r="J905"/>
  <c r="I906"/>
  <c r="I914" i="197" l="1"/>
  <c r="J913"/>
  <c r="T916"/>
  <c r="R916"/>
  <c r="K917"/>
  <c r="L916"/>
  <c r="I912" i="196"/>
  <c r="J911"/>
  <c r="T909"/>
  <c r="R909" s="1"/>
  <c r="K910"/>
  <c r="L909"/>
  <c r="I911" i="195"/>
  <c r="J910"/>
  <c r="L908"/>
  <c r="K909"/>
  <c r="T908"/>
  <c r="R908" s="1"/>
  <c r="I911" i="194"/>
  <c r="J910"/>
  <c r="T908"/>
  <c r="R908" s="1"/>
  <c r="K909"/>
  <c r="L908"/>
  <c r="L909" i="193"/>
  <c r="T909"/>
  <c r="R909" s="1"/>
  <c r="K910"/>
  <c r="J911"/>
  <c r="I912"/>
  <c r="J914" i="192"/>
  <c r="I915"/>
  <c r="T909"/>
  <c r="R909" s="1"/>
  <c r="K910"/>
  <c r="L909"/>
  <c r="T927" i="143"/>
  <c r="R927" s="1"/>
  <c r="L927"/>
  <c r="K928"/>
  <c r="J906"/>
  <c r="I907"/>
  <c r="K918" i="197" l="1"/>
  <c r="T917"/>
  <c r="R917" s="1"/>
  <c r="L917"/>
  <c r="J914"/>
  <c r="I915"/>
  <c r="K911" i="196"/>
  <c r="L910"/>
  <c r="T910"/>
  <c r="R910" s="1"/>
  <c r="I913"/>
  <c r="J912"/>
  <c r="T909" i="195"/>
  <c r="R909" s="1"/>
  <c r="K910"/>
  <c r="L909"/>
  <c r="J911"/>
  <c r="I912"/>
  <c r="K910" i="194"/>
  <c r="L909"/>
  <c r="T909"/>
  <c r="R909" s="1"/>
  <c r="I912"/>
  <c r="J911"/>
  <c r="T910" i="193"/>
  <c r="R910" s="1"/>
  <c r="L910"/>
  <c r="K911"/>
  <c r="J912"/>
  <c r="I913"/>
  <c r="K911" i="192"/>
  <c r="L910"/>
  <c r="T910"/>
  <c r="R910" s="1"/>
  <c r="I916"/>
  <c r="J915"/>
  <c r="L928" i="143"/>
  <c r="K929"/>
  <c r="T928"/>
  <c r="R928" s="1"/>
  <c r="I908"/>
  <c r="J907"/>
  <c r="I916" i="197" l="1"/>
  <c r="J915"/>
  <c r="K919"/>
  <c r="T918"/>
  <c r="R918" s="1"/>
  <c r="L918"/>
  <c r="I914" i="196"/>
  <c r="J913"/>
  <c r="T911"/>
  <c r="R911" s="1"/>
  <c r="K912"/>
  <c r="L911"/>
  <c r="I913" i="195"/>
  <c r="J912"/>
  <c r="L910"/>
  <c r="T910"/>
  <c r="R910" s="1"/>
  <c r="K911"/>
  <c r="I913" i="194"/>
  <c r="J912"/>
  <c r="T910"/>
  <c r="R910" s="1"/>
  <c r="L910"/>
  <c r="K911"/>
  <c r="L911" i="193"/>
  <c r="T911"/>
  <c r="R911" s="1"/>
  <c r="K912"/>
  <c r="I914"/>
  <c r="J913"/>
  <c r="I917" i="192"/>
  <c r="J916"/>
  <c r="T911"/>
  <c r="R911" s="1"/>
  <c r="L911"/>
  <c r="K912"/>
  <c r="K930" i="143"/>
  <c r="T929"/>
  <c r="R929" s="1"/>
  <c r="L929"/>
  <c r="J908"/>
  <c r="I909"/>
  <c r="T919" i="197" l="1"/>
  <c r="R919" s="1"/>
  <c r="K920"/>
  <c r="L919"/>
  <c r="I917"/>
  <c r="J916"/>
  <c r="K913" i="196"/>
  <c r="L912"/>
  <c r="T912"/>
  <c r="R912" s="1"/>
  <c r="I915"/>
  <c r="J914"/>
  <c r="T911" i="195"/>
  <c r="R911" s="1"/>
  <c r="K912"/>
  <c r="L911"/>
  <c r="J913"/>
  <c r="I914"/>
  <c r="K912" i="194"/>
  <c r="L911"/>
  <c r="T911"/>
  <c r="R911" s="1"/>
  <c r="J913"/>
  <c r="I914"/>
  <c r="T912" i="193"/>
  <c r="R912" s="1"/>
  <c r="L912"/>
  <c r="K913"/>
  <c r="J914"/>
  <c r="I915"/>
  <c r="K913" i="192"/>
  <c r="L912"/>
  <c r="T912"/>
  <c r="R912" s="1"/>
  <c r="I918"/>
  <c r="J917"/>
  <c r="T930" i="143"/>
  <c r="R930" s="1"/>
  <c r="L930"/>
  <c r="K931"/>
  <c r="I910"/>
  <c r="J909"/>
  <c r="L920" i="197" l="1"/>
  <c r="T920"/>
  <c r="R920" s="1"/>
  <c r="K921"/>
  <c r="I918"/>
  <c r="J917"/>
  <c r="I916" i="196"/>
  <c r="J915"/>
  <c r="T913"/>
  <c r="R913" s="1"/>
  <c r="K914"/>
  <c r="L913"/>
  <c r="I915" i="195"/>
  <c r="J914"/>
  <c r="L912"/>
  <c r="K913"/>
  <c r="T912"/>
  <c r="R912" s="1"/>
  <c r="I915" i="194"/>
  <c r="J914"/>
  <c r="T912"/>
  <c r="R912" s="1"/>
  <c r="K913"/>
  <c r="L912"/>
  <c r="I916" i="193"/>
  <c r="J915"/>
  <c r="L913"/>
  <c r="T913"/>
  <c r="R913" s="1"/>
  <c r="K914"/>
  <c r="J918" i="192"/>
  <c r="I919"/>
  <c r="T913"/>
  <c r="R913" s="1"/>
  <c r="K914"/>
  <c r="L913"/>
  <c r="K932" i="143"/>
  <c r="T931"/>
  <c r="R931" s="1"/>
  <c r="L931"/>
  <c r="J910"/>
  <c r="I911"/>
  <c r="J918" i="197" l="1"/>
  <c r="I919"/>
  <c r="T921"/>
  <c r="R921" s="1"/>
  <c r="L921"/>
  <c r="K922"/>
  <c r="K915" i="196"/>
  <c r="L914"/>
  <c r="T914"/>
  <c r="R914" s="1"/>
  <c r="I917"/>
  <c r="J916"/>
  <c r="T913" i="195"/>
  <c r="R913" s="1"/>
  <c r="K914"/>
  <c r="L913"/>
  <c r="J915"/>
  <c r="I916"/>
  <c r="K914" i="194"/>
  <c r="L913"/>
  <c r="T913"/>
  <c r="R913" s="1"/>
  <c r="I916"/>
  <c r="J915"/>
  <c r="T914" i="193"/>
  <c r="R914" s="1"/>
  <c r="K915"/>
  <c r="L914"/>
  <c r="J916"/>
  <c r="I917"/>
  <c r="K915" i="192"/>
  <c r="L914"/>
  <c r="T914"/>
  <c r="R914" s="1"/>
  <c r="I920"/>
  <c r="J919"/>
  <c r="T932" i="143"/>
  <c r="R932" s="1"/>
  <c r="L932"/>
  <c r="K933"/>
  <c r="J911"/>
  <c r="I912"/>
  <c r="L922" i="197" l="1"/>
  <c r="T922"/>
  <c r="R922" s="1"/>
  <c r="K923"/>
  <c r="I920"/>
  <c r="J919"/>
  <c r="I918" i="196"/>
  <c r="J917"/>
  <c r="T915"/>
  <c r="R915" s="1"/>
  <c r="K916"/>
  <c r="L915"/>
  <c r="I917" i="195"/>
  <c r="J916"/>
  <c r="L914"/>
  <c r="T914"/>
  <c r="R914" s="1"/>
  <c r="K915"/>
  <c r="I917" i="194"/>
  <c r="J916"/>
  <c r="T914"/>
  <c r="R914" s="1"/>
  <c r="L914"/>
  <c r="K915"/>
  <c r="I918" i="193"/>
  <c r="J917"/>
  <c r="L915"/>
  <c r="T915"/>
  <c r="R915" s="1"/>
  <c r="K916"/>
  <c r="I921" i="192"/>
  <c r="J920"/>
  <c r="T915"/>
  <c r="R915" s="1"/>
  <c r="L915"/>
  <c r="K916"/>
  <c r="L933" i="143"/>
  <c r="T933"/>
  <c r="R933" s="1"/>
  <c r="K934"/>
  <c r="J912"/>
  <c r="I913"/>
  <c r="K924" i="197" l="1"/>
  <c r="L923"/>
  <c r="T923"/>
  <c r="R923" s="1"/>
  <c r="J920"/>
  <c r="I921"/>
  <c r="K917" i="196"/>
  <c r="L916"/>
  <c r="T916"/>
  <c r="R916" s="1"/>
  <c r="I919"/>
  <c r="J918"/>
  <c r="T915" i="195"/>
  <c r="R915" s="1"/>
  <c r="K916"/>
  <c r="L915"/>
  <c r="J917"/>
  <c r="I918"/>
  <c r="K916" i="194"/>
  <c r="L915"/>
  <c r="T915"/>
  <c r="R915" s="1"/>
  <c r="J917"/>
  <c r="I918"/>
  <c r="T916" i="193"/>
  <c r="R916" s="1"/>
  <c r="K917"/>
  <c r="L916"/>
  <c r="J918"/>
  <c r="I919"/>
  <c r="K917" i="192"/>
  <c r="L916"/>
  <c r="T916"/>
  <c r="R916" s="1"/>
  <c r="I922"/>
  <c r="J921"/>
  <c r="L934" i="143"/>
  <c r="T934"/>
  <c r="R934" s="1"/>
  <c r="K935"/>
  <c r="J913"/>
  <c r="I914"/>
  <c r="I922" i="197" l="1"/>
  <c r="J921"/>
  <c r="L924"/>
  <c r="T924"/>
  <c r="R924" s="1"/>
  <c r="K925"/>
  <c r="I920" i="196"/>
  <c r="J919"/>
  <c r="T917"/>
  <c r="R917" s="1"/>
  <c r="K918"/>
  <c r="L917"/>
  <c r="I919" i="195"/>
  <c r="J918"/>
  <c r="L916"/>
  <c r="K917"/>
  <c r="T916"/>
  <c r="R916" s="1"/>
  <c r="I919" i="194"/>
  <c r="J918"/>
  <c r="T916"/>
  <c r="R916" s="1"/>
  <c r="K917"/>
  <c r="L916"/>
  <c r="I920" i="193"/>
  <c r="J919"/>
  <c r="L917"/>
  <c r="T917"/>
  <c r="R917" s="1"/>
  <c r="K918"/>
  <c r="I923" i="192"/>
  <c r="J922"/>
  <c r="T917"/>
  <c r="R917" s="1"/>
  <c r="K918"/>
  <c r="L917"/>
  <c r="L935" i="143"/>
  <c r="T935"/>
  <c r="R935" s="1"/>
  <c r="K936"/>
  <c r="I915"/>
  <c r="J914"/>
  <c r="K926" i="197" l="1"/>
  <c r="L925"/>
  <c r="T925"/>
  <c r="R925" s="1"/>
  <c r="J922"/>
  <c r="I923"/>
  <c r="K919" i="196"/>
  <c r="L918"/>
  <c r="T918"/>
  <c r="R918" s="1"/>
  <c r="I921"/>
  <c r="J920"/>
  <c r="T917" i="195"/>
  <c r="R917" s="1"/>
  <c r="K918"/>
  <c r="L917"/>
  <c r="J919"/>
  <c r="I920"/>
  <c r="K918" i="194"/>
  <c r="L917"/>
  <c r="T917"/>
  <c r="R917" s="1"/>
  <c r="I920"/>
  <c r="J919"/>
  <c r="T918" i="193"/>
  <c r="R918" s="1"/>
  <c r="K919"/>
  <c r="L918"/>
  <c r="J920"/>
  <c r="I921"/>
  <c r="K919" i="192"/>
  <c r="L918"/>
  <c r="T918"/>
  <c r="R918" s="1"/>
  <c r="I924"/>
  <c r="J923"/>
  <c r="L936" i="143"/>
  <c r="K937"/>
  <c r="T936"/>
  <c r="R936" s="1"/>
  <c r="I916"/>
  <c r="J915"/>
  <c r="I924" i="197" l="1"/>
  <c r="J923"/>
  <c r="K927"/>
  <c r="L926"/>
  <c r="T926"/>
  <c r="R926" s="1"/>
  <c r="J921" i="196"/>
  <c r="I922"/>
  <c r="T919"/>
  <c r="R919" s="1"/>
  <c r="K920"/>
  <c r="L919"/>
  <c r="I921" i="195"/>
  <c r="J920"/>
  <c r="L918"/>
  <c r="T918"/>
  <c r="R918" s="1"/>
  <c r="K919"/>
  <c r="I921" i="194"/>
  <c r="J920"/>
  <c r="T918"/>
  <c r="R918" s="1"/>
  <c r="L918"/>
  <c r="K919"/>
  <c r="I922" i="193"/>
  <c r="J921"/>
  <c r="L919"/>
  <c r="T919"/>
  <c r="R919" s="1"/>
  <c r="K920"/>
  <c r="I925" i="192"/>
  <c r="J924"/>
  <c r="T919"/>
  <c r="R919" s="1"/>
  <c r="L919"/>
  <c r="K920"/>
  <c r="K938" i="143"/>
  <c r="T937"/>
  <c r="R937" s="1"/>
  <c r="L937"/>
  <c r="I917"/>
  <c r="J916"/>
  <c r="T927" i="197" l="1"/>
  <c r="R927" s="1"/>
  <c r="L927"/>
  <c r="K928"/>
  <c r="J924"/>
  <c r="I925"/>
  <c r="K921" i="196"/>
  <c r="L920"/>
  <c r="T920"/>
  <c r="R920" s="1"/>
  <c r="J922"/>
  <c r="I923"/>
  <c r="T919" i="195"/>
  <c r="R919" s="1"/>
  <c r="K920"/>
  <c r="L919"/>
  <c r="J921"/>
  <c r="I922"/>
  <c r="K920" i="194"/>
  <c r="L919"/>
  <c r="T919"/>
  <c r="R919" s="1"/>
  <c r="J921"/>
  <c r="I922"/>
  <c r="T920" i="193"/>
  <c r="R920" s="1"/>
  <c r="K921"/>
  <c r="L920"/>
  <c r="I923"/>
  <c r="J922"/>
  <c r="K921" i="192"/>
  <c r="L920"/>
  <c r="T920"/>
  <c r="R920" s="1"/>
  <c r="J925"/>
  <c r="I926"/>
  <c r="T938" i="143"/>
  <c r="R938" s="1"/>
  <c r="L938"/>
  <c r="K939"/>
  <c r="I918"/>
  <c r="J917"/>
  <c r="L928" i="197" l="1"/>
  <c r="T928"/>
  <c r="R928" s="1"/>
  <c r="K929"/>
  <c r="I926"/>
  <c r="J925"/>
  <c r="J923" i="196"/>
  <c r="I924"/>
  <c r="T921"/>
  <c r="R921" s="1"/>
  <c r="L921"/>
  <c r="K922"/>
  <c r="I923" i="195"/>
  <c r="J922"/>
  <c r="L920"/>
  <c r="K921"/>
  <c r="T920"/>
  <c r="R920" s="1"/>
  <c r="I923" i="194"/>
  <c r="J922"/>
  <c r="T920"/>
  <c r="R920" s="1"/>
  <c r="K921"/>
  <c r="L920"/>
  <c r="L921" i="193"/>
  <c r="T921"/>
  <c r="R921" s="1"/>
  <c r="K922"/>
  <c r="I924"/>
  <c r="J923"/>
  <c r="I927" i="192"/>
  <c r="J926"/>
  <c r="T921"/>
  <c r="R921" s="1"/>
  <c r="K922"/>
  <c r="L921"/>
  <c r="K940" i="143"/>
  <c r="T939"/>
  <c r="R939" s="1"/>
  <c r="L939"/>
  <c r="J918"/>
  <c r="I919"/>
  <c r="J926" i="197" l="1"/>
  <c r="I927"/>
  <c r="L929"/>
  <c r="K930"/>
  <c r="T929"/>
  <c r="R929" s="1"/>
  <c r="J924" i="196"/>
  <c r="I925"/>
  <c r="L922"/>
  <c r="T922"/>
  <c r="R922" s="1"/>
  <c r="K923"/>
  <c r="T921" i="195"/>
  <c r="R921" s="1"/>
  <c r="K922"/>
  <c r="L921"/>
  <c r="I924"/>
  <c r="J923"/>
  <c r="T921" i="194"/>
  <c r="R921" s="1"/>
  <c r="L921"/>
  <c r="K922"/>
  <c r="J923"/>
  <c r="I924"/>
  <c r="T922" i="193"/>
  <c r="R922" s="1"/>
  <c r="K923"/>
  <c r="L922"/>
  <c r="I925"/>
  <c r="J924"/>
  <c r="T922" i="192"/>
  <c r="R922" s="1"/>
  <c r="L922"/>
  <c r="K923"/>
  <c r="I928"/>
  <c r="J927"/>
  <c r="T940" i="143"/>
  <c r="R940" s="1"/>
  <c r="L940"/>
  <c r="K941"/>
  <c r="J919"/>
  <c r="I920"/>
  <c r="L930" i="197" l="1"/>
  <c r="T930"/>
  <c r="R930" s="1"/>
  <c r="K931"/>
  <c r="I928"/>
  <c r="J927"/>
  <c r="T923" i="196"/>
  <c r="R923" s="1"/>
  <c r="L923"/>
  <c r="K924"/>
  <c r="J925"/>
  <c r="I926"/>
  <c r="K923" i="195"/>
  <c r="L922"/>
  <c r="T922"/>
  <c r="R922" s="1"/>
  <c r="J924"/>
  <c r="I925"/>
  <c r="L922" i="194"/>
  <c r="T922"/>
  <c r="R922" s="1"/>
  <c r="K923"/>
  <c r="I925"/>
  <c r="J924"/>
  <c r="K924" i="193"/>
  <c r="L923"/>
  <c r="T923"/>
  <c r="R923" s="1"/>
  <c r="I926"/>
  <c r="J925"/>
  <c r="K924" i="192"/>
  <c r="L923"/>
  <c r="T923"/>
  <c r="R923" s="1"/>
  <c r="I929"/>
  <c r="J928"/>
  <c r="K942" i="143"/>
  <c r="L941"/>
  <c r="T941"/>
  <c r="R941" s="1"/>
  <c r="J920"/>
  <c r="I921"/>
  <c r="J928" i="197" l="1"/>
  <c r="I929"/>
  <c r="T931"/>
  <c r="R931" s="1"/>
  <c r="K932"/>
  <c r="L931"/>
  <c r="L924" i="196"/>
  <c r="T924"/>
  <c r="R924" s="1"/>
  <c r="K925"/>
  <c r="J926"/>
  <c r="I927"/>
  <c r="I926" i="195"/>
  <c r="J925"/>
  <c r="T923"/>
  <c r="R923" s="1"/>
  <c r="K924"/>
  <c r="L923"/>
  <c r="T923" i="194"/>
  <c r="R923" s="1"/>
  <c r="K924"/>
  <c r="L923"/>
  <c r="J925"/>
  <c r="I926"/>
  <c r="I927" i="193"/>
  <c r="J926"/>
  <c r="T924"/>
  <c r="R924" s="1"/>
  <c r="K925"/>
  <c r="L924"/>
  <c r="J929" i="192"/>
  <c r="I930"/>
  <c r="T924"/>
  <c r="R924" s="1"/>
  <c r="K925"/>
  <c r="L924"/>
  <c r="T942" i="143"/>
  <c r="R942" s="1"/>
  <c r="L942"/>
  <c r="K943"/>
  <c r="J921"/>
  <c r="I922"/>
  <c r="J929" i="197" l="1"/>
  <c r="I930"/>
  <c r="K933"/>
  <c r="L932"/>
  <c r="T932"/>
  <c r="R932" s="1"/>
  <c r="T925" i="196"/>
  <c r="R925" s="1"/>
  <c r="L925"/>
  <c r="K926"/>
  <c r="J927"/>
  <c r="I928"/>
  <c r="K925" i="195"/>
  <c r="L924"/>
  <c r="T924"/>
  <c r="R924" s="1"/>
  <c r="I927"/>
  <c r="J926"/>
  <c r="L924" i="194"/>
  <c r="K925"/>
  <c r="T924"/>
  <c r="R924" s="1"/>
  <c r="I927"/>
  <c r="J926"/>
  <c r="K926" i="193"/>
  <c r="L925"/>
  <c r="T925"/>
  <c r="R925" s="1"/>
  <c r="I928"/>
  <c r="J927"/>
  <c r="K926" i="192"/>
  <c r="L925"/>
  <c r="T925"/>
  <c r="R925" s="1"/>
  <c r="I931"/>
  <c r="J930"/>
  <c r="L943" i="143"/>
  <c r="T943"/>
  <c r="R943" s="1"/>
  <c r="K944"/>
  <c r="J922"/>
  <c r="I923"/>
  <c r="T933" i="197" l="1"/>
  <c r="R933"/>
  <c r="L933"/>
  <c r="K934"/>
  <c r="J930"/>
  <c r="I931"/>
  <c r="L926" i="196"/>
  <c r="T926"/>
  <c r="R926" s="1"/>
  <c r="K927"/>
  <c r="J928"/>
  <c r="I929"/>
  <c r="I928" i="195"/>
  <c r="J927"/>
  <c r="T925"/>
  <c r="R925" s="1"/>
  <c r="L925"/>
  <c r="K926"/>
  <c r="T925" i="194"/>
  <c r="R925" s="1"/>
  <c r="K926"/>
  <c r="L925"/>
  <c r="J927"/>
  <c r="I928"/>
  <c r="I929" i="193"/>
  <c r="J928"/>
  <c r="T926"/>
  <c r="R926" s="1"/>
  <c r="K927"/>
  <c r="L926"/>
  <c r="I932" i="192"/>
  <c r="J931"/>
  <c r="T926"/>
  <c r="R926" s="1"/>
  <c r="L926"/>
  <c r="K927"/>
  <c r="T944" i="143"/>
  <c r="R944" s="1"/>
  <c r="L944"/>
  <c r="K945"/>
  <c r="J923"/>
  <c r="I924"/>
  <c r="T934" i="197" l="1"/>
  <c r="R934" s="1"/>
  <c r="K935"/>
  <c r="L934"/>
  <c r="I932"/>
  <c r="J931"/>
  <c r="T927" i="196"/>
  <c r="R927" s="1"/>
  <c r="L927"/>
  <c r="K928"/>
  <c r="J929"/>
  <c r="I930"/>
  <c r="K927" i="195"/>
  <c r="L926"/>
  <c r="T926"/>
  <c r="R926" s="1"/>
  <c r="J928"/>
  <c r="I929"/>
  <c r="I929" i="194"/>
  <c r="J928"/>
  <c r="L926"/>
  <c r="K927"/>
  <c r="T926"/>
  <c r="R926" s="1"/>
  <c r="K928" i="193"/>
  <c r="L927"/>
  <c r="T927"/>
  <c r="R927" s="1"/>
  <c r="I930"/>
  <c r="J929"/>
  <c r="K928" i="192"/>
  <c r="L927"/>
  <c r="T927"/>
  <c r="R927" s="1"/>
  <c r="I933"/>
  <c r="J932"/>
  <c r="T945" i="143"/>
  <c r="R945" s="1"/>
  <c r="L945"/>
  <c r="K946"/>
  <c r="I925"/>
  <c r="J924"/>
  <c r="J932" i="197" l="1"/>
  <c r="I933"/>
  <c r="L935"/>
  <c r="T935"/>
  <c r="R935" s="1"/>
  <c r="K936"/>
  <c r="L928" i="196"/>
  <c r="T928"/>
  <c r="R928" s="1"/>
  <c r="K929"/>
  <c r="J930"/>
  <c r="I931"/>
  <c r="I930" i="195"/>
  <c r="J929"/>
  <c r="T927"/>
  <c r="R927" s="1"/>
  <c r="K928"/>
  <c r="L927"/>
  <c r="T927" i="194"/>
  <c r="R927" s="1"/>
  <c r="K928"/>
  <c r="L927"/>
  <c r="J929"/>
  <c r="I930"/>
  <c r="I931" i="193"/>
  <c r="J930"/>
  <c r="T928"/>
  <c r="R928" s="1"/>
  <c r="K929"/>
  <c r="L928"/>
  <c r="J933" i="192"/>
  <c r="I934"/>
  <c r="T928"/>
  <c r="R928" s="1"/>
  <c r="K929"/>
  <c r="L928"/>
  <c r="T946" i="143"/>
  <c r="R946" s="1"/>
  <c r="L946"/>
  <c r="K947"/>
  <c r="I926"/>
  <c r="J925"/>
  <c r="I934" i="197" l="1"/>
  <c r="J933"/>
  <c r="K937"/>
  <c r="L936"/>
  <c r="T936"/>
  <c r="R936" s="1"/>
  <c r="T929" i="196"/>
  <c r="R929" s="1"/>
  <c r="L929"/>
  <c r="K930"/>
  <c r="J931"/>
  <c r="I932"/>
  <c r="K929" i="195"/>
  <c r="L928"/>
  <c r="T928"/>
  <c r="R928" s="1"/>
  <c r="I931"/>
  <c r="J930"/>
  <c r="J930" i="194"/>
  <c r="I931"/>
  <c r="L928"/>
  <c r="T928"/>
  <c r="R928" s="1"/>
  <c r="K929"/>
  <c r="K930" i="193"/>
  <c r="L929"/>
  <c r="T929"/>
  <c r="R929" s="1"/>
  <c r="I932"/>
  <c r="J931"/>
  <c r="I935" i="192"/>
  <c r="J934"/>
  <c r="K930"/>
  <c r="L929"/>
  <c r="T929"/>
  <c r="R929" s="1"/>
  <c r="L947" i="143"/>
  <c r="T947"/>
  <c r="R947" s="1"/>
  <c r="K948"/>
  <c r="I927"/>
  <c r="J926"/>
  <c r="L937" i="197" l="1"/>
  <c r="K938"/>
  <c r="T937"/>
  <c r="R937" s="1"/>
  <c r="I935"/>
  <c r="J934"/>
  <c r="L930" i="196"/>
  <c r="T930"/>
  <c r="R930" s="1"/>
  <c r="K931"/>
  <c r="J932"/>
  <c r="I933"/>
  <c r="I932" i="195"/>
  <c r="J931"/>
  <c r="T929"/>
  <c r="R929" s="1"/>
  <c r="L929"/>
  <c r="K930"/>
  <c r="T929" i="194"/>
  <c r="R929" s="1"/>
  <c r="K930"/>
  <c r="L929"/>
  <c r="J931"/>
  <c r="I932"/>
  <c r="I933" i="193"/>
  <c r="J932"/>
  <c r="T930"/>
  <c r="R930" s="1"/>
  <c r="K931"/>
  <c r="L930"/>
  <c r="T930" i="192"/>
  <c r="R930" s="1"/>
  <c r="L930"/>
  <c r="K931"/>
  <c r="I936"/>
  <c r="J935"/>
  <c r="K949" i="143"/>
  <c r="T948"/>
  <c r="R948" s="1"/>
  <c r="L948"/>
  <c r="J927"/>
  <c r="I928"/>
  <c r="K939" i="197" l="1"/>
  <c r="L938"/>
  <c r="T938"/>
  <c r="R938" s="1"/>
  <c r="J935"/>
  <c r="I936"/>
  <c r="T931" i="196"/>
  <c r="R931" s="1"/>
  <c r="L931"/>
  <c r="K932"/>
  <c r="J933"/>
  <c r="I934"/>
  <c r="K931" i="195"/>
  <c r="L930"/>
  <c r="T930"/>
  <c r="R930" s="1"/>
  <c r="J932"/>
  <c r="I933"/>
  <c r="L930" i="194"/>
  <c r="T930"/>
  <c r="R930" s="1"/>
  <c r="K931"/>
  <c r="J932"/>
  <c r="I933"/>
  <c r="I934" i="193"/>
  <c r="J933"/>
  <c r="K932"/>
  <c r="L931"/>
  <c r="T931"/>
  <c r="R931" s="1"/>
  <c r="K932" i="192"/>
  <c r="L931"/>
  <c r="T931"/>
  <c r="R931" s="1"/>
  <c r="I937"/>
  <c r="J936"/>
  <c r="L949" i="143"/>
  <c r="T949"/>
  <c r="R949" s="1"/>
  <c r="K950"/>
  <c r="J928"/>
  <c r="I929"/>
  <c r="J936" i="197" l="1"/>
  <c r="I937"/>
  <c r="T939"/>
  <c r="R939" s="1"/>
  <c r="K940"/>
  <c r="L939"/>
  <c r="L932" i="196"/>
  <c r="T932"/>
  <c r="R932" s="1"/>
  <c r="K933"/>
  <c r="J934"/>
  <c r="I935"/>
  <c r="I934" i="195"/>
  <c r="J933"/>
  <c r="T931"/>
  <c r="R931" s="1"/>
  <c r="K932"/>
  <c r="L931"/>
  <c r="T931" i="194"/>
  <c r="R931" s="1"/>
  <c r="K932"/>
  <c r="L931"/>
  <c r="J933"/>
  <c r="I934"/>
  <c r="T932" i="193"/>
  <c r="R932" s="1"/>
  <c r="K933"/>
  <c r="L932"/>
  <c r="I935"/>
  <c r="J934"/>
  <c r="J937" i="192"/>
  <c r="I938"/>
  <c r="T932"/>
  <c r="R932" s="1"/>
  <c r="K933"/>
  <c r="L932"/>
  <c r="T950" i="143"/>
  <c r="R950" s="1"/>
  <c r="L950"/>
  <c r="K951"/>
  <c r="J929"/>
  <c r="I930"/>
  <c r="T940" i="197" l="1"/>
  <c r="R940" s="1"/>
  <c r="K941"/>
  <c r="L940"/>
  <c r="J937"/>
  <c r="I938"/>
  <c r="T933" i="196"/>
  <c r="R933" s="1"/>
  <c r="L933"/>
  <c r="K934"/>
  <c r="J935"/>
  <c r="I936"/>
  <c r="K933" i="195"/>
  <c r="L932"/>
  <c r="T932"/>
  <c r="R932" s="1"/>
  <c r="I935"/>
  <c r="J934"/>
  <c r="L932" i="194"/>
  <c r="K933"/>
  <c r="T932"/>
  <c r="R932" s="1"/>
  <c r="I935"/>
  <c r="J934"/>
  <c r="K934" i="193"/>
  <c r="L933"/>
  <c r="T933"/>
  <c r="R933" s="1"/>
  <c r="I936"/>
  <c r="J935"/>
  <c r="K934" i="192"/>
  <c r="L933"/>
  <c r="T933"/>
  <c r="R933" s="1"/>
  <c r="I939"/>
  <c r="J938"/>
  <c r="K952" i="143"/>
  <c r="L951"/>
  <c r="T951"/>
  <c r="R951" s="1"/>
  <c r="J930"/>
  <c r="I931"/>
  <c r="L941" i="197" l="1"/>
  <c r="K942"/>
  <c r="T941"/>
  <c r="R941" s="1"/>
  <c r="J938"/>
  <c r="I939"/>
  <c r="L934" i="196"/>
  <c r="T934"/>
  <c r="R934" s="1"/>
  <c r="K935"/>
  <c r="J936"/>
  <c r="I937"/>
  <c r="I936" i="195"/>
  <c r="J935"/>
  <c r="T933"/>
  <c r="R933" s="1"/>
  <c r="L933"/>
  <c r="K934"/>
  <c r="T933" i="194"/>
  <c r="R933" s="1"/>
  <c r="K934"/>
  <c r="L933"/>
  <c r="J935"/>
  <c r="I936"/>
  <c r="I937" i="193"/>
  <c r="J936"/>
  <c r="T934"/>
  <c r="R934" s="1"/>
  <c r="K935"/>
  <c r="L934"/>
  <c r="I940" i="192"/>
  <c r="J939"/>
  <c r="T934"/>
  <c r="R934" s="1"/>
  <c r="L934"/>
  <c r="K935"/>
  <c r="L952" i="143"/>
  <c r="K953"/>
  <c r="T952"/>
  <c r="R952" s="1"/>
  <c r="I932"/>
  <c r="J931"/>
  <c r="T942" i="197" l="1"/>
  <c r="R942" s="1"/>
  <c r="K943"/>
  <c r="L942"/>
  <c r="I940"/>
  <c r="J939"/>
  <c r="T935" i="196"/>
  <c r="R935" s="1"/>
  <c r="L935"/>
  <c r="K936"/>
  <c r="J937"/>
  <c r="I938"/>
  <c r="K935" i="195"/>
  <c r="L934"/>
  <c r="T934"/>
  <c r="R934" s="1"/>
  <c r="J936"/>
  <c r="I937"/>
  <c r="I937" i="194"/>
  <c r="J936"/>
  <c r="L934"/>
  <c r="K935"/>
  <c r="T934"/>
  <c r="R934" s="1"/>
  <c r="K936" i="193"/>
  <c r="L935"/>
  <c r="T935"/>
  <c r="R935" s="1"/>
  <c r="I938"/>
  <c r="J937"/>
  <c r="K936" i="192"/>
  <c r="L935"/>
  <c r="T935"/>
  <c r="R935" s="1"/>
  <c r="I941"/>
  <c r="J940"/>
  <c r="L953" i="143"/>
  <c r="T953"/>
  <c r="R953" s="1"/>
  <c r="K954"/>
  <c r="I933"/>
  <c r="J932"/>
  <c r="I941" i="197" l="1"/>
  <c r="J940"/>
  <c r="K944"/>
  <c r="L943"/>
  <c r="T943"/>
  <c r="R943" s="1"/>
  <c r="L936" i="196"/>
  <c r="T936"/>
  <c r="R936" s="1"/>
  <c r="K937"/>
  <c r="J938"/>
  <c r="I939"/>
  <c r="I938" i="195"/>
  <c r="J937"/>
  <c r="T935"/>
  <c r="R935" s="1"/>
  <c r="K936"/>
  <c r="L935"/>
  <c r="T935" i="194"/>
  <c r="R935" s="1"/>
  <c r="L935"/>
  <c r="K936"/>
  <c r="J937"/>
  <c r="I938"/>
  <c r="I939" i="193"/>
  <c r="J938"/>
  <c r="T936"/>
  <c r="R936" s="1"/>
  <c r="K937"/>
  <c r="L936"/>
  <c r="J941" i="192"/>
  <c r="I942"/>
  <c r="T936"/>
  <c r="R936" s="1"/>
  <c r="K937"/>
  <c r="L936"/>
  <c r="T954" i="143"/>
  <c r="R954" s="1"/>
  <c r="L954"/>
  <c r="K955"/>
  <c r="J933"/>
  <c r="I934"/>
  <c r="T944" i="197" l="1"/>
  <c r="R944" s="1"/>
  <c r="K945"/>
  <c r="L944"/>
  <c r="J941"/>
  <c r="I942"/>
  <c r="T937" i="196"/>
  <c r="R937" s="1"/>
  <c r="L937"/>
  <c r="K938"/>
  <c r="I940"/>
  <c r="J939"/>
  <c r="K937" i="195"/>
  <c r="L936"/>
  <c r="T936"/>
  <c r="R936" s="1"/>
  <c r="I939"/>
  <c r="J938"/>
  <c r="I939" i="194"/>
  <c r="J938"/>
  <c r="L936"/>
  <c r="T936"/>
  <c r="R936" s="1"/>
  <c r="K937"/>
  <c r="K938" i="193"/>
  <c r="L937"/>
  <c r="T937"/>
  <c r="R937" s="1"/>
  <c r="I940"/>
  <c r="J939"/>
  <c r="I943" i="192"/>
  <c r="J942"/>
  <c r="K938"/>
  <c r="L937"/>
  <c r="T937"/>
  <c r="R937" s="1"/>
  <c r="T955" i="143"/>
  <c r="R955" s="1"/>
  <c r="L955"/>
  <c r="K956"/>
  <c r="I935"/>
  <c r="J934"/>
  <c r="L945" i="197" l="1"/>
  <c r="T945"/>
  <c r="R945" s="1"/>
  <c r="K946"/>
  <c r="I943"/>
  <c r="J942"/>
  <c r="L938" i="196"/>
  <c r="T938"/>
  <c r="R938" s="1"/>
  <c r="K939"/>
  <c r="J940"/>
  <c r="I941"/>
  <c r="I940" i="195"/>
  <c r="J939"/>
  <c r="T937"/>
  <c r="R937" s="1"/>
  <c r="L937"/>
  <c r="K938"/>
  <c r="T937" i="194"/>
  <c r="R937" s="1"/>
  <c r="L937"/>
  <c r="K938"/>
  <c r="J939"/>
  <c r="I940"/>
  <c r="I941" i="193"/>
  <c r="J940"/>
  <c r="T938"/>
  <c r="R938" s="1"/>
  <c r="K939"/>
  <c r="L938"/>
  <c r="T938" i="192"/>
  <c r="R938" s="1"/>
  <c r="L938"/>
  <c r="K939"/>
  <c r="I944"/>
  <c r="J943"/>
  <c r="K957" i="143"/>
  <c r="L956"/>
  <c r="T956"/>
  <c r="R956" s="1"/>
  <c r="J935"/>
  <c r="I936"/>
  <c r="I944" i="197" l="1"/>
  <c r="J943"/>
  <c r="K947"/>
  <c r="L946"/>
  <c r="T946"/>
  <c r="R946" s="1"/>
  <c r="T939" i="196"/>
  <c r="R939" s="1"/>
  <c r="L939"/>
  <c r="K940"/>
  <c r="I942"/>
  <c r="J941"/>
  <c r="K939" i="195"/>
  <c r="L938"/>
  <c r="T938"/>
  <c r="R938" s="1"/>
  <c r="J940"/>
  <c r="I941"/>
  <c r="L938" i="194"/>
  <c r="T938"/>
  <c r="R938" s="1"/>
  <c r="K939"/>
  <c r="I941"/>
  <c r="J940"/>
  <c r="K940" i="193"/>
  <c r="L939"/>
  <c r="T939"/>
  <c r="R939" s="1"/>
  <c r="I942"/>
  <c r="J941"/>
  <c r="K940" i="192"/>
  <c r="L939"/>
  <c r="T939"/>
  <c r="R939" s="1"/>
  <c r="I945"/>
  <c r="J944"/>
  <c r="T957" i="143"/>
  <c r="R957" s="1"/>
  <c r="K958"/>
  <c r="L957"/>
  <c r="I937"/>
  <c r="J936"/>
  <c r="L947" i="197" l="1"/>
  <c r="K948"/>
  <c r="T947"/>
  <c r="R947" s="1"/>
  <c r="I945"/>
  <c r="J944"/>
  <c r="K941" i="196"/>
  <c r="L940"/>
  <c r="T940"/>
  <c r="R940" s="1"/>
  <c r="J942"/>
  <c r="I943"/>
  <c r="I942" i="195"/>
  <c r="J941"/>
  <c r="T939"/>
  <c r="R939" s="1"/>
  <c r="K940"/>
  <c r="L939"/>
  <c r="T939" i="194"/>
  <c r="R939" s="1"/>
  <c r="K940"/>
  <c r="L939"/>
  <c r="J941"/>
  <c r="I942"/>
  <c r="I943" i="193"/>
  <c r="J942"/>
  <c r="T940"/>
  <c r="R940" s="1"/>
  <c r="K941"/>
  <c r="L940"/>
  <c r="I946" i="192"/>
  <c r="J945"/>
  <c r="T940"/>
  <c r="R940" s="1"/>
  <c r="K941"/>
  <c r="L940"/>
  <c r="L958" i="143"/>
  <c r="K959"/>
  <c r="T958"/>
  <c r="R958" s="1"/>
  <c r="J937"/>
  <c r="I938"/>
  <c r="I946" i="197" l="1"/>
  <c r="J945"/>
  <c r="T948"/>
  <c r="R948" s="1"/>
  <c r="K949"/>
  <c r="L948"/>
  <c r="I944" i="196"/>
  <c r="J943"/>
  <c r="T941"/>
  <c r="R941" s="1"/>
  <c r="L941"/>
  <c r="K942"/>
  <c r="K941" i="195"/>
  <c r="L940"/>
  <c r="T940"/>
  <c r="R940" s="1"/>
  <c r="I943"/>
  <c r="J942"/>
  <c r="L940" i="194"/>
  <c r="K941"/>
  <c r="T940"/>
  <c r="R940" s="1"/>
  <c r="I943"/>
  <c r="J942"/>
  <c r="K942" i="193"/>
  <c r="L941"/>
  <c r="T941"/>
  <c r="R941" s="1"/>
  <c r="I944"/>
  <c r="J943"/>
  <c r="K942" i="192"/>
  <c r="L941"/>
  <c r="T941"/>
  <c r="R941" s="1"/>
  <c r="J946"/>
  <c r="I947"/>
  <c r="T959" i="143"/>
  <c r="R959" s="1"/>
  <c r="K960"/>
  <c r="L959"/>
  <c r="J938"/>
  <c r="I939"/>
  <c r="K950" i="197" l="1"/>
  <c r="T949"/>
  <c r="R949" s="1"/>
  <c r="L949"/>
  <c r="J946"/>
  <c r="I947"/>
  <c r="K943" i="196"/>
  <c r="L942"/>
  <c r="T942"/>
  <c r="R942" s="1"/>
  <c r="I945"/>
  <c r="J944"/>
  <c r="I944" i="195"/>
  <c r="J943"/>
  <c r="T941"/>
  <c r="R941" s="1"/>
  <c r="L941"/>
  <c r="K942"/>
  <c r="T941" i="194"/>
  <c r="R941" s="1"/>
  <c r="K942"/>
  <c r="L941"/>
  <c r="J943"/>
  <c r="I944"/>
  <c r="J944" i="193"/>
  <c r="I945"/>
  <c r="T942"/>
  <c r="R942" s="1"/>
  <c r="K943"/>
  <c r="L942"/>
  <c r="J947" i="192"/>
  <c r="I948"/>
  <c r="T942"/>
  <c r="R942" s="1"/>
  <c r="L942"/>
  <c r="K943"/>
  <c r="L960" i="143"/>
  <c r="T960"/>
  <c r="R960" s="1"/>
  <c r="K961"/>
  <c r="I940"/>
  <c r="J939"/>
  <c r="J947" i="197" l="1"/>
  <c r="I948"/>
  <c r="L950"/>
  <c r="K951"/>
  <c r="T950"/>
  <c r="R950" s="1"/>
  <c r="I946" i="196"/>
  <c r="J945"/>
  <c r="T943"/>
  <c r="R943" s="1"/>
  <c r="L943"/>
  <c r="K944"/>
  <c r="K943" i="195"/>
  <c r="L942"/>
  <c r="T942"/>
  <c r="R942" s="1"/>
  <c r="J944"/>
  <c r="I945"/>
  <c r="J944" i="194"/>
  <c r="I945"/>
  <c r="L942"/>
  <c r="K943"/>
  <c r="T942"/>
  <c r="R942" s="1"/>
  <c r="K944" i="193"/>
  <c r="L943"/>
  <c r="T943"/>
  <c r="R943" s="1"/>
  <c r="J945"/>
  <c r="I946"/>
  <c r="K944" i="192"/>
  <c r="L943"/>
  <c r="T943"/>
  <c r="R943" s="1"/>
  <c r="J948"/>
  <c r="I949"/>
  <c r="K962" i="143"/>
  <c r="T961"/>
  <c r="R961" s="1"/>
  <c r="L961"/>
  <c r="I941"/>
  <c r="J940"/>
  <c r="K952" i="197" l="1"/>
  <c r="L951"/>
  <c r="T951"/>
  <c r="R951" s="1"/>
  <c r="J948"/>
  <c r="I949"/>
  <c r="T944" i="196"/>
  <c r="R944" s="1"/>
  <c r="K945"/>
  <c r="L944"/>
  <c r="J946"/>
  <c r="I947"/>
  <c r="I946" i="195"/>
  <c r="J945"/>
  <c r="T943"/>
  <c r="R943" s="1"/>
  <c r="K944"/>
  <c r="L943"/>
  <c r="T943" i="194"/>
  <c r="R943" s="1"/>
  <c r="K944"/>
  <c r="L943"/>
  <c r="J945"/>
  <c r="I946"/>
  <c r="J946" i="193"/>
  <c r="I947"/>
  <c r="T944"/>
  <c r="R944" s="1"/>
  <c r="L944"/>
  <c r="K945"/>
  <c r="J949" i="192"/>
  <c r="I950"/>
  <c r="T944"/>
  <c r="R944" s="1"/>
  <c r="K945"/>
  <c r="L944"/>
  <c r="T962" i="143"/>
  <c r="R962" s="1"/>
  <c r="K963"/>
  <c r="L962"/>
  <c r="J941"/>
  <c r="I942"/>
  <c r="J949" i="197" l="1"/>
  <c r="I950"/>
  <c r="L952"/>
  <c r="K953"/>
  <c r="T952"/>
  <c r="R952" s="1"/>
  <c r="L945" i="196"/>
  <c r="K946"/>
  <c r="T945"/>
  <c r="R945" s="1"/>
  <c r="I948"/>
  <c r="J947"/>
  <c r="T944" i="195"/>
  <c r="R944" s="1"/>
  <c r="K945"/>
  <c r="L944"/>
  <c r="J946"/>
  <c r="I947"/>
  <c r="J946" i="194"/>
  <c r="I947"/>
  <c r="T944"/>
  <c r="R944" s="1"/>
  <c r="K945"/>
  <c r="L944"/>
  <c r="J947" i="193"/>
  <c r="I948"/>
  <c r="L945"/>
  <c r="T945"/>
  <c r="R945" s="1"/>
  <c r="K946"/>
  <c r="L945" i="192"/>
  <c r="T945"/>
  <c r="R945" s="1"/>
  <c r="K946"/>
  <c r="J950"/>
  <c r="I951"/>
  <c r="K964" i="143"/>
  <c r="T963"/>
  <c r="R963" s="1"/>
  <c r="L963"/>
  <c r="I943"/>
  <c r="J942"/>
  <c r="T953" i="197" l="1"/>
  <c r="R953" s="1"/>
  <c r="L953"/>
  <c r="K954"/>
  <c r="J950"/>
  <c r="I951"/>
  <c r="T946" i="196"/>
  <c r="R946" s="1"/>
  <c r="K947"/>
  <c r="L946"/>
  <c r="J948"/>
  <c r="I949"/>
  <c r="L945" i="195"/>
  <c r="K946"/>
  <c r="T945"/>
  <c r="R945" s="1"/>
  <c r="I948"/>
  <c r="J947"/>
  <c r="I948" i="194"/>
  <c r="J947"/>
  <c r="L945"/>
  <c r="K946"/>
  <c r="T945"/>
  <c r="R945" s="1"/>
  <c r="T946" i="193"/>
  <c r="R946" s="1"/>
  <c r="L946"/>
  <c r="K947"/>
  <c r="J948"/>
  <c r="I949"/>
  <c r="T946" i="192"/>
  <c r="R946" s="1"/>
  <c r="K947"/>
  <c r="L946"/>
  <c r="I952"/>
  <c r="J951"/>
  <c r="L964" i="143"/>
  <c r="T964"/>
  <c r="R964" s="1"/>
  <c r="K965"/>
  <c r="J943"/>
  <c r="I944"/>
  <c r="K955" i="197" l="1"/>
  <c r="L954"/>
  <c r="T954"/>
  <c r="R954" s="1"/>
  <c r="J951"/>
  <c r="I952"/>
  <c r="I950" i="196"/>
  <c r="J949"/>
  <c r="L947"/>
  <c r="K948"/>
  <c r="T947"/>
  <c r="R947" s="1"/>
  <c r="T946" i="195"/>
  <c r="R946" s="1"/>
  <c r="K947"/>
  <c r="L946"/>
  <c r="J948"/>
  <c r="I949"/>
  <c r="T946" i="194"/>
  <c r="R946" s="1"/>
  <c r="K947"/>
  <c r="L946"/>
  <c r="J948"/>
  <c r="I949"/>
  <c r="L947" i="193"/>
  <c r="T947"/>
  <c r="R947" s="1"/>
  <c r="K948"/>
  <c r="J949"/>
  <c r="I950"/>
  <c r="L947" i="192"/>
  <c r="T947"/>
  <c r="R947"/>
  <c r="K948"/>
  <c r="J952"/>
  <c r="I953"/>
  <c r="L965" i="143"/>
  <c r="T965"/>
  <c r="R965" s="1"/>
  <c r="K966"/>
  <c r="J944"/>
  <c r="I945"/>
  <c r="J952" i="197" l="1"/>
  <c r="I953"/>
  <c r="K956"/>
  <c r="T955"/>
  <c r="R955" s="1"/>
  <c r="L955"/>
  <c r="T948" i="196"/>
  <c r="R948" s="1"/>
  <c r="K949"/>
  <c r="L948"/>
  <c r="J950"/>
  <c r="I951"/>
  <c r="I950" i="195"/>
  <c r="J949"/>
  <c r="L947"/>
  <c r="K948"/>
  <c r="T947"/>
  <c r="R947" s="1"/>
  <c r="I950" i="194"/>
  <c r="J949"/>
  <c r="L947"/>
  <c r="K948"/>
  <c r="T947"/>
  <c r="R947" s="1"/>
  <c r="T948" i="193"/>
  <c r="R948" s="1"/>
  <c r="L948"/>
  <c r="K949"/>
  <c r="J950"/>
  <c r="I951"/>
  <c r="T948" i="192"/>
  <c r="R948" s="1"/>
  <c r="K949"/>
  <c r="L948"/>
  <c r="I954"/>
  <c r="J953"/>
  <c r="L966" i="143"/>
  <c r="K967"/>
  <c r="T966"/>
  <c r="R966" s="1"/>
  <c r="I946"/>
  <c r="J945"/>
  <c r="K957" i="197" l="1"/>
  <c r="L956"/>
  <c r="T956"/>
  <c r="R956" s="1"/>
  <c r="I954"/>
  <c r="J953"/>
  <c r="I952" i="196"/>
  <c r="J951"/>
  <c r="L949"/>
  <c r="T949"/>
  <c r="R949" s="1"/>
  <c r="K950"/>
  <c r="T948" i="195"/>
  <c r="R948" s="1"/>
  <c r="K949"/>
  <c r="L948"/>
  <c r="J950"/>
  <c r="I951"/>
  <c r="T948" i="194"/>
  <c r="R948" s="1"/>
  <c r="L948"/>
  <c r="K949"/>
  <c r="J950"/>
  <c r="I951"/>
  <c r="L949" i="193"/>
  <c r="T949"/>
  <c r="R949" s="1"/>
  <c r="K950"/>
  <c r="J951"/>
  <c r="I952"/>
  <c r="L949" i="192"/>
  <c r="K950"/>
  <c r="T949"/>
  <c r="R949" s="1"/>
  <c r="J954"/>
  <c r="I955"/>
  <c r="T967" i="143"/>
  <c r="R967" s="1"/>
  <c r="L967"/>
  <c r="K968"/>
  <c r="I947"/>
  <c r="J946"/>
  <c r="K958" i="197" l="1"/>
  <c r="T957"/>
  <c r="R957" s="1"/>
  <c r="L957"/>
  <c r="J954"/>
  <c r="I955"/>
  <c r="T950" i="196"/>
  <c r="R950" s="1"/>
  <c r="K951"/>
  <c r="L950"/>
  <c r="J952"/>
  <c r="I953"/>
  <c r="J951" i="195"/>
  <c r="I952"/>
  <c r="L949"/>
  <c r="T949"/>
  <c r="R949" s="1"/>
  <c r="K950"/>
  <c r="L949" i="194"/>
  <c r="T949"/>
  <c r="R949" s="1"/>
  <c r="K950"/>
  <c r="I952"/>
  <c r="J951"/>
  <c r="T950" i="193"/>
  <c r="R950" s="1"/>
  <c r="L950"/>
  <c r="K951"/>
  <c r="J952"/>
  <c r="I953"/>
  <c r="I956" i="192"/>
  <c r="J955"/>
  <c r="T950"/>
  <c r="R950" s="1"/>
  <c r="K951"/>
  <c r="L950"/>
  <c r="L968" i="143"/>
  <c r="T968"/>
  <c r="R968" s="1"/>
  <c r="K969"/>
  <c r="J947"/>
  <c r="I948"/>
  <c r="I956" i="197" l="1"/>
  <c r="J955"/>
  <c r="L958"/>
  <c r="K959"/>
  <c r="T958"/>
  <c r="R958" s="1"/>
  <c r="L951" i="196"/>
  <c r="T951"/>
  <c r="R951" s="1"/>
  <c r="K952"/>
  <c r="J953"/>
  <c r="I954"/>
  <c r="T950" i="195"/>
  <c r="R950" s="1"/>
  <c r="K951"/>
  <c r="L950"/>
  <c r="J952"/>
  <c r="I953"/>
  <c r="T950" i="194"/>
  <c r="R950" s="1"/>
  <c r="L950"/>
  <c r="K951"/>
  <c r="J952"/>
  <c r="I953"/>
  <c r="L951" i="193"/>
  <c r="T951"/>
  <c r="R951" s="1"/>
  <c r="K952"/>
  <c r="J953"/>
  <c r="I954"/>
  <c r="L951" i="192"/>
  <c r="K952"/>
  <c r="T951"/>
  <c r="R951" s="1"/>
  <c r="J956"/>
  <c r="I957"/>
  <c r="K970" i="143"/>
  <c r="T969"/>
  <c r="R969" s="1"/>
  <c r="L969"/>
  <c r="I949"/>
  <c r="J948"/>
  <c r="T959" i="197" l="1"/>
  <c r="R959" s="1"/>
  <c r="K960"/>
  <c r="L959"/>
  <c r="J956"/>
  <c r="I957"/>
  <c r="T952" i="196"/>
  <c r="R952" s="1"/>
  <c r="K953"/>
  <c r="L952"/>
  <c r="J954"/>
  <c r="I955"/>
  <c r="L951" i="195"/>
  <c r="T951"/>
  <c r="R951" s="1"/>
  <c r="K952"/>
  <c r="J953"/>
  <c r="I954"/>
  <c r="L951" i="194"/>
  <c r="T951"/>
  <c r="R951" s="1"/>
  <c r="K952"/>
  <c r="I954"/>
  <c r="J953"/>
  <c r="T952" i="193"/>
  <c r="R952" s="1"/>
  <c r="L952"/>
  <c r="K953"/>
  <c r="J954"/>
  <c r="I955"/>
  <c r="I958" i="192"/>
  <c r="J957"/>
  <c r="T952"/>
  <c r="R952" s="1"/>
  <c r="L952"/>
  <c r="K953"/>
  <c r="L970" i="143"/>
  <c r="K971"/>
  <c r="T970"/>
  <c r="R970" s="1"/>
  <c r="I950"/>
  <c r="J949"/>
  <c r="L960" i="197" l="1"/>
  <c r="T960"/>
  <c r="R960" s="1"/>
  <c r="K961"/>
  <c r="J957"/>
  <c r="I958"/>
  <c r="L953" i="196"/>
  <c r="K954"/>
  <c r="T953"/>
  <c r="R953" s="1"/>
  <c r="I956"/>
  <c r="J955"/>
  <c r="T952" i="195"/>
  <c r="R952" s="1"/>
  <c r="K953"/>
  <c r="L952"/>
  <c r="J954"/>
  <c r="I955"/>
  <c r="J954" i="194"/>
  <c r="I955"/>
  <c r="T952"/>
  <c r="R952" s="1"/>
  <c r="K953"/>
  <c r="L952"/>
  <c r="L953" i="193"/>
  <c r="T953"/>
  <c r="R953" s="1"/>
  <c r="K954"/>
  <c r="J955"/>
  <c r="I956"/>
  <c r="L953" i="192"/>
  <c r="T953"/>
  <c r="R953" s="1"/>
  <c r="K954"/>
  <c r="J958"/>
  <c r="I959"/>
  <c r="T971" i="143"/>
  <c r="R971" s="1"/>
  <c r="L971"/>
  <c r="K972"/>
  <c r="I951"/>
  <c r="J950"/>
  <c r="K962" i="197" l="1"/>
  <c r="L961"/>
  <c r="T961"/>
  <c r="R961" s="1"/>
  <c r="J958"/>
  <c r="I959"/>
  <c r="T954" i="196"/>
  <c r="R954" s="1"/>
  <c r="K955"/>
  <c r="L954"/>
  <c r="J956"/>
  <c r="I957"/>
  <c r="L953" i="195"/>
  <c r="K954"/>
  <c r="T953"/>
  <c r="R953" s="1"/>
  <c r="I956"/>
  <c r="J955"/>
  <c r="I956" i="194"/>
  <c r="J955"/>
  <c r="L953"/>
  <c r="K954"/>
  <c r="T953"/>
  <c r="R953" s="1"/>
  <c r="T954" i="193"/>
  <c r="R954" s="1"/>
  <c r="L954"/>
  <c r="K955"/>
  <c r="J956"/>
  <c r="I957"/>
  <c r="T954" i="192"/>
  <c r="R954" s="1"/>
  <c r="L954"/>
  <c r="K955"/>
  <c r="I960"/>
  <c r="J959"/>
  <c r="L972" i="143"/>
  <c r="K973"/>
  <c r="T972"/>
  <c r="R972" s="1"/>
  <c r="I952"/>
  <c r="J951"/>
  <c r="I960" i="197" l="1"/>
  <c r="J959"/>
  <c r="T962"/>
  <c r="R962" s="1"/>
  <c r="K963"/>
  <c r="L962"/>
  <c r="I958" i="196"/>
  <c r="J957"/>
  <c r="L955"/>
  <c r="K956"/>
  <c r="T955"/>
  <c r="R955" s="1"/>
  <c r="T954" i="195"/>
  <c r="R954" s="1"/>
  <c r="K955"/>
  <c r="L954"/>
  <c r="J956"/>
  <c r="I957"/>
  <c r="T954" i="194"/>
  <c r="R954" s="1"/>
  <c r="K955"/>
  <c r="L954"/>
  <c r="J956"/>
  <c r="I957"/>
  <c r="L955" i="193"/>
  <c r="T955"/>
  <c r="R955" s="1"/>
  <c r="K956"/>
  <c r="J957"/>
  <c r="I958"/>
  <c r="L955" i="192"/>
  <c r="T955"/>
  <c r="R955" s="1"/>
  <c r="K956"/>
  <c r="J960"/>
  <c r="I961"/>
  <c r="K974" i="143"/>
  <c r="T973"/>
  <c r="R973" s="1"/>
  <c r="L973"/>
  <c r="J952"/>
  <c r="I953"/>
  <c r="L963" i="197" l="1"/>
  <c r="K964"/>
  <c r="T963"/>
  <c r="R963" s="1"/>
  <c r="J960"/>
  <c r="I961"/>
  <c r="T956" i="196"/>
  <c r="R956" s="1"/>
  <c r="K957"/>
  <c r="L956"/>
  <c r="J958"/>
  <c r="I959"/>
  <c r="I958" i="195"/>
  <c r="J957"/>
  <c r="L955"/>
  <c r="K956"/>
  <c r="T955"/>
  <c r="R955" s="1"/>
  <c r="I958" i="194"/>
  <c r="J957"/>
  <c r="L955"/>
  <c r="K956"/>
  <c r="T955"/>
  <c r="R955" s="1"/>
  <c r="T956" i="193"/>
  <c r="R956" s="1"/>
  <c r="L956"/>
  <c r="K957"/>
  <c r="J958"/>
  <c r="I959"/>
  <c r="T956" i="192"/>
  <c r="R956" s="1"/>
  <c r="K957"/>
  <c r="L956"/>
  <c r="I962"/>
  <c r="J961"/>
  <c r="L974" i="143"/>
  <c r="T974"/>
  <c r="R974" s="1"/>
  <c r="K975"/>
  <c r="J953"/>
  <c r="I954"/>
  <c r="T964" i="197" l="1"/>
  <c r="R964" s="1"/>
  <c r="K965"/>
  <c r="L964"/>
  <c r="I962"/>
  <c r="J961"/>
  <c r="I960" i="196"/>
  <c r="J959"/>
  <c r="L957"/>
  <c r="T957"/>
  <c r="R957" s="1"/>
  <c r="K958"/>
  <c r="T956" i="195"/>
  <c r="R956" s="1"/>
  <c r="L956"/>
  <c r="K957"/>
  <c r="J958"/>
  <c r="I959"/>
  <c r="T956" i="194"/>
  <c r="R956" s="1"/>
  <c r="K957"/>
  <c r="L956"/>
  <c r="J958"/>
  <c r="I959"/>
  <c r="L957" i="193"/>
  <c r="T957"/>
  <c r="R957" s="1"/>
  <c r="K958"/>
  <c r="J959"/>
  <c r="I960"/>
  <c r="J962" i="192"/>
  <c r="I963"/>
  <c r="L957"/>
  <c r="K958"/>
  <c r="T957"/>
  <c r="R957" s="1"/>
  <c r="T975" i="143"/>
  <c r="R975" s="1"/>
  <c r="L975"/>
  <c r="K976"/>
  <c r="J954"/>
  <c r="I955"/>
  <c r="L965" i="197" l="1"/>
  <c r="K966"/>
  <c r="T965"/>
  <c r="R965" s="1"/>
  <c r="J962"/>
  <c r="I963"/>
  <c r="T958" i="196"/>
  <c r="R958" s="1"/>
  <c r="K959"/>
  <c r="L958"/>
  <c r="J960"/>
  <c r="I961"/>
  <c r="I960" i="195"/>
  <c r="J959"/>
  <c r="L957"/>
  <c r="T957"/>
  <c r="R957" s="1"/>
  <c r="K958"/>
  <c r="J959" i="194"/>
  <c r="I960"/>
  <c r="L957"/>
  <c r="T957"/>
  <c r="R957" s="1"/>
  <c r="K958"/>
  <c r="T958" i="193"/>
  <c r="R958" s="1"/>
  <c r="L958"/>
  <c r="K959"/>
  <c r="J960"/>
  <c r="I961"/>
  <c r="J963" i="192"/>
  <c r="I964"/>
  <c r="T958"/>
  <c r="R958" s="1"/>
  <c r="K959"/>
  <c r="L958"/>
  <c r="K977" i="143"/>
  <c r="T976"/>
  <c r="R976" s="1"/>
  <c r="L976"/>
  <c r="J955"/>
  <c r="I956"/>
  <c r="L966" i="197" l="1"/>
  <c r="K967"/>
  <c r="T966"/>
  <c r="R966" s="1"/>
  <c r="J963"/>
  <c r="I964"/>
  <c r="L959" i="196"/>
  <c r="T959"/>
  <c r="R959" s="1"/>
  <c r="K960"/>
  <c r="I962"/>
  <c r="J961"/>
  <c r="T958" i="195"/>
  <c r="R958" s="1"/>
  <c r="L958"/>
  <c r="K959"/>
  <c r="J960"/>
  <c r="I961"/>
  <c r="J960" i="194"/>
  <c r="I961"/>
  <c r="T958"/>
  <c r="R958" s="1"/>
  <c r="K959"/>
  <c r="L958"/>
  <c r="L959" i="193"/>
  <c r="T959"/>
  <c r="R959" s="1"/>
  <c r="K960"/>
  <c r="J961"/>
  <c r="I962"/>
  <c r="L959" i="192"/>
  <c r="K960"/>
  <c r="T959"/>
  <c r="R959" s="1"/>
  <c r="J964"/>
  <c r="I965"/>
  <c r="K978" i="143"/>
  <c r="L977"/>
  <c r="T977"/>
  <c r="R977" s="1"/>
  <c r="J956"/>
  <c r="I957"/>
  <c r="T967" i="197" l="1"/>
  <c r="R967" s="1"/>
  <c r="K968"/>
  <c r="L967"/>
  <c r="I965"/>
  <c r="J964"/>
  <c r="T960" i="196"/>
  <c r="R960" s="1"/>
  <c r="K961"/>
  <c r="L960"/>
  <c r="J962"/>
  <c r="I963"/>
  <c r="L959" i="195"/>
  <c r="T959"/>
  <c r="R959" s="1"/>
  <c r="K960"/>
  <c r="I962"/>
  <c r="J961"/>
  <c r="J961" i="194"/>
  <c r="I962"/>
  <c r="L959"/>
  <c r="T959"/>
  <c r="R959" s="1"/>
  <c r="K960"/>
  <c r="T960" i="193"/>
  <c r="R960" s="1"/>
  <c r="L960"/>
  <c r="K961"/>
  <c r="J962"/>
  <c r="I963"/>
  <c r="J965" i="192"/>
  <c r="I966"/>
  <c r="T960"/>
  <c r="R960" s="1"/>
  <c r="K961"/>
  <c r="L960"/>
  <c r="L978" i="143"/>
  <c r="K979"/>
  <c r="T978"/>
  <c r="R978" s="1"/>
  <c r="J957"/>
  <c r="I958"/>
  <c r="I966" i="197" l="1"/>
  <c r="J965"/>
  <c r="K969"/>
  <c r="L968"/>
  <c r="T968"/>
  <c r="R968" s="1"/>
  <c r="L961" i="196"/>
  <c r="K962"/>
  <c r="T961"/>
  <c r="R961" s="1"/>
  <c r="I964"/>
  <c r="J963"/>
  <c r="T960" i="195"/>
  <c r="R960" s="1"/>
  <c r="K961"/>
  <c r="L960"/>
  <c r="J962"/>
  <c r="I963"/>
  <c r="T960" i="194"/>
  <c r="R960" s="1"/>
  <c r="K961"/>
  <c r="L960"/>
  <c r="J962"/>
  <c r="I963"/>
  <c r="L961" i="193"/>
  <c r="T961"/>
  <c r="R961" s="1"/>
  <c r="K962"/>
  <c r="J963"/>
  <c r="I964"/>
  <c r="L961" i="192"/>
  <c r="T961"/>
  <c r="R961" s="1"/>
  <c r="K962"/>
  <c r="J966"/>
  <c r="I967"/>
  <c r="T979" i="143"/>
  <c r="R979" s="1"/>
  <c r="K980"/>
  <c r="L979"/>
  <c r="J958"/>
  <c r="I959"/>
  <c r="T969" i="197" l="1"/>
  <c r="R969" s="1"/>
  <c r="K970"/>
  <c r="L969"/>
  <c r="J966"/>
  <c r="I967"/>
  <c r="T962" i="196"/>
  <c r="R962" s="1"/>
  <c r="K963"/>
  <c r="L962"/>
  <c r="J964"/>
  <c r="I965"/>
  <c r="L961" i="195"/>
  <c r="K962"/>
  <c r="T961"/>
  <c r="R961" s="1"/>
  <c r="I964"/>
  <c r="J963"/>
  <c r="I964" i="194"/>
  <c r="J963"/>
  <c r="L961"/>
  <c r="K962"/>
  <c r="T961"/>
  <c r="R961" s="1"/>
  <c r="T962" i="193"/>
  <c r="R962" s="1"/>
  <c r="L962"/>
  <c r="K963"/>
  <c r="J964"/>
  <c r="I965"/>
  <c r="T962" i="192"/>
  <c r="R962" s="1"/>
  <c r="K963"/>
  <c r="L962"/>
  <c r="I968"/>
  <c r="J967"/>
  <c r="K981" i="143"/>
  <c r="T980"/>
  <c r="R980" s="1"/>
  <c r="L980"/>
  <c r="I960"/>
  <c r="J959"/>
  <c r="L970" i="197" l="1"/>
  <c r="K971"/>
  <c r="T970"/>
  <c r="R970" s="1"/>
  <c r="I968"/>
  <c r="J967"/>
  <c r="I966" i="196"/>
  <c r="J965"/>
  <c r="L963"/>
  <c r="K964"/>
  <c r="T963"/>
  <c r="R963" s="1"/>
  <c r="T962" i="195"/>
  <c r="R962" s="1"/>
  <c r="K963"/>
  <c r="L962"/>
  <c r="J964"/>
  <c r="I965"/>
  <c r="T962" i="194"/>
  <c r="R962" s="1"/>
  <c r="K963"/>
  <c r="L962"/>
  <c r="J964"/>
  <c r="I965"/>
  <c r="L963" i="193"/>
  <c r="T963"/>
  <c r="R963" s="1"/>
  <c r="K964"/>
  <c r="J965"/>
  <c r="I966"/>
  <c r="J968" i="192"/>
  <c r="I969"/>
  <c r="L963"/>
  <c r="T963"/>
  <c r="R963" s="1"/>
  <c r="K964"/>
  <c r="K982" i="143"/>
  <c r="L981"/>
  <c r="T981"/>
  <c r="R981" s="1"/>
  <c r="J960"/>
  <c r="I961"/>
  <c r="T971" i="197" l="1"/>
  <c r="R971" s="1"/>
  <c r="L971"/>
  <c r="K972"/>
  <c r="I969"/>
  <c r="J968"/>
  <c r="T964" i="196"/>
  <c r="R964" s="1"/>
  <c r="K965"/>
  <c r="L964"/>
  <c r="J966"/>
  <c r="I967"/>
  <c r="I966" i="195"/>
  <c r="J965"/>
  <c r="L963"/>
  <c r="K964"/>
  <c r="T963"/>
  <c r="R963" s="1"/>
  <c r="I966" i="194"/>
  <c r="J965"/>
  <c r="L963"/>
  <c r="K964"/>
  <c r="T963"/>
  <c r="R963" s="1"/>
  <c r="J966" i="193"/>
  <c r="I967"/>
  <c r="T964"/>
  <c r="R964" s="1"/>
  <c r="L964"/>
  <c r="K965"/>
  <c r="I970" i="192"/>
  <c r="J969"/>
  <c r="T964"/>
  <c r="R964" s="1"/>
  <c r="K965"/>
  <c r="L964"/>
  <c r="T982" i="143"/>
  <c r="R982" s="1"/>
  <c r="K983"/>
  <c r="L982"/>
  <c r="J961"/>
  <c r="I962"/>
  <c r="L972" i="197" l="1"/>
  <c r="T972"/>
  <c r="R972" s="1"/>
  <c r="K973"/>
  <c r="I970"/>
  <c r="J969"/>
  <c r="I968" i="196"/>
  <c r="J967"/>
  <c r="L965"/>
  <c r="T965"/>
  <c r="R965" s="1"/>
  <c r="K966"/>
  <c r="T964" i="195"/>
  <c r="R964" s="1"/>
  <c r="K965"/>
  <c r="L964"/>
  <c r="J966"/>
  <c r="I967"/>
  <c r="T964" i="194"/>
  <c r="R964" s="1"/>
  <c r="K965"/>
  <c r="L964"/>
  <c r="J966"/>
  <c r="I967"/>
  <c r="J967" i="193"/>
  <c r="I968"/>
  <c r="L965"/>
  <c r="T965"/>
  <c r="R965" s="1"/>
  <c r="K966"/>
  <c r="L965" i="192"/>
  <c r="K966"/>
  <c r="T965"/>
  <c r="R965" s="1"/>
  <c r="J970"/>
  <c r="I971"/>
  <c r="K984" i="143"/>
  <c r="L983"/>
  <c r="T983"/>
  <c r="R983" s="1"/>
  <c r="J962"/>
  <c r="I963"/>
  <c r="L973" i="197" l="1"/>
  <c r="K974"/>
  <c r="T973"/>
  <c r="R973" s="1"/>
  <c r="I971"/>
  <c r="J970"/>
  <c r="T966" i="196"/>
  <c r="R966" s="1"/>
  <c r="K967"/>
  <c r="L966"/>
  <c r="J968"/>
  <c r="I969"/>
  <c r="J967" i="195"/>
  <c r="I968"/>
  <c r="L965"/>
  <c r="T965"/>
  <c r="R965" s="1"/>
  <c r="K966"/>
  <c r="I968" i="194"/>
  <c r="J967"/>
  <c r="L965"/>
  <c r="T965"/>
  <c r="R965" s="1"/>
  <c r="K966"/>
  <c r="T966" i="193"/>
  <c r="R966" s="1"/>
  <c r="L966"/>
  <c r="K967"/>
  <c r="J968"/>
  <c r="I969"/>
  <c r="I972" i="192"/>
  <c r="J971"/>
  <c r="T966"/>
  <c r="R966" s="1"/>
  <c r="K967"/>
  <c r="L966"/>
  <c r="L984" i="143"/>
  <c r="K985"/>
  <c r="T984"/>
  <c r="R984" s="1"/>
  <c r="J963"/>
  <c r="I964"/>
  <c r="K975" i="197" l="1"/>
  <c r="L974"/>
  <c r="T974"/>
  <c r="R974" s="1"/>
  <c r="J971"/>
  <c r="I972"/>
  <c r="L967" i="196"/>
  <c r="T967"/>
  <c r="R967" s="1"/>
  <c r="K968"/>
  <c r="I970"/>
  <c r="J969"/>
  <c r="T966" i="195"/>
  <c r="R966" s="1"/>
  <c r="K967"/>
  <c r="L966"/>
  <c r="J968"/>
  <c r="I969"/>
  <c r="T966" i="194"/>
  <c r="R966" s="1"/>
  <c r="K967"/>
  <c r="L966"/>
  <c r="J968"/>
  <c r="I969"/>
  <c r="L967" i="193"/>
  <c r="T967"/>
  <c r="R967" s="1"/>
  <c r="K968"/>
  <c r="J969"/>
  <c r="I970"/>
  <c r="L967" i="192"/>
  <c r="K968"/>
  <c r="T967"/>
  <c r="R967" s="1"/>
  <c r="J972"/>
  <c r="I973"/>
  <c r="L985" i="143"/>
  <c r="K986"/>
  <c r="T985"/>
  <c r="R985" s="1"/>
  <c r="I965"/>
  <c r="J964"/>
  <c r="J972" i="197" l="1"/>
  <c r="I973"/>
  <c r="L975"/>
  <c r="T975"/>
  <c r="R975" s="1"/>
  <c r="K976"/>
  <c r="T968" i="196"/>
  <c r="R968" s="1"/>
  <c r="K969"/>
  <c r="L968"/>
  <c r="J970"/>
  <c r="I971"/>
  <c r="L967" i="195"/>
  <c r="T967"/>
  <c r="R967" s="1"/>
  <c r="K968"/>
  <c r="J969"/>
  <c r="I970"/>
  <c r="I970" i="194"/>
  <c r="J969"/>
  <c r="L967"/>
  <c r="K968"/>
  <c r="T967"/>
  <c r="R967" s="1"/>
  <c r="T968" i="193"/>
  <c r="R968" s="1"/>
  <c r="L968"/>
  <c r="K969"/>
  <c r="J970"/>
  <c r="I971"/>
  <c r="I974" i="192"/>
  <c r="J973"/>
  <c r="T968"/>
  <c r="R968" s="1"/>
  <c r="L968"/>
  <c r="K969"/>
  <c r="T986" i="143"/>
  <c r="R986" s="1"/>
  <c r="L986"/>
  <c r="K987"/>
  <c r="I966"/>
  <c r="J965"/>
  <c r="L976" i="197" l="1"/>
  <c r="K977"/>
  <c r="T976"/>
  <c r="R976" s="1"/>
  <c r="I974"/>
  <c r="J973"/>
  <c r="L969" i="196"/>
  <c r="K970"/>
  <c r="T969"/>
  <c r="R969" s="1"/>
  <c r="I972"/>
  <c r="J971"/>
  <c r="T968" i="195"/>
  <c r="R968" s="1"/>
  <c r="K969"/>
  <c r="L968"/>
  <c r="J970"/>
  <c r="I971"/>
  <c r="T968" i="194"/>
  <c r="R968" s="1"/>
  <c r="K969"/>
  <c r="L968"/>
  <c r="J970"/>
  <c r="I971"/>
  <c r="L969" i="193"/>
  <c r="T969"/>
  <c r="R969" s="1"/>
  <c r="K970"/>
  <c r="J971"/>
  <c r="I972"/>
  <c r="L969" i="192"/>
  <c r="T969"/>
  <c r="R969" s="1"/>
  <c r="K970"/>
  <c r="J974"/>
  <c r="I975"/>
  <c r="K988" i="143"/>
  <c r="L987"/>
  <c r="T987"/>
  <c r="R987" s="1"/>
  <c r="I967"/>
  <c r="J966"/>
  <c r="J974" i="197" l="1"/>
  <c r="I975"/>
  <c r="K978"/>
  <c r="L977"/>
  <c r="T977"/>
  <c r="R977" s="1"/>
  <c r="T970" i="196"/>
  <c r="R970" s="1"/>
  <c r="K971"/>
  <c r="L970"/>
  <c r="J972"/>
  <c r="I973"/>
  <c r="L969" i="195"/>
  <c r="K970"/>
  <c r="T969"/>
  <c r="R969" s="1"/>
  <c r="I972"/>
  <c r="J971"/>
  <c r="I972" i="194"/>
  <c r="J971"/>
  <c r="L969"/>
  <c r="T969"/>
  <c r="R969" s="1"/>
  <c r="K970"/>
  <c r="T970" i="193"/>
  <c r="R970" s="1"/>
  <c r="L970"/>
  <c r="K971"/>
  <c r="J972"/>
  <c r="I973"/>
  <c r="I976" i="192"/>
  <c r="J975"/>
  <c r="T970"/>
  <c r="R970" s="1"/>
  <c r="K971"/>
  <c r="L970"/>
  <c r="L988" i="143"/>
  <c r="K989"/>
  <c r="T988"/>
  <c r="R988" s="1"/>
  <c r="J967"/>
  <c r="I968"/>
  <c r="L978" i="197" l="1"/>
  <c r="T978"/>
  <c r="R978" s="1"/>
  <c r="K979"/>
  <c r="I976"/>
  <c r="J975"/>
  <c r="I974" i="196"/>
  <c r="J973"/>
  <c r="L971"/>
  <c r="K972"/>
  <c r="T971"/>
  <c r="R971" s="1"/>
  <c r="T970" i="195"/>
  <c r="R970" s="1"/>
  <c r="K971"/>
  <c r="L970"/>
  <c r="J972"/>
  <c r="I973"/>
  <c r="T970" i="194"/>
  <c r="R970" s="1"/>
  <c r="K971"/>
  <c r="L970"/>
  <c r="J972"/>
  <c r="I973"/>
  <c r="L971" i="193"/>
  <c r="T971"/>
  <c r="R971" s="1"/>
  <c r="K972"/>
  <c r="J973"/>
  <c r="I974"/>
  <c r="L971" i="192"/>
  <c r="K972"/>
  <c r="T971"/>
  <c r="R971" s="1"/>
  <c r="J976"/>
  <c r="I977"/>
  <c r="T989" i="143"/>
  <c r="R989" s="1"/>
  <c r="L989"/>
  <c r="K990"/>
  <c r="J968"/>
  <c r="I969"/>
  <c r="J976" i="197" l="1"/>
  <c r="I977"/>
  <c r="L979"/>
  <c r="K980"/>
  <c r="T979"/>
  <c r="R979" s="1"/>
  <c r="T972" i="196"/>
  <c r="R972" s="1"/>
  <c r="K973"/>
  <c r="L972"/>
  <c r="J974"/>
  <c r="I975"/>
  <c r="I974" i="195"/>
  <c r="J973"/>
  <c r="L971"/>
  <c r="K972"/>
  <c r="T971"/>
  <c r="R971" s="1"/>
  <c r="I974" i="194"/>
  <c r="J973"/>
  <c r="L971"/>
  <c r="K972"/>
  <c r="T971"/>
  <c r="R971" s="1"/>
  <c r="T972" i="193"/>
  <c r="R972" s="1"/>
  <c r="L972"/>
  <c r="K973"/>
  <c r="J974"/>
  <c r="I975"/>
  <c r="I978" i="192"/>
  <c r="J977"/>
  <c r="T972"/>
  <c r="R972" s="1"/>
  <c r="K973"/>
  <c r="L972"/>
  <c r="L990" i="143"/>
  <c r="T990"/>
  <c r="R990" s="1"/>
  <c r="K991"/>
  <c r="I970"/>
  <c r="J969"/>
  <c r="T980" i="197" l="1"/>
  <c r="R980" s="1"/>
  <c r="K981"/>
  <c r="L980"/>
  <c r="J977"/>
  <c r="I978"/>
  <c r="I976" i="196"/>
  <c r="J975"/>
  <c r="L973"/>
  <c r="T973"/>
  <c r="R973" s="1"/>
  <c r="K974"/>
  <c r="T972" i="195"/>
  <c r="R972" s="1"/>
  <c r="K973"/>
  <c r="L972"/>
  <c r="J974"/>
  <c r="I975"/>
  <c r="T972" i="194"/>
  <c r="R972" s="1"/>
  <c r="K973"/>
  <c r="L972"/>
  <c r="J974"/>
  <c r="I975"/>
  <c r="L973" i="193"/>
  <c r="T973"/>
  <c r="R973" s="1"/>
  <c r="K974"/>
  <c r="I976"/>
  <c r="J975"/>
  <c r="L973" i="192"/>
  <c r="T973"/>
  <c r="R973" s="1"/>
  <c r="K974"/>
  <c r="J978"/>
  <c r="I979"/>
  <c r="T991" i="143"/>
  <c r="R991" s="1"/>
  <c r="L991"/>
  <c r="K992"/>
  <c r="I971"/>
  <c r="J970"/>
  <c r="T981" i="197" l="1"/>
  <c r="R981" s="1"/>
  <c r="L981"/>
  <c r="K982"/>
  <c r="I979"/>
  <c r="J978"/>
  <c r="T974" i="196"/>
  <c r="R974" s="1"/>
  <c r="L974"/>
  <c r="K975"/>
  <c r="J976"/>
  <c r="I977"/>
  <c r="I976" i="195"/>
  <c r="J975"/>
  <c r="L973"/>
  <c r="T973"/>
  <c r="R973" s="1"/>
  <c r="K974"/>
  <c r="I976" i="194"/>
  <c r="J975"/>
  <c r="L973"/>
  <c r="T973"/>
  <c r="R973" s="1"/>
  <c r="K974"/>
  <c r="J976" i="193"/>
  <c r="I977"/>
  <c r="T974"/>
  <c r="R974" s="1"/>
  <c r="K975"/>
  <c r="L974"/>
  <c r="T974" i="192"/>
  <c r="R974" s="1"/>
  <c r="K975"/>
  <c r="L974"/>
  <c r="I980"/>
  <c r="J979"/>
  <c r="T992" i="143"/>
  <c r="R992" s="1"/>
  <c r="L992"/>
  <c r="K993"/>
  <c r="J971"/>
  <c r="I972"/>
  <c r="I980" i="197" l="1"/>
  <c r="J979"/>
  <c r="L982"/>
  <c r="T982"/>
  <c r="R982" s="1"/>
  <c r="K983"/>
  <c r="L975" i="196"/>
  <c r="T975"/>
  <c r="R975" s="1"/>
  <c r="K976"/>
  <c r="I978"/>
  <c r="J977"/>
  <c r="T974" i="195"/>
  <c r="R974" s="1"/>
  <c r="K975"/>
  <c r="L974"/>
  <c r="J976"/>
  <c r="I977"/>
  <c r="T974" i="194"/>
  <c r="R974" s="1"/>
  <c r="K975"/>
  <c r="L974"/>
  <c r="J976"/>
  <c r="I977"/>
  <c r="L975" i="193"/>
  <c r="T975"/>
  <c r="R975" s="1"/>
  <c r="K976"/>
  <c r="I978"/>
  <c r="J977"/>
  <c r="L975" i="192"/>
  <c r="K976"/>
  <c r="T975"/>
  <c r="R975" s="1"/>
  <c r="J980"/>
  <c r="I981"/>
  <c r="L993" i="143"/>
  <c r="K994"/>
  <c r="T993"/>
  <c r="R993" s="1"/>
  <c r="I973"/>
  <c r="J972"/>
  <c r="K984" i="197" l="1"/>
  <c r="T983"/>
  <c r="R983" s="1"/>
  <c r="L983"/>
  <c r="J980"/>
  <c r="I981"/>
  <c r="T976" i="196"/>
  <c r="R976" s="1"/>
  <c r="K977"/>
  <c r="L976"/>
  <c r="J978"/>
  <c r="I979"/>
  <c r="I978" i="195"/>
  <c r="J977"/>
  <c r="L975"/>
  <c r="K976"/>
  <c r="T975"/>
  <c r="R975" s="1"/>
  <c r="I978" i="194"/>
  <c r="J977"/>
  <c r="L975"/>
  <c r="K976"/>
  <c r="T975"/>
  <c r="R975" s="1"/>
  <c r="J978" i="193"/>
  <c r="I979"/>
  <c r="T976"/>
  <c r="R976" s="1"/>
  <c r="K977"/>
  <c r="L976"/>
  <c r="I982" i="192"/>
  <c r="J981"/>
  <c r="T976"/>
  <c r="R976" s="1"/>
  <c r="K977"/>
  <c r="L976"/>
  <c r="T994" i="143"/>
  <c r="R994" s="1"/>
  <c r="L994"/>
  <c r="K995"/>
  <c r="J973"/>
  <c r="I974"/>
  <c r="L984" i="197" l="1"/>
  <c r="T984"/>
  <c r="R984" s="1"/>
  <c r="K985"/>
  <c r="I982"/>
  <c r="J981"/>
  <c r="L977" i="196"/>
  <c r="T977"/>
  <c r="R977" s="1"/>
  <c r="K978"/>
  <c r="I980"/>
  <c r="J979"/>
  <c r="T976" i="195"/>
  <c r="R976" s="1"/>
  <c r="K977"/>
  <c r="L976"/>
  <c r="J978"/>
  <c r="I979"/>
  <c r="T976" i="194"/>
  <c r="R976" s="1"/>
  <c r="K977"/>
  <c r="L976"/>
  <c r="J978"/>
  <c r="I979"/>
  <c r="L977" i="193"/>
  <c r="T977"/>
  <c r="R977" s="1"/>
  <c r="K978"/>
  <c r="I980"/>
  <c r="J979"/>
  <c r="L977" i="192"/>
  <c r="T977"/>
  <c r="R977" s="1"/>
  <c r="K978"/>
  <c r="J982"/>
  <c r="I983"/>
  <c r="K996" i="143"/>
  <c r="T995"/>
  <c r="R995" s="1"/>
  <c r="L995"/>
  <c r="J974"/>
  <c r="I975"/>
  <c r="J982" i="197" l="1"/>
  <c r="I983"/>
  <c r="L985"/>
  <c r="T985"/>
  <c r="R985" s="1"/>
  <c r="K986"/>
  <c r="T978" i="196"/>
  <c r="R978" s="1"/>
  <c r="K979"/>
  <c r="L978"/>
  <c r="J980"/>
  <c r="I981"/>
  <c r="I980" i="195"/>
  <c r="J979"/>
  <c r="L977"/>
  <c r="T977"/>
  <c r="R977" s="1"/>
  <c r="K978"/>
  <c r="I980" i="194"/>
  <c r="J979"/>
  <c r="L977"/>
  <c r="T977"/>
  <c r="R977" s="1"/>
  <c r="K978"/>
  <c r="J980" i="193"/>
  <c r="I981"/>
  <c r="T978"/>
  <c r="R978" s="1"/>
  <c r="K979"/>
  <c r="L978"/>
  <c r="I984" i="192"/>
  <c r="J983"/>
  <c r="T978"/>
  <c r="R978" s="1"/>
  <c r="K979"/>
  <c r="L978"/>
  <c r="L996" i="143"/>
  <c r="K997"/>
  <c r="T996"/>
  <c r="R996" s="1"/>
  <c r="I976"/>
  <c r="J975"/>
  <c r="J983" i="197" l="1"/>
  <c r="I984"/>
  <c r="L986"/>
  <c r="T986"/>
  <c r="R986" s="1"/>
  <c r="K987"/>
  <c r="I982" i="196"/>
  <c r="J981"/>
  <c r="L979"/>
  <c r="K980"/>
  <c r="T979"/>
  <c r="R979" s="1"/>
  <c r="T978" i="195"/>
  <c r="R978" s="1"/>
  <c r="K979"/>
  <c r="L978"/>
  <c r="J980"/>
  <c r="I981"/>
  <c r="T978" i="194"/>
  <c r="R978" s="1"/>
  <c r="K979"/>
  <c r="L978"/>
  <c r="J980"/>
  <c r="I981"/>
  <c r="L979" i="193"/>
  <c r="T979"/>
  <c r="R979" s="1"/>
  <c r="K980"/>
  <c r="I982"/>
  <c r="J981"/>
  <c r="L979" i="192"/>
  <c r="K980"/>
  <c r="T979"/>
  <c r="R979" s="1"/>
  <c r="J984"/>
  <c r="I985"/>
  <c r="T997" i="143"/>
  <c r="R997" s="1"/>
  <c r="L997"/>
  <c r="K998"/>
  <c r="J976"/>
  <c r="I977"/>
  <c r="I985" i="197" l="1"/>
  <c r="J984"/>
  <c r="K988"/>
  <c r="T987"/>
  <c r="R987" s="1"/>
  <c r="L987"/>
  <c r="T980" i="196"/>
  <c r="R980" s="1"/>
  <c r="K981"/>
  <c r="L980"/>
  <c r="J982"/>
  <c r="I983"/>
  <c r="I982" i="195"/>
  <c r="J981"/>
  <c r="L979"/>
  <c r="K980"/>
  <c r="T979"/>
  <c r="R979" s="1"/>
  <c r="L979" i="194"/>
  <c r="K980"/>
  <c r="T979"/>
  <c r="R979" s="1"/>
  <c r="I982"/>
  <c r="J981"/>
  <c r="T980" i="193"/>
  <c r="R980" s="1"/>
  <c r="K981"/>
  <c r="L980"/>
  <c r="J982"/>
  <c r="I983"/>
  <c r="I986" i="192"/>
  <c r="J985"/>
  <c r="T980"/>
  <c r="R980" s="1"/>
  <c r="K981"/>
  <c r="L980"/>
  <c r="T998" i="143"/>
  <c r="R998" s="1"/>
  <c r="L998"/>
  <c r="K999"/>
  <c r="J977"/>
  <c r="I978"/>
  <c r="L988" i="197" l="1"/>
  <c r="T988"/>
  <c r="R988" s="1"/>
  <c r="K989"/>
  <c r="I986"/>
  <c r="J985"/>
  <c r="I984" i="196"/>
  <c r="J983"/>
  <c r="L981"/>
  <c r="T981"/>
  <c r="R981" s="1"/>
  <c r="K982"/>
  <c r="T980" i="195"/>
  <c r="R980" s="1"/>
  <c r="K981"/>
  <c r="L980"/>
  <c r="J982"/>
  <c r="I983"/>
  <c r="T980" i="194"/>
  <c r="R980" s="1"/>
  <c r="K981"/>
  <c r="L980"/>
  <c r="J982"/>
  <c r="I983"/>
  <c r="I984" i="193"/>
  <c r="J983"/>
  <c r="L981"/>
  <c r="T981"/>
  <c r="R981" s="1"/>
  <c r="K982"/>
  <c r="L981" i="192"/>
  <c r="T981"/>
  <c r="R981" s="1"/>
  <c r="K982"/>
  <c r="J986"/>
  <c r="I987"/>
  <c r="T999" i="143"/>
  <c r="R999" s="1"/>
  <c r="K1000"/>
  <c r="L999"/>
  <c r="J978"/>
  <c r="I979"/>
  <c r="I987" i="197" l="1"/>
  <c r="J986"/>
  <c r="L989"/>
  <c r="T989"/>
  <c r="R989" s="1"/>
  <c r="K990"/>
  <c r="T982" i="196"/>
  <c r="R982" s="1"/>
  <c r="K983"/>
  <c r="L982"/>
  <c r="J984"/>
  <c r="I985"/>
  <c r="I984" i="195"/>
  <c r="J983"/>
  <c r="L981"/>
  <c r="T981"/>
  <c r="R981" s="1"/>
  <c r="K982"/>
  <c r="I984" i="194"/>
  <c r="J983"/>
  <c r="L981"/>
  <c r="T981"/>
  <c r="R981" s="1"/>
  <c r="K982"/>
  <c r="T982" i="193"/>
  <c r="R982" s="1"/>
  <c r="K983"/>
  <c r="L982"/>
  <c r="J984"/>
  <c r="I985"/>
  <c r="T982" i="192"/>
  <c r="R982" s="1"/>
  <c r="K983"/>
  <c r="L982"/>
  <c r="I988"/>
  <c r="J987"/>
  <c r="T1000" i="143"/>
  <c r="R1000" s="1"/>
  <c r="L1000"/>
  <c r="U73"/>
  <c r="U67"/>
  <c r="X66" s="1"/>
  <c r="J979"/>
  <c r="I980"/>
  <c r="L990" i="197" l="1"/>
  <c r="T990"/>
  <c r="R990" s="1"/>
  <c r="K991"/>
  <c r="I988"/>
  <c r="J987"/>
  <c r="I986" i="196"/>
  <c r="J985"/>
  <c r="L983"/>
  <c r="K984"/>
  <c r="T983"/>
  <c r="R983" s="1"/>
  <c r="T982" i="195"/>
  <c r="R982" s="1"/>
  <c r="K983"/>
  <c r="L982"/>
  <c r="J984"/>
  <c r="I985"/>
  <c r="T982" i="194"/>
  <c r="R982" s="1"/>
  <c r="K983"/>
  <c r="L982"/>
  <c r="J984"/>
  <c r="I985"/>
  <c r="I986" i="193"/>
  <c r="J985"/>
  <c r="L983"/>
  <c r="T983"/>
  <c r="R983" s="1"/>
  <c r="K984"/>
  <c r="L983" i="192"/>
  <c r="K984"/>
  <c r="T983"/>
  <c r="R983" s="1"/>
  <c r="J988"/>
  <c r="I989"/>
  <c r="J980" i="143"/>
  <c r="I981"/>
  <c r="I989" i="197" l="1"/>
  <c r="J988"/>
  <c r="T991"/>
  <c r="R991" s="1"/>
  <c r="K992"/>
  <c r="L991"/>
  <c r="T984" i="196"/>
  <c r="R984" s="1"/>
  <c r="K985"/>
  <c r="L984"/>
  <c r="J986"/>
  <c r="I987"/>
  <c r="I986" i="195"/>
  <c r="J985"/>
  <c r="L983"/>
  <c r="K984"/>
  <c r="T983"/>
  <c r="R983" s="1"/>
  <c r="I986" i="194"/>
  <c r="J985"/>
  <c r="L983"/>
  <c r="K984"/>
  <c r="T983"/>
  <c r="R983" s="1"/>
  <c r="T984" i="193"/>
  <c r="R984" s="1"/>
  <c r="K985"/>
  <c r="L984"/>
  <c r="J986"/>
  <c r="I987"/>
  <c r="I990" i="192"/>
  <c r="J989"/>
  <c r="T984"/>
  <c r="R984" s="1"/>
  <c r="K985"/>
  <c r="L984"/>
  <c r="J981" i="143"/>
  <c r="I982"/>
  <c r="L992" i="197" l="1"/>
  <c r="T992"/>
  <c r="R992" s="1"/>
  <c r="K993"/>
  <c r="I990"/>
  <c r="J989"/>
  <c r="I988" i="196"/>
  <c r="J987"/>
  <c r="L985"/>
  <c r="T985"/>
  <c r="R985" s="1"/>
  <c r="K986"/>
  <c r="T984" i="195"/>
  <c r="R984" s="1"/>
  <c r="K985"/>
  <c r="L984"/>
  <c r="J986"/>
  <c r="I987"/>
  <c r="T984" i="194"/>
  <c r="R984" s="1"/>
  <c r="K985"/>
  <c r="L984"/>
  <c r="J986"/>
  <c r="I987"/>
  <c r="I988" i="193"/>
  <c r="J987"/>
  <c r="L985"/>
  <c r="T985"/>
  <c r="R985" s="1"/>
  <c r="K986"/>
  <c r="L985" i="192"/>
  <c r="T985"/>
  <c r="R985" s="1"/>
  <c r="K986"/>
  <c r="J990"/>
  <c r="I991"/>
  <c r="I983" i="143"/>
  <c r="J982"/>
  <c r="J990" i="197" l="1"/>
  <c r="I991"/>
  <c r="L993"/>
  <c r="T993"/>
  <c r="R993" s="1"/>
  <c r="K994"/>
  <c r="T986" i="196"/>
  <c r="R986" s="1"/>
  <c r="K987"/>
  <c r="L986"/>
  <c r="J988"/>
  <c r="I989"/>
  <c r="I988" i="195"/>
  <c r="J987"/>
  <c r="L985"/>
  <c r="T985"/>
  <c r="R985" s="1"/>
  <c r="K986"/>
  <c r="I988" i="194"/>
  <c r="J987"/>
  <c r="L985"/>
  <c r="T985"/>
  <c r="R985" s="1"/>
  <c r="K986"/>
  <c r="T986" i="193"/>
  <c r="R986" s="1"/>
  <c r="K987"/>
  <c r="L986"/>
  <c r="J988"/>
  <c r="I989"/>
  <c r="T986" i="192"/>
  <c r="R986" s="1"/>
  <c r="K987"/>
  <c r="L986"/>
  <c r="I992"/>
  <c r="J991"/>
  <c r="I984" i="143"/>
  <c r="J983"/>
  <c r="I992" i="197" l="1"/>
  <c r="J991"/>
  <c r="K995"/>
  <c r="L994"/>
  <c r="T994"/>
  <c r="R994" s="1"/>
  <c r="I990" i="196"/>
  <c r="J989"/>
  <c r="L987"/>
  <c r="K988"/>
  <c r="T987"/>
  <c r="R987" s="1"/>
  <c r="T986" i="195"/>
  <c r="R986" s="1"/>
  <c r="K987"/>
  <c r="L986"/>
  <c r="J988"/>
  <c r="I989"/>
  <c r="T986" i="194"/>
  <c r="R986" s="1"/>
  <c r="K987"/>
  <c r="L986"/>
  <c r="J988"/>
  <c r="I989"/>
  <c r="I990" i="193"/>
  <c r="J989"/>
  <c r="L987"/>
  <c r="T987"/>
  <c r="R987" s="1"/>
  <c r="K988"/>
  <c r="L987" i="192"/>
  <c r="K988"/>
  <c r="T987"/>
  <c r="R987" s="1"/>
  <c r="J992"/>
  <c r="I993"/>
  <c r="I985" i="143"/>
  <c r="J984"/>
  <c r="L995" i="197" l="1"/>
  <c r="K996"/>
  <c r="T995"/>
  <c r="R995" s="1"/>
  <c r="J992"/>
  <c r="I993"/>
  <c r="T988" i="196"/>
  <c r="R988" s="1"/>
  <c r="K989"/>
  <c r="L988"/>
  <c r="J990"/>
  <c r="I991"/>
  <c r="I990" i="195"/>
  <c r="J989"/>
  <c r="L987"/>
  <c r="K988"/>
  <c r="T987"/>
  <c r="R987" s="1"/>
  <c r="I990" i="194"/>
  <c r="J989"/>
  <c r="L987"/>
  <c r="K988"/>
  <c r="T987"/>
  <c r="R987" s="1"/>
  <c r="T988" i="193"/>
  <c r="R988" s="1"/>
  <c r="K989"/>
  <c r="L988"/>
  <c r="J990"/>
  <c r="I991"/>
  <c r="I994" i="192"/>
  <c r="J993"/>
  <c r="T988"/>
  <c r="R988" s="1"/>
  <c r="K989"/>
  <c r="L988"/>
  <c r="J985" i="143"/>
  <c r="I986"/>
  <c r="I994" i="197" l="1"/>
  <c r="J993"/>
  <c r="K997"/>
  <c r="L996"/>
  <c r="T996"/>
  <c r="R996" s="1"/>
  <c r="I992" i="196"/>
  <c r="J991"/>
  <c r="L989"/>
  <c r="T989"/>
  <c r="R989" s="1"/>
  <c r="K990"/>
  <c r="T988" i="195"/>
  <c r="R988" s="1"/>
  <c r="K989"/>
  <c r="L988"/>
  <c r="J990"/>
  <c r="I991"/>
  <c r="T988" i="194"/>
  <c r="R988" s="1"/>
  <c r="K989"/>
  <c r="L988"/>
  <c r="J990"/>
  <c r="I991"/>
  <c r="I992" i="193"/>
  <c r="J991"/>
  <c r="L989"/>
  <c r="T989"/>
  <c r="R989" s="1"/>
  <c r="K990"/>
  <c r="L989" i="192"/>
  <c r="T989"/>
  <c r="R989" s="1"/>
  <c r="K990"/>
  <c r="J994"/>
  <c r="I995"/>
  <c r="J986" i="143"/>
  <c r="I987"/>
  <c r="T997" i="197" l="1"/>
  <c r="R997" s="1"/>
  <c r="K998"/>
  <c r="L997"/>
  <c r="J994"/>
  <c r="I995"/>
  <c r="T990" i="196"/>
  <c r="R990" s="1"/>
  <c r="K991"/>
  <c r="L990"/>
  <c r="J992"/>
  <c r="I993"/>
  <c r="I992" i="195"/>
  <c r="J991"/>
  <c r="L989"/>
  <c r="T989"/>
  <c r="R989" s="1"/>
  <c r="K990"/>
  <c r="I992" i="194"/>
  <c r="J991"/>
  <c r="L989"/>
  <c r="T989"/>
  <c r="R989" s="1"/>
  <c r="K990"/>
  <c r="T990" i="193"/>
  <c r="R990" s="1"/>
  <c r="K991"/>
  <c r="L990"/>
  <c r="J992"/>
  <c r="I993"/>
  <c r="T990" i="192"/>
  <c r="R990" s="1"/>
  <c r="K991"/>
  <c r="L990"/>
  <c r="I996"/>
  <c r="J995"/>
  <c r="J987" i="143"/>
  <c r="I988"/>
  <c r="T998" i="197" l="1"/>
  <c r="R998" s="1"/>
  <c r="K999"/>
  <c r="L998"/>
  <c r="I996"/>
  <c r="J995"/>
  <c r="I994" i="196"/>
  <c r="J993"/>
  <c r="L991"/>
  <c r="T991"/>
  <c r="R991" s="1"/>
  <c r="K992"/>
  <c r="T990" i="195"/>
  <c r="R990" s="1"/>
  <c r="K991"/>
  <c r="L990"/>
  <c r="J992"/>
  <c r="I993"/>
  <c r="T990" i="194"/>
  <c r="R990" s="1"/>
  <c r="K991"/>
  <c r="L990"/>
  <c r="J992"/>
  <c r="I993"/>
  <c r="I994" i="193"/>
  <c r="J993"/>
  <c r="L991"/>
  <c r="T991"/>
  <c r="R991" s="1"/>
  <c r="K992"/>
  <c r="L991" i="192"/>
  <c r="K992"/>
  <c r="T991"/>
  <c r="R991" s="1"/>
  <c r="J996"/>
  <c r="I997"/>
  <c r="J988" i="143"/>
  <c r="I989"/>
  <c r="K1000" i="197" l="1"/>
  <c r="T999"/>
  <c r="R999" s="1"/>
  <c r="L999"/>
  <c r="J996"/>
  <c r="I997"/>
  <c r="T992" i="196"/>
  <c r="R992" s="1"/>
  <c r="K993"/>
  <c r="L992"/>
  <c r="J994"/>
  <c r="I995"/>
  <c r="I994" i="195"/>
  <c r="J993"/>
  <c r="L991"/>
  <c r="K992"/>
  <c r="T991"/>
  <c r="R991" s="1"/>
  <c r="I994" i="194"/>
  <c r="J993"/>
  <c r="L991"/>
  <c r="K992"/>
  <c r="T991"/>
  <c r="R991" s="1"/>
  <c r="T992" i="193"/>
  <c r="R992" s="1"/>
  <c r="K993"/>
  <c r="L992"/>
  <c r="J994"/>
  <c r="I995"/>
  <c r="I998" i="192"/>
  <c r="J997"/>
  <c r="T992"/>
  <c r="R992" s="1"/>
  <c r="K993"/>
  <c r="L992"/>
  <c r="I990" i="143"/>
  <c r="J989"/>
  <c r="J997" i="197" l="1"/>
  <c r="I998"/>
  <c r="L1000"/>
  <c r="T1000"/>
  <c r="R1000" s="1"/>
  <c r="U73"/>
  <c r="U61"/>
  <c r="U67" s="1"/>
  <c r="X66" s="1"/>
  <c r="I996" i="196"/>
  <c r="J995"/>
  <c r="L993"/>
  <c r="T993"/>
  <c r="R993" s="1"/>
  <c r="K994"/>
  <c r="T992" i="195"/>
  <c r="R992" s="1"/>
  <c r="K993"/>
  <c r="L992"/>
  <c r="J994"/>
  <c r="I995"/>
  <c r="T992" i="194"/>
  <c r="R992" s="1"/>
  <c r="K993"/>
  <c r="L992"/>
  <c r="J994"/>
  <c r="I995"/>
  <c r="I996" i="193"/>
  <c r="J995"/>
  <c r="L993"/>
  <c r="T993"/>
  <c r="R993" s="1"/>
  <c r="K994"/>
  <c r="L993" i="192"/>
  <c r="T993"/>
  <c r="R993" s="1"/>
  <c r="K994"/>
  <c r="J998"/>
  <c r="I999"/>
  <c r="J990" i="143"/>
  <c r="I991"/>
  <c r="J998" i="197" l="1"/>
  <c r="I999"/>
  <c r="T994" i="196"/>
  <c r="R994" s="1"/>
  <c r="K995"/>
  <c r="L994"/>
  <c r="J996"/>
  <c r="I997"/>
  <c r="I996" i="195"/>
  <c r="J995"/>
  <c r="L993"/>
  <c r="T993"/>
  <c r="R993" s="1"/>
  <c r="K994"/>
  <c r="I996" i="194"/>
  <c r="J995"/>
  <c r="L993"/>
  <c r="T993"/>
  <c r="R993" s="1"/>
  <c r="K994"/>
  <c r="T994" i="193"/>
  <c r="R994" s="1"/>
  <c r="K995"/>
  <c r="L994"/>
  <c r="J996"/>
  <c r="I997"/>
  <c r="T994" i="192"/>
  <c r="R994" s="1"/>
  <c r="K995"/>
  <c r="L994"/>
  <c r="I1000"/>
  <c r="J1000" s="1"/>
  <c r="T73" s="1"/>
  <c r="J999"/>
  <c r="J991" i="143"/>
  <c r="I992"/>
  <c r="J999" i="197" l="1"/>
  <c r="I1000"/>
  <c r="J1000" s="1"/>
  <c r="T73" s="1"/>
  <c r="X72" s="1"/>
  <c r="I998" i="196"/>
  <c r="J997"/>
  <c r="L995"/>
  <c r="T995"/>
  <c r="R995" s="1"/>
  <c r="K996"/>
  <c r="T994" i="195"/>
  <c r="R994" s="1"/>
  <c r="K995"/>
  <c r="L994"/>
  <c r="J996"/>
  <c r="I997"/>
  <c r="T994" i="194"/>
  <c r="R994" s="1"/>
  <c r="K995"/>
  <c r="L994"/>
  <c r="J996"/>
  <c r="I997"/>
  <c r="I998" i="193"/>
  <c r="J997"/>
  <c r="L995"/>
  <c r="T995"/>
  <c r="R995" s="1"/>
  <c r="K996"/>
  <c r="L995" i="192"/>
  <c r="K996"/>
  <c r="T995"/>
  <c r="R995" s="1"/>
  <c r="J992" i="143"/>
  <c r="I993"/>
  <c r="X77" i="197" l="1"/>
  <c r="Y77" s="1"/>
  <c r="AF63" s="1"/>
  <c r="J998" i="196"/>
  <c r="I999"/>
  <c r="T996"/>
  <c r="R996" s="1"/>
  <c r="K997"/>
  <c r="L996"/>
  <c r="I998" i="195"/>
  <c r="J997"/>
  <c r="L995"/>
  <c r="K996"/>
  <c r="T995"/>
  <c r="R995" s="1"/>
  <c r="I998" i="194"/>
  <c r="J997"/>
  <c r="L995"/>
  <c r="K996"/>
  <c r="T995"/>
  <c r="R995" s="1"/>
  <c r="T996" i="193"/>
  <c r="R996" s="1"/>
  <c r="K997"/>
  <c r="L996"/>
  <c r="J998"/>
  <c r="I999"/>
  <c r="T996" i="192"/>
  <c r="R996" s="1"/>
  <c r="K997"/>
  <c r="L996"/>
  <c r="I994" i="143"/>
  <c r="J993"/>
  <c r="I1000" i="196" l="1"/>
  <c r="J1000" s="1"/>
  <c r="T73" s="1"/>
  <c r="J999"/>
  <c r="L997"/>
  <c r="T997"/>
  <c r="R997" s="1"/>
  <c r="K998"/>
  <c r="T996" i="195"/>
  <c r="R996" s="1"/>
  <c r="K997"/>
  <c r="L996"/>
  <c r="J998"/>
  <c r="I999"/>
  <c r="T996" i="194"/>
  <c r="R996" s="1"/>
  <c r="K997"/>
  <c r="L996"/>
  <c r="J998"/>
  <c r="I999"/>
  <c r="I1000" i="193"/>
  <c r="J1000" s="1"/>
  <c r="J999"/>
  <c r="L997"/>
  <c r="T997"/>
  <c r="R997" s="1"/>
  <c r="K998"/>
  <c r="L997" i="192"/>
  <c r="T997"/>
  <c r="R997" s="1"/>
  <c r="K998"/>
  <c r="I995" i="143"/>
  <c r="J994"/>
  <c r="T73" i="193" l="1"/>
  <c r="T998" i="196"/>
  <c r="R998" s="1"/>
  <c r="K999"/>
  <c r="L998"/>
  <c r="I1000" i="195"/>
  <c r="J1000" s="1"/>
  <c r="T73" s="1"/>
  <c r="J999"/>
  <c r="L997"/>
  <c r="T997"/>
  <c r="R997" s="1"/>
  <c r="K998"/>
  <c r="I1000" i="194"/>
  <c r="J1000" s="1"/>
  <c r="T73" s="1"/>
  <c r="J999"/>
  <c r="L997"/>
  <c r="T997"/>
  <c r="R997" s="1"/>
  <c r="K998"/>
  <c r="T998" i="193"/>
  <c r="R998" s="1"/>
  <c r="K999"/>
  <c r="L998"/>
  <c r="T998" i="192"/>
  <c r="R998" s="1"/>
  <c r="K999"/>
  <c r="L998"/>
  <c r="I996" i="143"/>
  <c r="J995"/>
  <c r="L999" i="196" l="1"/>
  <c r="T999"/>
  <c r="R999" s="1"/>
  <c r="K1000"/>
  <c r="U61" s="1"/>
  <c r="U67" s="1"/>
  <c r="X66" s="1"/>
  <c r="T998" i="195"/>
  <c r="R998" s="1"/>
  <c r="K999"/>
  <c r="L998"/>
  <c r="T998" i="194"/>
  <c r="R998" s="1"/>
  <c r="K999"/>
  <c r="L998"/>
  <c r="L999" i="193"/>
  <c r="T999"/>
  <c r="R999" s="1"/>
  <c r="K1000"/>
  <c r="L999" i="192"/>
  <c r="K1000"/>
  <c r="T999"/>
  <c r="R999" s="1"/>
  <c r="J996" i="143"/>
  <c r="I997"/>
  <c r="T1000" i="196" l="1"/>
  <c r="R1000" s="1"/>
  <c r="L1000"/>
  <c r="U73"/>
  <c r="X72" s="1"/>
  <c r="L999" i="195"/>
  <c r="K1000"/>
  <c r="T999"/>
  <c r="R999" s="1"/>
  <c r="L999" i="194"/>
  <c r="K1000"/>
  <c r="T999"/>
  <c r="R999" s="1"/>
  <c r="T1000" i="193"/>
  <c r="R1000" s="1"/>
  <c r="L1000"/>
  <c r="U73"/>
  <c r="X72" s="1"/>
  <c r="T1000" i="192"/>
  <c r="R1000" s="1"/>
  <c r="L1000"/>
  <c r="U73"/>
  <c r="X72" s="1"/>
  <c r="J997" i="143"/>
  <c r="I998"/>
  <c r="X77" i="196" l="1"/>
  <c r="Y77" s="1"/>
  <c r="AF63" s="1"/>
  <c r="T1000" i="195"/>
  <c r="R1000" s="1"/>
  <c r="L1000"/>
  <c r="U73"/>
  <c r="X72" s="1"/>
  <c r="T1000" i="194"/>
  <c r="R1000" s="1"/>
  <c r="L1000"/>
  <c r="U73"/>
  <c r="X72" s="1"/>
  <c r="X77" i="193"/>
  <c r="Y77" s="1"/>
  <c r="AF63" s="1"/>
  <c r="X77" i="192"/>
  <c r="Y77" s="1"/>
  <c r="AF63" s="1"/>
  <c r="J998" i="143"/>
  <c r="I999"/>
  <c r="X77" i="195" l="1"/>
  <c r="Y77" s="1"/>
  <c r="AF63" s="1"/>
  <c r="X77" i="194"/>
  <c r="Y77" s="1"/>
  <c r="AF63" s="1"/>
  <c r="I1000" i="143"/>
  <c r="J1000" s="1"/>
  <c r="J999"/>
  <c r="T73" l="1"/>
  <c r="X72" s="1"/>
  <c r="X77" s="1"/>
  <c r="Y77" s="1"/>
  <c r="AF63" s="1"/>
</calcChain>
</file>

<file path=xl/comments1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2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3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4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5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6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comments7.xml><?xml version="1.0" encoding="utf-8"?>
<comments xmlns="http://schemas.openxmlformats.org/spreadsheetml/2006/main">
  <authors>
    <author>FMORENO</author>
    <author>EUS</author>
  </authors>
  <commentList>
    <comment ref="X76" authorId="0">
      <text>
        <r>
          <rPr>
            <b/>
            <sz val="9"/>
            <color indexed="81"/>
            <rFont val="Tahoma"/>
            <family val="2"/>
          </rPr>
          <t>FMORENO:</t>
        </r>
        <r>
          <rPr>
            <sz val="9"/>
            <color indexed="81"/>
            <rFont val="Tahoma"/>
            <family val="2"/>
          </rPr>
          <t xml:space="preserve">
INTERCEPT PRIMARY (CORRECTED) AND SECONDARY LINES</t>
        </r>
      </text>
    </comment>
    <comment ref="R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  <comment ref="T87" authorId="1">
      <text>
        <r>
          <rPr>
            <sz val="10"/>
            <color indexed="81"/>
            <rFont val="Tahoma"/>
            <family val="2"/>
          </rPr>
          <t>hidden equation in this column</t>
        </r>
      </text>
    </comment>
  </commentList>
</comments>
</file>

<file path=xl/sharedStrings.xml><?xml version="1.0" encoding="utf-8"?>
<sst xmlns="http://schemas.openxmlformats.org/spreadsheetml/2006/main" count="2711" uniqueCount="217">
  <si>
    <t xml:space="preserve">Project </t>
  </si>
  <si>
    <t>Engineering &amp; Environmental Services</t>
  </si>
  <si>
    <t>Test</t>
  </si>
  <si>
    <t>Location</t>
  </si>
  <si>
    <t>Job No.</t>
  </si>
  <si>
    <t>Sample No.</t>
  </si>
  <si>
    <t>ONE-DIMENSIONAL CONSOLIDATION TEST</t>
  </si>
  <si>
    <t>Hole No.</t>
  </si>
  <si>
    <t>( ASTM D2435-90 )</t>
  </si>
  <si>
    <t>Date Started</t>
  </si>
  <si>
    <t xml:space="preserve"> Apparatus Data</t>
  </si>
  <si>
    <t xml:space="preserve"> Moisture Content Data</t>
  </si>
  <si>
    <t xml:space="preserve"> Ring No.</t>
  </si>
  <si>
    <t xml:space="preserve"> Wt. of Ring + Soil + Water ( Start )</t>
  </si>
  <si>
    <t>g</t>
  </si>
  <si>
    <t xml:space="preserve"> Wt. of Ring + Soil + Water ( End  )</t>
  </si>
  <si>
    <t xml:space="preserve"> Thickness</t>
  </si>
  <si>
    <t>mm</t>
  </si>
  <si>
    <t xml:space="preserve"> Wt. of Ring</t>
  </si>
  <si>
    <t xml:space="preserve"> Diameter</t>
  </si>
  <si>
    <t xml:space="preserve"> Wt. of Soil + Water  ( End )</t>
  </si>
  <si>
    <t xml:space="preserve"> Area</t>
  </si>
  <si>
    <r>
      <t>cm</t>
    </r>
    <r>
      <rPr>
        <vertAlign val="superscript"/>
        <sz val="10"/>
        <rFont val="Univers (W1)"/>
        <family val="2"/>
      </rPr>
      <t>2</t>
    </r>
  </si>
  <si>
    <t xml:space="preserve"> Wt. of Tare ( Tare #         )</t>
  </si>
  <si>
    <t xml:space="preserve"> Machine No.</t>
  </si>
  <si>
    <t xml:space="preserve"> Loading Beam Ratio</t>
  </si>
  <si>
    <t>11:01</t>
  </si>
  <si>
    <t xml:space="preserve"> Wt. of Soil</t>
  </si>
  <si>
    <t xml:space="preserve"> Weight of Top + Stone</t>
  </si>
  <si>
    <t>kg</t>
  </si>
  <si>
    <t xml:space="preserve"> Specimen Data</t>
  </si>
  <si>
    <t>Initial</t>
  </si>
  <si>
    <t>Final</t>
  </si>
  <si>
    <t xml:space="preserve"> Index Tests</t>
  </si>
  <si>
    <t>Calculated</t>
  </si>
  <si>
    <t xml:space="preserve"> Specimen Height</t>
  </si>
  <si>
    <t xml:space="preserve"> Specific Gravity</t>
  </si>
  <si>
    <t>( Assumed )</t>
  </si>
  <si>
    <t xml:space="preserve"> Volume of Specimen</t>
  </si>
  <si>
    <t>ml</t>
  </si>
  <si>
    <t xml:space="preserve"> Volume of Solids</t>
  </si>
  <si>
    <t xml:space="preserve"> Volume of Voids</t>
  </si>
  <si>
    <t xml:space="preserve"> Volume of Water</t>
  </si>
  <si>
    <t xml:space="preserve"> Void Ratio</t>
  </si>
  <si>
    <t xml:space="preserve"> Saturation</t>
  </si>
  <si>
    <t>%</t>
  </si>
  <si>
    <t xml:space="preserve"> Moisture Content</t>
  </si>
  <si>
    <t xml:space="preserve"> Height of Solids </t>
  </si>
  <si>
    <r>
      <t xml:space="preserve"> Swelling Pressure P</t>
    </r>
    <r>
      <rPr>
        <vertAlign val="subscript"/>
        <sz val="10"/>
        <rFont val="Univers (W1)"/>
        <family val="2"/>
      </rPr>
      <t>S</t>
    </r>
  </si>
  <si>
    <t>kPa</t>
  </si>
  <si>
    <r>
      <t xml:space="preserve"> Pre-Consolidation Pressure P</t>
    </r>
    <r>
      <rPr>
        <vertAlign val="subscript"/>
        <sz val="10"/>
        <rFont val="Univers (W1)"/>
        <family val="2"/>
      </rPr>
      <t>O</t>
    </r>
    <r>
      <rPr>
        <sz val="10"/>
        <rFont val="Univers (W1)"/>
        <family val="2"/>
      </rPr>
      <t>'</t>
    </r>
  </si>
  <si>
    <t>Vertical</t>
  </si>
  <si>
    <t>Constrained</t>
  </si>
  <si>
    <t>Coeff. of</t>
  </si>
  <si>
    <t>Coeff.of Volume</t>
  </si>
  <si>
    <t>Pressure</t>
  </si>
  <si>
    <t>Dial</t>
  </si>
  <si>
    <t>Apparatus</t>
  </si>
  <si>
    <t>Corrected</t>
  </si>
  <si>
    <t>Strain</t>
  </si>
  <si>
    <t>Void Ratio</t>
  </si>
  <si>
    <t>Modulus</t>
  </si>
  <si>
    <t>Consolidation</t>
  </si>
  <si>
    <t>Compressibility</t>
  </si>
  <si>
    <t>Permeability</t>
  </si>
  <si>
    <t>p</t>
  </si>
  <si>
    <t>Reading</t>
  </si>
  <si>
    <t>Deformation</t>
  </si>
  <si>
    <t>Height</t>
  </si>
  <si>
    <t>e</t>
  </si>
  <si>
    <r>
      <t>E=</t>
    </r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p/</t>
    </r>
    <r>
      <rPr>
        <sz val="10"/>
        <rFont val="Symbol"/>
        <family val="1"/>
        <charset val="2"/>
      </rPr>
      <t>De</t>
    </r>
  </si>
  <si>
    <r>
      <t>c</t>
    </r>
    <r>
      <rPr>
        <vertAlign val="subscript"/>
        <sz val="10"/>
        <rFont val="Univers (W1)"/>
        <family val="2"/>
      </rPr>
      <t>v</t>
    </r>
  </si>
  <si>
    <r>
      <t>m</t>
    </r>
    <r>
      <rPr>
        <vertAlign val="subscript"/>
        <sz val="10"/>
        <rFont val="Univers (W1)"/>
        <family val="2"/>
      </rPr>
      <t>v</t>
    </r>
  </si>
  <si>
    <r>
      <t>k = c</t>
    </r>
    <r>
      <rPr>
        <vertAlign val="subscript"/>
        <sz val="10"/>
        <rFont val="Univers (W1)"/>
        <family val="2"/>
      </rPr>
      <t xml:space="preserve">v </t>
    </r>
    <r>
      <rPr>
        <sz val="10"/>
        <rFont val="Univers (W1)"/>
        <family val="2"/>
      </rPr>
      <t>m</t>
    </r>
    <r>
      <rPr>
        <vertAlign val="subscript"/>
        <sz val="10"/>
        <rFont val="Univers (W1)"/>
        <family val="2"/>
      </rPr>
      <t xml:space="preserve">v </t>
    </r>
    <r>
      <rPr>
        <sz val="10"/>
        <rFont val="Symbol"/>
        <family val="1"/>
        <charset val="2"/>
      </rPr>
      <t>r</t>
    </r>
    <r>
      <rPr>
        <vertAlign val="subscript"/>
        <sz val="10"/>
        <rFont val="Univers (W1)"/>
        <family val="2"/>
      </rPr>
      <t xml:space="preserve">w </t>
    </r>
    <r>
      <rPr>
        <sz val="10"/>
        <rFont val="Univers (W1)"/>
        <family val="2"/>
      </rPr>
      <t>g</t>
    </r>
  </si>
  <si>
    <t>(kPa )</t>
  </si>
  <si>
    <t>(mm)</t>
  </si>
  <si>
    <t>( % )</t>
  </si>
  <si>
    <t>( MPa )</t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</si>
  <si>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/yr )</t>
    </r>
  </si>
  <si>
    <r>
      <t>( 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>/MN )</t>
    </r>
  </si>
  <si>
    <t>( m/s )</t>
  </si>
  <si>
    <t xml:space="preserve"> Project </t>
  </si>
  <si>
    <t xml:space="preserve"> Location</t>
  </si>
  <si>
    <t xml:space="preserve"> Job No.</t>
  </si>
  <si>
    <t xml:space="preserve"> Hole No.</t>
  </si>
  <si>
    <t xml:space="preserve"> Technician</t>
  </si>
  <si>
    <t>Apparatus deformation</t>
  </si>
  <si>
    <t>Load increment</t>
  </si>
  <si>
    <r>
      <t>s</t>
    </r>
    <r>
      <rPr>
        <vertAlign val="subscript"/>
        <sz val="8"/>
        <rFont val="Univers (W1)"/>
        <family val="2"/>
      </rPr>
      <t>v</t>
    </r>
  </si>
  <si>
    <r>
      <t>C</t>
    </r>
    <r>
      <rPr>
        <vertAlign val="subscript"/>
        <sz val="8"/>
        <rFont val="Univers (W1)"/>
        <family val="2"/>
      </rPr>
      <t>V</t>
    </r>
    <r>
      <rPr>
        <sz val="8"/>
        <rFont val="Univers (W1)"/>
        <family val="2"/>
      </rPr>
      <t xml:space="preserve"> = </t>
    </r>
  </si>
  <si>
    <r>
      <t>Corrected zero height at t</t>
    </r>
    <r>
      <rPr>
        <vertAlign val="subscript"/>
        <sz val="8"/>
        <rFont val="Univers (W1)"/>
        <family val="2"/>
      </rPr>
      <t>0</t>
    </r>
  </si>
  <si>
    <r>
      <t>d</t>
    </r>
    <r>
      <rPr>
        <vertAlign val="subscript"/>
        <sz val="8"/>
        <rFont val="Univers (W1)"/>
        <family val="2"/>
      </rPr>
      <t>0</t>
    </r>
  </si>
  <si>
    <r>
      <t>Specimen height at t</t>
    </r>
    <r>
      <rPr>
        <vertAlign val="subscript"/>
        <sz val="8"/>
        <rFont val="Univers (W1)"/>
        <family val="2"/>
      </rPr>
      <t>90</t>
    </r>
  </si>
  <si>
    <t>2h = Average specimen height</t>
  </si>
  <si>
    <t>min</t>
  </si>
  <si>
    <t xml:space="preserve">    Sample No.</t>
  </si>
  <si>
    <t xml:space="preserve">    Loading Date </t>
  </si>
  <si>
    <t xml:space="preserve"> Loading Stage</t>
  </si>
  <si>
    <t xml:space="preserve"> Weight  of ring</t>
  </si>
  <si>
    <t xml:space="preserve"> Wt. of Soil Dry + Tare</t>
  </si>
  <si>
    <t>Reading Times</t>
  </si>
  <si>
    <t>Transducer Reading (mv)</t>
  </si>
  <si>
    <t>Delta Time (min)</t>
  </si>
  <si>
    <t>Square Root Time (min)</t>
  </si>
  <si>
    <t>Deflection (mm)</t>
  </si>
  <si>
    <t>Machine Number</t>
  </si>
  <si>
    <t>Transducer Number</t>
  </si>
  <si>
    <t>Channel Number</t>
  </si>
  <si>
    <t xml:space="preserve">Calibration </t>
  </si>
  <si>
    <t>mm/mv</t>
  </si>
  <si>
    <t>Specimen Height (mm)</t>
  </si>
  <si>
    <t xml:space="preserve">    Start Loading Time</t>
  </si>
  <si>
    <t xml:space="preserve"> Liquid Limit</t>
  </si>
  <si>
    <t xml:space="preserve"> Plastic Limit</t>
  </si>
  <si>
    <t xml:space="preserve"> Plastic Index</t>
  </si>
  <si>
    <t xml:space="preserve"> Sand</t>
  </si>
  <si>
    <t xml:space="preserve">% </t>
  </si>
  <si>
    <t xml:space="preserve"> Silt</t>
  </si>
  <si>
    <t xml:space="preserve"> Clay</t>
  </si>
  <si>
    <r>
      <t xml:space="preserve"> Compressive Index  C</t>
    </r>
    <r>
      <rPr>
        <vertAlign val="subscript"/>
        <sz val="10"/>
        <rFont val="Univers (W1)"/>
        <family val="2"/>
      </rPr>
      <t>C</t>
    </r>
  </si>
  <si>
    <r>
      <t xml:space="preserve"> Recompression Index  C</t>
    </r>
    <r>
      <rPr>
        <vertAlign val="subscript"/>
        <sz val="10"/>
        <rFont val="Univers (W1)"/>
        <family val="2"/>
      </rPr>
      <t>r</t>
    </r>
  </si>
  <si>
    <t xml:space="preserve"> Percent Swell</t>
  </si>
  <si>
    <r>
      <t xml:space="preserve"> Overburden Pressure P</t>
    </r>
    <r>
      <rPr>
        <vertAlign val="subscript"/>
        <sz val="10"/>
        <rFont val="Univers (W1)"/>
        <family val="2"/>
      </rPr>
      <t>V</t>
    </r>
  </si>
  <si>
    <t xml:space="preserve">    Depth ( ft )</t>
  </si>
  <si>
    <t>Depth</t>
  </si>
  <si>
    <t xml:space="preserve">Depth </t>
  </si>
  <si>
    <t>Project</t>
  </si>
  <si>
    <t>AMEC EARTH &amp; ENVIRONMENTAL</t>
  </si>
  <si>
    <t>Time</t>
  </si>
  <si>
    <t xml:space="preserve">Date </t>
  </si>
  <si>
    <r>
      <t>d</t>
    </r>
    <r>
      <rPr>
        <vertAlign val="subscript"/>
        <sz val="8"/>
        <rFont val="Univers (W1)"/>
        <family val="2"/>
      </rPr>
      <t>90</t>
    </r>
  </si>
  <si>
    <r>
      <t>h = (d</t>
    </r>
    <r>
      <rPr>
        <vertAlign val="subscript"/>
        <sz val="8"/>
        <rFont val="Univers (W1)"/>
        <family val="2"/>
      </rPr>
      <t>0</t>
    </r>
    <r>
      <rPr>
        <sz val="8"/>
        <rFont val="Univers (W1)"/>
        <family val="2"/>
      </rPr>
      <t>+d</t>
    </r>
    <r>
      <rPr>
        <vertAlign val="subscript"/>
        <sz val="8"/>
        <rFont val="Univers (W1)"/>
        <family val="2"/>
      </rPr>
      <t>90</t>
    </r>
    <r>
      <rPr>
        <sz val="8"/>
        <rFont val="Univers (W1)"/>
        <family val="2"/>
      </rPr>
      <t>) / 4</t>
    </r>
  </si>
  <si>
    <r>
      <t>Time at t</t>
    </r>
    <r>
      <rPr>
        <vertAlign val="subscript"/>
        <sz val="8"/>
        <rFont val="Univers (W1)"/>
        <family val="2"/>
      </rPr>
      <t>90</t>
    </r>
  </si>
  <si>
    <r>
      <t>t</t>
    </r>
    <r>
      <rPr>
        <vertAlign val="subscript"/>
        <sz val="8"/>
        <rFont val="Univers (W1)"/>
        <family val="2"/>
      </rPr>
      <t>90</t>
    </r>
  </si>
  <si>
    <t>Wet Density</t>
  </si>
  <si>
    <t>Dry Density</t>
  </si>
  <si>
    <r>
      <t>kg/m</t>
    </r>
    <r>
      <rPr>
        <vertAlign val="subscript"/>
        <sz val="9"/>
        <rFont val="Univers (W1)"/>
      </rPr>
      <t>3</t>
    </r>
  </si>
  <si>
    <r>
      <t>kg/m</t>
    </r>
    <r>
      <rPr>
        <vertAlign val="superscript"/>
        <sz val="9"/>
        <rFont val="Univers (W1)"/>
      </rPr>
      <t>3</t>
    </r>
  </si>
  <si>
    <t xml:space="preserve"> 0.52596(0.848h2) / t90</t>
  </si>
  <si>
    <t xml:space="preserve"> </t>
  </si>
  <si>
    <t>h</t>
  </si>
  <si>
    <t>Cv</t>
  </si>
  <si>
    <t>status</t>
  </si>
  <si>
    <t xml:space="preserve"> Soil Description </t>
  </si>
  <si>
    <r>
      <t>m</t>
    </r>
    <r>
      <rPr>
        <vertAlign val="superscript"/>
        <sz val="10"/>
        <rFont val="Univers (W1)"/>
        <family val="2"/>
      </rPr>
      <t>2</t>
    </r>
    <r>
      <rPr>
        <sz val="10"/>
        <rFont val="Univers (W1)"/>
        <family val="2"/>
      </rPr>
      <t xml:space="preserve"> / yr</t>
    </r>
  </si>
  <si>
    <r>
      <t>s</t>
    </r>
    <r>
      <rPr>
        <vertAlign val="subscript"/>
        <sz val="10"/>
        <rFont val="Univers (W1)"/>
        <family val="2"/>
      </rPr>
      <t>v</t>
    </r>
  </si>
  <si>
    <r>
      <t>d</t>
    </r>
    <r>
      <rPr>
        <vertAlign val="subscript"/>
        <sz val="10"/>
        <rFont val="Univers (W1)"/>
        <family val="2"/>
      </rPr>
      <t>0</t>
    </r>
  </si>
  <si>
    <r>
      <t>d</t>
    </r>
    <r>
      <rPr>
        <vertAlign val="subscript"/>
        <sz val="10"/>
        <rFont val="Univers (W1)"/>
        <family val="2"/>
      </rPr>
      <t>90</t>
    </r>
  </si>
  <si>
    <r>
      <t>t</t>
    </r>
    <r>
      <rPr>
        <vertAlign val="subscript"/>
        <sz val="10"/>
        <rFont val="Univers (W1)"/>
        <family val="2"/>
      </rPr>
      <t>90</t>
    </r>
  </si>
  <si>
    <t>machine no.</t>
  </si>
  <si>
    <t>diameter</t>
  </si>
  <si>
    <t>thickness</t>
  </si>
  <si>
    <t>transducer</t>
  </si>
  <si>
    <t>channel</t>
  </si>
  <si>
    <t>calibration</t>
  </si>
  <si>
    <t>Load on Pan (kg)</t>
  </si>
  <si>
    <t>Stress on Sample (kPa)</t>
  </si>
  <si>
    <t>Average LVDT Deflection (mv)</t>
  </si>
  <si>
    <t>Total Machine Deflection (mm)</t>
  </si>
  <si>
    <t xml:space="preserve"> Machine Deflection between Stages (mm)</t>
  </si>
  <si>
    <t>LVDT Reading (mv)</t>
  </si>
  <si>
    <t xml:space="preserve"> LVDT Deflection (mv)</t>
  </si>
  <si>
    <t>Reported by</t>
  </si>
  <si>
    <r>
      <t>d</t>
    </r>
    <r>
      <rPr>
        <vertAlign val="subscript"/>
        <sz val="10"/>
        <rFont val="Univers (W1)"/>
        <family val="2"/>
      </rPr>
      <t>100</t>
    </r>
  </si>
  <si>
    <t>Initial Height</t>
  </si>
  <si>
    <t>Secondary Consolidation</t>
  </si>
  <si>
    <t>Line</t>
  </si>
  <si>
    <t>Line (corrected)</t>
  </si>
  <si>
    <t>Primary Consolidation</t>
  </si>
  <si>
    <t>Y = MX + B</t>
  </si>
  <si>
    <t>M</t>
  </si>
  <si>
    <t>B</t>
  </si>
  <si>
    <t>x</t>
  </si>
  <si>
    <t>y</t>
  </si>
  <si>
    <t>Interval: 00:00:06, Normal</t>
  </si>
  <si>
    <t>Normal</t>
  </si>
  <si>
    <t>Interval: 00:00:15, Normal</t>
  </si>
  <si>
    <t>Interval: 00:00:30, Normal</t>
  </si>
  <si>
    <t>Interval: 00:01:00, Normal</t>
  </si>
  <si>
    <t>Interval: 00:02:00, Normal</t>
  </si>
  <si>
    <t>Interval: 00:30:00, Normal</t>
  </si>
  <si>
    <t>t90</t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</si>
  <si>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</si>
  <si>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90</t>
    </r>
  </si>
  <si>
    <r>
      <rPr>
        <sz val="10"/>
        <rFont val="Symbol"/>
        <family val="1"/>
        <charset val="2"/>
      </rPr>
      <t>D</t>
    </r>
    <r>
      <rPr>
        <sz val="10"/>
        <rFont val="Univers (W1)"/>
        <family val="2"/>
      </rPr>
      <t>d</t>
    </r>
    <r>
      <rPr>
        <vertAlign val="subscript"/>
        <sz val="10"/>
        <rFont val="Univers (W1)"/>
        <family val="2"/>
      </rPr>
      <t>100</t>
    </r>
  </si>
  <si>
    <t>CR/SH</t>
  </si>
  <si>
    <t>Ack: No Change,Normal</t>
  </si>
  <si>
    <t>VM00605E.B001</t>
  </si>
  <si>
    <t>TP-T-13-04</t>
  </si>
  <si>
    <t>GS5</t>
  </si>
  <si>
    <t>3.0-3.1 m</t>
  </si>
  <si>
    <t>M. Nansen TA5 2013</t>
  </si>
  <si>
    <t>Government of Yucon</t>
  </si>
  <si>
    <t>N/A</t>
  </si>
  <si>
    <t>SILTY CLAY (86% SPDD)</t>
  </si>
  <si>
    <t>Gs</t>
  </si>
  <si>
    <t>Actual height from dial</t>
  </si>
  <si>
    <t>Actual height corrected for hangup</t>
  </si>
  <si>
    <t>Mw start</t>
  </si>
  <si>
    <t>Applied Load</t>
  </si>
  <si>
    <t>M solids</t>
  </si>
  <si>
    <t>cm3</t>
  </si>
  <si>
    <t>Vol solids</t>
  </si>
  <si>
    <t>sample area</t>
  </si>
  <si>
    <t>cm2</t>
  </si>
  <si>
    <t>Height solids</t>
  </si>
  <si>
    <t>Deflection</t>
  </si>
  <si>
    <t>Data</t>
  </si>
  <si>
    <t>Total Consolidation</t>
  </si>
  <si>
    <t>Corrected for hangup</t>
  </si>
  <si>
    <t>Redo - Primary Consolidation</t>
  </si>
  <si>
    <t>Redo - Total Consolidation</t>
  </si>
  <si>
    <t>Load</t>
  </si>
  <si>
    <t>Apparatus Correction</t>
  </si>
  <si>
    <t>Apparatus corrected</t>
  </si>
  <si>
    <t>MC</t>
  </si>
  <si>
    <t>Sr</t>
  </si>
</sst>
</file>

<file path=xl/styles.xml><?xml version="1.0" encoding="utf-8"?>
<styleSheet xmlns="http://schemas.openxmlformats.org/spreadsheetml/2006/main">
  <numFmts count="13">
    <numFmt numFmtId="164" formatCode="#.00"/>
    <numFmt numFmtId="165" formatCode="#."/>
    <numFmt numFmtId="166" formatCode="m\o\n\th\ d\,\ yyyy"/>
    <numFmt numFmtId="167" formatCode="0.0"/>
    <numFmt numFmtId="168" formatCode="0.000"/>
    <numFmt numFmtId="169" formatCode="0.0000"/>
    <numFmt numFmtId="170" formatCode="0.00000"/>
    <numFmt numFmtId="171" formatCode="0.0E+00"/>
    <numFmt numFmtId="172" formatCode="0.00_)"/>
    <numFmt numFmtId="173" formatCode="0.000E+00"/>
    <numFmt numFmtId="174" formatCode="[$-409]d\-mmm\-yy;@"/>
    <numFmt numFmtId="175" formatCode="[$-409]d\-mmm\-yy\ h:mm;@"/>
    <numFmt numFmtId="176" formatCode="[$-F400]h:mm:ss\ AM/PM"/>
  </numFmts>
  <fonts count="30">
    <font>
      <sz val="10"/>
      <name val="Arial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3"/>
      <name val="Univers (W1)"/>
      <family val="2"/>
    </font>
    <font>
      <sz val="12"/>
      <name val="Univers (W1)"/>
      <family val="2"/>
    </font>
    <font>
      <b/>
      <sz val="10"/>
      <name val="Univers (W1)"/>
      <family val="2"/>
    </font>
    <font>
      <i/>
      <sz val="10"/>
      <name val="Univers (W1)"/>
      <family val="2"/>
    </font>
    <font>
      <b/>
      <sz val="12"/>
      <name val="Univers (W1)"/>
      <family val="2"/>
    </font>
    <font>
      <sz val="10"/>
      <name val="Univers (W1)"/>
      <family val="2"/>
    </font>
    <font>
      <vertAlign val="superscript"/>
      <sz val="10"/>
      <name val="Univers (W1)"/>
      <family val="2"/>
    </font>
    <font>
      <vertAlign val="subscript"/>
      <sz val="10"/>
      <name val="Univers (W1)"/>
      <family val="2"/>
    </font>
    <font>
      <u/>
      <sz val="10"/>
      <name val="Univers (W1)"/>
      <family val="2"/>
    </font>
    <font>
      <sz val="9"/>
      <name val="Univers (W1)"/>
      <family val="2"/>
    </font>
    <font>
      <b/>
      <sz val="10"/>
      <name val="Univers (W1)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Univers (W1)"/>
      <family val="2"/>
    </font>
    <font>
      <sz val="12"/>
      <name val="Symbol"/>
      <family val="1"/>
      <charset val="2"/>
    </font>
    <font>
      <vertAlign val="subscript"/>
      <sz val="8"/>
      <name val="Univers (W1)"/>
      <family val="2"/>
    </font>
    <font>
      <sz val="10"/>
      <color indexed="9"/>
      <name val="Arial"/>
      <family val="2"/>
    </font>
    <font>
      <sz val="10"/>
      <color indexed="81"/>
      <name val="Tahoma"/>
      <family val="2"/>
    </font>
    <font>
      <vertAlign val="subscript"/>
      <sz val="9"/>
      <name val="Univers (W1)"/>
    </font>
    <font>
      <vertAlign val="superscript"/>
      <sz val="9"/>
      <name val="Univers (W1)"/>
    </font>
    <font>
      <b/>
      <sz val="10"/>
      <name val="Symbol"/>
      <family val="1"/>
      <charset val="2"/>
    </font>
    <font>
      <sz val="8"/>
      <name val="Arial"/>
      <family val="2"/>
    </font>
    <font>
      <sz val="10"/>
      <name val="Courier New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6" fontId="1" fillId="0" borderId="0">
      <protection locked="0"/>
    </xf>
    <xf numFmtId="164" fontId="1" fillId="0" borderId="0">
      <protection locked="0"/>
    </xf>
    <xf numFmtId="165" fontId="2" fillId="0" borderId="0">
      <protection locked="0"/>
    </xf>
    <xf numFmtId="165" fontId="2" fillId="0" borderId="0">
      <protection locked="0"/>
    </xf>
    <xf numFmtId="0" fontId="25" fillId="0" borderId="0"/>
    <xf numFmtId="165" fontId="1" fillId="0" borderId="1">
      <protection locked="0"/>
    </xf>
    <xf numFmtId="9" fontId="29" fillId="0" borderId="0" applyFont="0" applyFill="0" applyBorder="0" applyAlignment="0" applyProtection="0"/>
  </cellStyleXfs>
  <cellXfs count="379">
    <xf numFmtId="0" fontId="0" fillId="0" borderId="0" xfId="0"/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5" fillId="0" borderId="5" xfId="0" applyFont="1" applyBorder="1"/>
    <xf numFmtId="0" fontId="4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5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7" fillId="0" borderId="1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5" fillId="0" borderId="11" xfId="0" applyFont="1" applyBorder="1"/>
    <xf numFmtId="0" fontId="4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Continuous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0" fillId="0" borderId="0" xfId="0" applyBorder="1"/>
    <xf numFmtId="0" fontId="8" fillId="0" borderId="12" xfId="0" applyFont="1" applyBorder="1"/>
    <xf numFmtId="0" fontId="8" fillId="0" borderId="15" xfId="0" applyFont="1" applyBorder="1"/>
    <xf numFmtId="0" fontId="8" fillId="0" borderId="16" xfId="0" applyFont="1" applyBorder="1"/>
    <xf numFmtId="0" fontId="7" fillId="0" borderId="17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7" fillId="0" borderId="20" xfId="0" applyFont="1" applyBorder="1" applyAlignment="1"/>
    <xf numFmtId="0" fontId="7" fillId="0" borderId="10" xfId="0" applyFont="1" applyBorder="1" applyAlignment="1"/>
    <xf numFmtId="0" fontId="5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0" xfId="0" applyFont="1"/>
    <xf numFmtId="2" fontId="0" fillId="0" borderId="0" xfId="0" applyNumberFormat="1" applyBorder="1"/>
    <xf numFmtId="168" fontId="8" fillId="0" borderId="2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5" fillId="0" borderId="23" xfId="0" applyFont="1" applyBorder="1"/>
    <xf numFmtId="0" fontId="8" fillId="0" borderId="24" xfId="0" applyFont="1" applyBorder="1"/>
    <xf numFmtId="0" fontId="8" fillId="0" borderId="8" xfId="0" applyFont="1" applyBorder="1" applyAlignment="1">
      <alignment horizontal="centerContinuous"/>
    </xf>
    <xf numFmtId="0" fontId="5" fillId="0" borderId="25" xfId="0" applyFont="1" applyBorder="1"/>
    <xf numFmtId="0" fontId="8" fillId="0" borderId="2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8" fillId="0" borderId="9" xfId="0" applyFont="1" applyBorder="1"/>
    <xf numFmtId="2" fontId="8" fillId="0" borderId="22" xfId="0" applyNumberFormat="1" applyFont="1" applyBorder="1"/>
    <xf numFmtId="0" fontId="8" fillId="0" borderId="16" xfId="0" applyFont="1" applyBorder="1" applyAlignment="1">
      <alignment horizontal="right"/>
    </xf>
    <xf numFmtId="169" fontId="8" fillId="0" borderId="16" xfId="0" applyNumberFormat="1" applyFont="1" applyBorder="1"/>
    <xf numFmtId="0" fontId="8" fillId="0" borderId="11" xfId="0" applyFont="1" applyBorder="1"/>
    <xf numFmtId="0" fontId="8" fillId="0" borderId="28" xfId="0" applyFont="1" applyBorder="1"/>
    <xf numFmtId="0" fontId="8" fillId="0" borderId="13" xfId="0" applyFont="1" applyBorder="1"/>
    <xf numFmtId="0" fontId="5" fillId="0" borderId="15" xfId="0" applyFont="1" applyBorder="1"/>
    <xf numFmtId="0" fontId="5" fillId="0" borderId="29" xfId="0" applyFont="1" applyBorder="1" applyAlignment="1">
      <alignment horizontal="center"/>
    </xf>
    <xf numFmtId="0" fontId="5" fillId="0" borderId="16" xfId="0" applyFont="1" applyBorder="1"/>
    <xf numFmtId="0" fontId="8" fillId="0" borderId="16" xfId="0" applyFont="1" applyBorder="1" applyAlignment="1">
      <alignment horizontal="center"/>
    </xf>
    <xf numFmtId="2" fontId="8" fillId="0" borderId="22" xfId="0" applyNumberFormat="1" applyFont="1" applyBorder="1" applyAlignment="1">
      <alignment horizontal="center"/>
    </xf>
    <xf numFmtId="0" fontId="8" fillId="0" borderId="5" xfId="0" applyFont="1" applyBorder="1"/>
    <xf numFmtId="0" fontId="8" fillId="0" borderId="29" xfId="0" applyFont="1" applyBorder="1"/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4" xfId="0" applyFont="1" applyBorder="1"/>
    <xf numFmtId="0" fontId="8" fillId="0" borderId="13" xfId="0" applyFont="1" applyBorder="1" applyAlignment="1">
      <alignment horizontal="center"/>
    </xf>
    <xf numFmtId="168" fontId="8" fillId="0" borderId="29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11" fontId="8" fillId="0" borderId="34" xfId="0" applyNumberFormat="1" applyFont="1" applyBorder="1" applyAlignment="1">
      <alignment horizontal="center"/>
    </xf>
    <xf numFmtId="11" fontId="8" fillId="0" borderId="0" xfId="0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167" fontId="8" fillId="0" borderId="22" xfId="0" applyNumberFormat="1" applyFont="1" applyBorder="1" applyAlignment="1">
      <alignment horizontal="center"/>
    </xf>
    <xf numFmtId="0" fontId="5" fillId="0" borderId="35" xfId="0" applyFont="1" applyBorder="1"/>
    <xf numFmtId="171" fontId="8" fillId="0" borderId="22" xfId="0" applyNumberFormat="1" applyFont="1" applyBorder="1" applyAlignment="1">
      <alignment horizontal="center"/>
    </xf>
    <xf numFmtId="171" fontId="8" fillId="0" borderId="34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14" fillId="0" borderId="33" xfId="0" applyFont="1" applyBorder="1" applyAlignment="1">
      <alignment horizontal="center"/>
    </xf>
    <xf numFmtId="172" fontId="8" fillId="0" borderId="22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6" xfId="0" applyFont="1" applyFill="1" applyBorder="1"/>
    <xf numFmtId="0" fontId="8" fillId="0" borderId="9" xfId="0" applyFont="1" applyFill="1" applyBorder="1"/>
    <xf numFmtId="0" fontId="0" fillId="0" borderId="0" xfId="0" applyFill="1"/>
    <xf numFmtId="167" fontId="0" fillId="0" borderId="0" xfId="0" applyNumberFormat="1" applyFill="1"/>
    <xf numFmtId="168" fontId="0" fillId="0" borderId="0" xfId="0" applyNumberFormat="1" applyFill="1"/>
    <xf numFmtId="0" fontId="0" fillId="0" borderId="0" xfId="0" applyFill="1" applyBorder="1"/>
    <xf numFmtId="0" fontId="0" fillId="0" borderId="37" xfId="0" applyBorder="1"/>
    <xf numFmtId="167" fontId="0" fillId="0" borderId="0" xfId="0" applyNumberFormat="1"/>
    <xf numFmtId="169" fontId="0" fillId="0" borderId="0" xfId="0" applyNumberFormat="1"/>
    <xf numFmtId="169" fontId="8" fillId="0" borderId="22" xfId="0" applyNumberFormat="1" applyFont="1" applyBorder="1" applyAlignment="1">
      <alignment horizontal="center"/>
    </xf>
    <xf numFmtId="15" fontId="0" fillId="0" borderId="0" xfId="0" applyNumberFormat="1"/>
    <xf numFmtId="167" fontId="8" fillId="0" borderId="22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5" fillId="0" borderId="2" xfId="0" applyFont="1" applyBorder="1" applyAlignment="1">
      <alignment horizontal="centerContinuous"/>
    </xf>
    <xf numFmtId="0" fontId="5" fillId="0" borderId="37" xfId="0" applyFont="1" applyBorder="1"/>
    <xf numFmtId="0" fontId="8" fillId="0" borderId="38" xfId="0" applyFont="1" applyBorder="1" applyAlignment="1">
      <alignment horizontal="left"/>
    </xf>
    <xf numFmtId="15" fontId="8" fillId="0" borderId="40" xfId="0" applyNumberFormat="1" applyFont="1" applyBorder="1" applyAlignment="1">
      <alignment horizontal="left"/>
    </xf>
    <xf numFmtId="168" fontId="8" fillId="0" borderId="37" xfId="0" applyNumberFormat="1" applyFont="1" applyBorder="1" applyAlignment="1">
      <alignment horizontal="center"/>
    </xf>
    <xf numFmtId="172" fontId="8" fillId="0" borderId="37" xfId="0" applyNumberFormat="1" applyFont="1" applyBorder="1" applyAlignment="1">
      <alignment horizontal="center"/>
    </xf>
    <xf numFmtId="2" fontId="8" fillId="0" borderId="37" xfId="0" applyNumberFormat="1" applyFont="1" applyBorder="1" applyAlignment="1">
      <alignment horizontal="center"/>
    </xf>
    <xf numFmtId="0" fontId="8" fillId="0" borderId="37" xfId="0" applyFont="1" applyBorder="1"/>
    <xf numFmtId="0" fontId="8" fillId="0" borderId="40" xfId="0" applyFont="1" applyBorder="1"/>
    <xf numFmtId="2" fontId="8" fillId="0" borderId="36" xfId="0" applyNumberFormat="1" applyFont="1" applyBorder="1" applyAlignment="1">
      <alignment horizontal="center"/>
    </xf>
    <xf numFmtId="0" fontId="8" fillId="0" borderId="38" xfId="0" applyFont="1" applyBorder="1"/>
    <xf numFmtId="1" fontId="8" fillId="0" borderId="37" xfId="0" applyNumberFormat="1" applyFont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0" fontId="8" fillId="0" borderId="4" xfId="0" applyFont="1" applyFill="1" applyBorder="1" applyAlignment="1">
      <alignment horizontal="centerContinuous"/>
    </xf>
    <xf numFmtId="0" fontId="5" fillId="0" borderId="23" xfId="0" applyFont="1" applyFill="1" applyBorder="1"/>
    <xf numFmtId="0" fontId="8" fillId="0" borderId="0" xfId="0" applyFont="1" applyFill="1" applyBorder="1"/>
    <xf numFmtId="0" fontId="6" fillId="0" borderId="7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8" fillId="0" borderId="8" xfId="0" applyFont="1" applyFill="1" applyBorder="1" applyAlignment="1">
      <alignment horizontal="centerContinuous"/>
    </xf>
    <xf numFmtId="0" fontId="5" fillId="0" borderId="25" xfId="0" applyFont="1" applyFill="1" applyBorder="1"/>
    <xf numFmtId="0" fontId="8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8" fillId="0" borderId="7" xfId="0" applyFont="1" applyFill="1" applyBorder="1"/>
    <xf numFmtId="0" fontId="8" fillId="0" borderId="8" xfId="0" applyFont="1" applyFill="1" applyBorder="1"/>
    <xf numFmtId="0" fontId="5" fillId="0" borderId="22" xfId="0" applyFont="1" applyFill="1" applyBorder="1"/>
    <xf numFmtId="0" fontId="8" fillId="0" borderId="26" xfId="0" applyFont="1" applyFill="1" applyBorder="1" applyAlignment="1">
      <alignment horizontal="left"/>
    </xf>
    <xf numFmtId="0" fontId="12" fillId="0" borderId="2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Continuous"/>
    </xf>
    <xf numFmtId="0" fontId="8" fillId="0" borderId="11" xfId="0" applyFont="1" applyFill="1" applyBorder="1" applyAlignment="1">
      <alignment horizontal="centerContinuous"/>
    </xf>
    <xf numFmtId="0" fontId="8" fillId="0" borderId="12" xfId="0" applyFont="1" applyFill="1" applyBorder="1" applyAlignment="1">
      <alignment horizontal="centerContinuous"/>
    </xf>
    <xf numFmtId="0" fontId="8" fillId="0" borderId="13" xfId="0" applyFont="1" applyFill="1" applyBorder="1" applyAlignment="1">
      <alignment horizontal="centerContinuous"/>
    </xf>
    <xf numFmtId="15" fontId="8" fillId="0" borderId="13" xfId="0" applyNumberFormat="1" applyFont="1" applyFill="1" applyBorder="1" applyAlignment="1">
      <alignment horizontal="left"/>
    </xf>
    <xf numFmtId="170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172" fontId="8" fillId="0" borderId="0" xfId="0" applyNumberFormat="1" applyFont="1" applyBorder="1" applyAlignment="1">
      <alignment horizontal="center"/>
    </xf>
    <xf numFmtId="21" fontId="0" fillId="0" borderId="0" xfId="0" applyNumberFormat="1"/>
    <xf numFmtId="1" fontId="8" fillId="0" borderId="39" xfId="0" applyNumberFormat="1" applyFont="1" applyBorder="1" applyAlignment="1">
      <alignment horizontal="center"/>
    </xf>
    <xf numFmtId="169" fontId="8" fillId="0" borderId="22" xfId="0" applyNumberFormat="1" applyFont="1" applyFill="1" applyBorder="1" applyAlignment="1">
      <alignment horizontal="center"/>
    </xf>
    <xf numFmtId="172" fontId="8" fillId="0" borderId="22" xfId="0" applyNumberFormat="1" applyFont="1" applyFill="1" applyBorder="1" applyAlignment="1">
      <alignment horizontal="center"/>
    </xf>
    <xf numFmtId="168" fontId="8" fillId="0" borderId="22" xfId="0" applyNumberFormat="1" applyFont="1" applyFill="1" applyBorder="1" applyAlignment="1">
      <alignment horizontal="center"/>
    </xf>
    <xf numFmtId="171" fontId="8" fillId="0" borderId="22" xfId="0" applyNumberFormat="1" applyFont="1" applyFill="1" applyBorder="1" applyAlignment="1">
      <alignment horizontal="center"/>
    </xf>
    <xf numFmtId="171" fontId="8" fillId="0" borderId="34" xfId="0" applyNumberFormat="1" applyFont="1" applyFill="1" applyBorder="1" applyAlignment="1">
      <alignment horizontal="center"/>
    </xf>
    <xf numFmtId="11" fontId="8" fillId="0" borderId="0" xfId="0" applyNumberFormat="1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8" fillId="0" borderId="42" xfId="0" applyFont="1" applyBorder="1" applyAlignment="1">
      <alignment horizontal="center"/>
    </xf>
    <xf numFmtId="169" fontId="8" fillId="0" borderId="28" xfId="0" applyNumberFormat="1" applyFont="1" applyBorder="1" applyAlignment="1">
      <alignment horizontal="center"/>
    </xf>
    <xf numFmtId="172" fontId="8" fillId="0" borderId="39" xfId="0" applyNumberFormat="1" applyFont="1" applyBorder="1" applyAlignment="1">
      <alignment horizontal="center"/>
    </xf>
    <xf numFmtId="168" fontId="8" fillId="0" borderId="39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39" xfId="0" applyFont="1" applyBorder="1"/>
    <xf numFmtId="0" fontId="16" fillId="3" borderId="43" xfId="0" applyFont="1" applyFill="1" applyBorder="1"/>
    <xf numFmtId="0" fontId="16" fillId="3" borderId="0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7" fillId="3" borderId="3" xfId="0" applyFont="1" applyFill="1" applyBorder="1"/>
    <xf numFmtId="0" fontId="8" fillId="3" borderId="4" xfId="0" applyFont="1" applyFill="1" applyBorder="1"/>
    <xf numFmtId="0" fontId="16" fillId="3" borderId="7" xfId="0" applyFont="1" applyFill="1" applyBorder="1"/>
    <xf numFmtId="0" fontId="8" fillId="3" borderId="8" xfId="0" applyFont="1" applyFill="1" applyBorder="1"/>
    <xf numFmtId="0" fontId="16" fillId="3" borderId="12" xfId="0" applyFont="1" applyFill="1" applyBorder="1"/>
    <xf numFmtId="0" fontId="8" fillId="3" borderId="13" xfId="0" applyFont="1" applyFill="1" applyBorder="1"/>
    <xf numFmtId="0" fontId="8" fillId="3" borderId="0" xfId="0" applyFont="1" applyFill="1" applyBorder="1"/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8" fillId="3" borderId="43" xfId="0" applyFont="1" applyFill="1" applyBorder="1"/>
    <xf numFmtId="0" fontId="8" fillId="3" borderId="16" xfId="0" applyFont="1" applyFill="1" applyBorder="1"/>
    <xf numFmtId="0" fontId="16" fillId="3" borderId="16" xfId="0" applyFont="1" applyFill="1" applyBorder="1" applyAlignment="1">
      <alignment horizontal="center"/>
    </xf>
    <xf numFmtId="2" fontId="8" fillId="0" borderId="29" xfId="0" applyNumberFormat="1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169" fontId="19" fillId="0" borderId="0" xfId="0" applyNumberFormat="1" applyFont="1"/>
    <xf numFmtId="0" fontId="19" fillId="0" borderId="0" xfId="0" applyFont="1"/>
    <xf numFmtId="0" fontId="19" fillId="0" borderId="0" xfId="0" applyFont="1" applyFill="1"/>
    <xf numFmtId="173" fontId="0" fillId="0" borderId="0" xfId="0" applyNumberFormat="1"/>
    <xf numFmtId="15" fontId="0" fillId="4" borderId="0" xfId="0" applyNumberFormat="1" applyFill="1"/>
    <xf numFmtId="21" fontId="0" fillId="4" borderId="0" xfId="0" applyNumberFormat="1" applyFill="1"/>
    <xf numFmtId="2" fontId="0" fillId="0" borderId="0" xfId="0" applyNumberFormat="1"/>
    <xf numFmtId="0" fontId="15" fillId="0" borderId="0" xfId="0" applyFont="1"/>
    <xf numFmtId="0" fontId="23" fillId="0" borderId="0" xfId="0" applyFont="1"/>
    <xf numFmtId="0" fontId="13" fillId="0" borderId="5" xfId="0" applyFont="1" applyBorder="1"/>
    <xf numFmtId="2" fontId="8" fillId="2" borderId="22" xfId="0" applyNumberFormat="1" applyFont="1" applyFill="1" applyBorder="1" applyAlignment="1">
      <alignment horizontal="center"/>
    </xf>
    <xf numFmtId="0" fontId="8" fillId="3" borderId="44" xfId="0" applyFont="1" applyFill="1" applyBorder="1"/>
    <xf numFmtId="0" fontId="8" fillId="3" borderId="41" xfId="0" applyFont="1" applyFill="1" applyBorder="1"/>
    <xf numFmtId="0" fontId="8" fillId="3" borderId="45" xfId="0" applyFont="1" applyFill="1" applyBorder="1"/>
    <xf numFmtId="0" fontId="8" fillId="3" borderId="33" xfId="0" applyFont="1" applyFill="1" applyBorder="1"/>
    <xf numFmtId="0" fontId="8" fillId="3" borderId="21" xfId="0" applyFont="1" applyFill="1" applyBorder="1"/>
    <xf numFmtId="0" fontId="8" fillId="3" borderId="10" xfId="0" applyFont="1" applyFill="1" applyBorder="1"/>
    <xf numFmtId="0" fontId="16" fillId="3" borderId="21" xfId="0" applyFont="1" applyFill="1" applyBorder="1" applyAlignment="1">
      <alignment horizontal="center"/>
    </xf>
    <xf numFmtId="169" fontId="16" fillId="5" borderId="45" xfId="0" applyNumberFormat="1" applyFont="1" applyFill="1" applyBorder="1" applyAlignment="1">
      <alignment horizontal="center"/>
    </xf>
    <xf numFmtId="169" fontId="16" fillId="3" borderId="45" xfId="0" applyNumberFormat="1" applyFont="1" applyFill="1" applyBorder="1"/>
    <xf numFmtId="0" fontId="16" fillId="3" borderId="45" xfId="0" applyFont="1" applyFill="1" applyBorder="1"/>
    <xf numFmtId="0" fontId="16" fillId="3" borderId="21" xfId="0" applyFont="1" applyFill="1" applyBorder="1"/>
    <xf numFmtId="2" fontId="16" fillId="0" borderId="44" xfId="0" applyNumberFormat="1" applyFont="1" applyBorder="1" applyAlignment="1">
      <alignment horizontal="right"/>
    </xf>
    <xf numFmtId="2" fontId="16" fillId="3" borderId="45" xfId="0" applyNumberFormat="1" applyFont="1" applyFill="1" applyBorder="1" applyAlignment="1">
      <alignment horizontal="right"/>
    </xf>
    <xf numFmtId="0" fontId="16" fillId="3" borderId="44" xfId="0" applyFont="1" applyFill="1" applyBorder="1"/>
    <xf numFmtId="0" fontId="8" fillId="3" borderId="46" xfId="0" applyFont="1" applyFill="1" applyBorder="1"/>
    <xf numFmtId="0" fontId="8" fillId="3" borderId="0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0" fontId="8" fillId="0" borderId="45" xfId="0" applyFont="1" applyBorder="1"/>
    <xf numFmtId="167" fontId="8" fillId="2" borderId="23" xfId="0" applyNumberFormat="1" applyFont="1" applyFill="1" applyBorder="1" applyAlignment="1">
      <alignment horizontal="center"/>
    </xf>
    <xf numFmtId="2" fontId="16" fillId="3" borderId="43" xfId="0" applyNumberFormat="1" applyFont="1" applyFill="1" applyBorder="1"/>
    <xf numFmtId="2" fontId="16" fillId="3" borderId="0" xfId="0" applyNumberFormat="1" applyFont="1" applyFill="1" applyBorder="1"/>
    <xf numFmtId="2" fontId="8" fillId="0" borderId="22" xfId="0" applyNumberFormat="1" applyFont="1" applyFill="1" applyBorder="1"/>
    <xf numFmtId="2" fontId="8" fillId="3" borderId="16" xfId="0" applyNumberFormat="1" applyFont="1" applyFill="1" applyBorder="1"/>
    <xf numFmtId="2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right"/>
    </xf>
    <xf numFmtId="1" fontId="8" fillId="2" borderId="22" xfId="0" applyNumberFormat="1" applyFont="1" applyFill="1" applyBorder="1" applyAlignment="1">
      <alignment horizontal="center"/>
    </xf>
    <xf numFmtId="168" fontId="8" fillId="2" borderId="39" xfId="0" applyNumberFormat="1" applyFont="1" applyFill="1" applyBorder="1" applyAlignment="1">
      <alignment horizontal="right"/>
    </xf>
    <xf numFmtId="169" fontId="8" fillId="2" borderId="22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 applyAlignment="1">
      <alignment horizontal="center"/>
    </xf>
    <xf numFmtId="169" fontId="16" fillId="3" borderId="44" xfId="0" applyNumberFormat="1" applyFont="1" applyFill="1" applyBorder="1"/>
    <xf numFmtId="2" fontId="16" fillId="3" borderId="44" xfId="0" applyNumberFormat="1" applyFont="1" applyFill="1" applyBorder="1" applyAlignment="1">
      <alignment horizontal="right"/>
    </xf>
    <xf numFmtId="169" fontId="16" fillId="3" borderId="45" xfId="0" applyNumberFormat="1" applyFont="1" applyFill="1" applyBorder="1" applyAlignment="1">
      <alignment horizontal="center"/>
    </xf>
    <xf numFmtId="167" fontId="16" fillId="5" borderId="45" xfId="0" applyNumberFormat="1" applyFont="1" applyFill="1" applyBorder="1" applyAlignment="1">
      <alignment horizontal="right"/>
    </xf>
    <xf numFmtId="2" fontId="8" fillId="2" borderId="47" xfId="0" applyNumberFormat="1" applyFont="1" applyFill="1" applyBorder="1" applyAlignment="1">
      <alignment horizontal="center"/>
    </xf>
    <xf numFmtId="2" fontId="8" fillId="2" borderId="48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2" fontId="8" fillId="2" borderId="46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right"/>
    </xf>
    <xf numFmtId="0" fontId="5" fillId="0" borderId="19" xfId="0" applyFont="1" applyBorder="1"/>
    <xf numFmtId="2" fontId="8" fillId="2" borderId="38" xfId="0" applyNumberFormat="1" applyFont="1" applyFill="1" applyBorder="1" applyAlignment="1">
      <alignment horizontal="left"/>
    </xf>
    <xf numFmtId="174" fontId="8" fillId="2" borderId="40" xfId="0" applyNumberFormat="1" applyFont="1" applyFill="1" applyBorder="1" applyAlignment="1">
      <alignment horizontal="left"/>
    </xf>
    <xf numFmtId="167" fontId="8" fillId="0" borderId="22" xfId="0" applyNumberFormat="1" applyFont="1" applyFill="1" applyBorder="1" applyAlignment="1">
      <alignment horizontal="right"/>
    </xf>
    <xf numFmtId="1" fontId="0" fillId="0" borderId="0" xfId="0" applyNumberFormat="1"/>
    <xf numFmtId="1" fontId="0" fillId="2" borderId="37" xfId="0" applyNumberFormat="1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25" fillId="0" borderId="37" xfId="5" applyBorder="1" applyAlignment="1">
      <alignment wrapText="1"/>
    </xf>
    <xf numFmtId="0" fontId="25" fillId="0" borderId="37" xfId="5" applyBorder="1" applyAlignment="1">
      <alignment horizontal="center" wrapText="1" shrinkToFit="1"/>
    </xf>
    <xf numFmtId="0" fontId="25" fillId="0" borderId="37" xfId="5" applyBorder="1" applyAlignment="1">
      <alignment horizontal="center" wrapText="1"/>
    </xf>
    <xf numFmtId="0" fontId="25" fillId="0" borderId="0" xfId="5"/>
    <xf numFmtId="2" fontId="25" fillId="0" borderId="37" xfId="5" applyNumberFormat="1" applyBorder="1" applyAlignment="1">
      <alignment horizontal="center"/>
    </xf>
    <xf numFmtId="2" fontId="25" fillId="6" borderId="37" xfId="5" applyNumberFormat="1" applyFill="1" applyBorder="1" applyAlignment="1">
      <alignment horizontal="center"/>
    </xf>
    <xf numFmtId="168" fontId="25" fillId="0" borderId="37" xfId="5" applyNumberFormat="1" applyBorder="1" applyAlignment="1">
      <alignment horizontal="center"/>
    </xf>
    <xf numFmtId="169" fontId="25" fillId="0" borderId="37" xfId="5" applyNumberFormat="1" applyBorder="1" applyAlignment="1">
      <alignment horizontal="center"/>
    </xf>
    <xf numFmtId="169" fontId="25" fillId="6" borderId="37" xfId="5" applyNumberFormat="1" applyFill="1" applyBorder="1" applyAlignment="1">
      <alignment horizontal="center"/>
    </xf>
    <xf numFmtId="168" fontId="25" fillId="2" borderId="37" xfId="5" applyNumberFormat="1" applyFill="1" applyBorder="1" applyAlignment="1"/>
    <xf numFmtId="0" fontId="25" fillId="0" borderId="37" xfId="5" applyBorder="1"/>
    <xf numFmtId="0" fontId="25" fillId="0" borderId="37" xfId="5" applyFill="1" applyBorder="1" applyAlignment="1">
      <alignment horizontal="center"/>
    </xf>
    <xf numFmtId="168" fontId="25" fillId="0" borderId="37" xfId="5" applyNumberFormat="1" applyBorder="1"/>
    <xf numFmtId="0" fontId="25" fillId="0" borderId="0" xfId="5" applyFont="1" applyAlignment="1">
      <alignment horizontal="right"/>
    </xf>
    <xf numFmtId="1" fontId="25" fillId="0" borderId="0" xfId="5" applyNumberFormat="1" applyFont="1"/>
    <xf numFmtId="167" fontId="25" fillId="0" borderId="0" xfId="5" applyNumberFormat="1"/>
    <xf numFmtId="168" fontId="25" fillId="0" borderId="0" xfId="5" applyNumberFormat="1" applyAlignment="1">
      <alignment horizontal="center"/>
    </xf>
    <xf numFmtId="168" fontId="25" fillId="0" borderId="0" xfId="5" applyNumberFormat="1"/>
    <xf numFmtId="2" fontId="25" fillId="0" borderId="37" xfId="5" applyNumberFormat="1" applyFill="1" applyBorder="1" applyAlignment="1">
      <alignment horizontal="center"/>
    </xf>
    <xf numFmtId="169" fontId="25" fillId="0" borderId="37" xfId="5" applyNumberFormat="1" applyFill="1" applyBorder="1" applyAlignment="1">
      <alignment horizontal="center"/>
    </xf>
    <xf numFmtId="168" fontId="25" fillId="0" borderId="37" xfId="5" applyNumberFormat="1" applyFill="1" applyBorder="1" applyAlignment="1"/>
    <xf numFmtId="2" fontId="8" fillId="0" borderId="26" xfId="0" applyNumberFormat="1" applyFont="1" applyFill="1" applyBorder="1" applyAlignment="1">
      <alignment horizontal="left"/>
    </xf>
    <xf numFmtId="167" fontId="8" fillId="0" borderId="22" xfId="0" applyNumberFormat="1" applyFont="1" applyBorder="1"/>
    <xf numFmtId="169" fontId="8" fillId="0" borderId="28" xfId="0" applyNumberFormat="1" applyFont="1" applyFill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/>
    </xf>
    <xf numFmtId="0" fontId="8" fillId="3" borderId="36" xfId="0" applyFont="1" applyFill="1" applyBorder="1"/>
    <xf numFmtId="2" fontId="16" fillId="3" borderId="46" xfId="0" applyNumberFormat="1" applyFont="1" applyFill="1" applyBorder="1" applyAlignment="1">
      <alignment horizontal="right"/>
    </xf>
    <xf numFmtId="2" fontId="16" fillId="3" borderId="36" xfId="0" applyNumberFormat="1" applyFont="1" applyFill="1" applyBorder="1" applyAlignment="1">
      <alignment horizontal="right"/>
    </xf>
    <xf numFmtId="0" fontId="8" fillId="3" borderId="22" xfId="0" applyFont="1" applyFill="1" applyBorder="1"/>
    <xf numFmtId="2" fontId="8" fillId="2" borderId="38" xfId="0" quotePrefix="1" applyNumberFormat="1" applyFont="1" applyFill="1" applyBorder="1" applyAlignment="1">
      <alignment horizontal="left"/>
    </xf>
    <xf numFmtId="167" fontId="0" fillId="2" borderId="37" xfId="0" applyNumberFormat="1" applyFill="1" applyBorder="1" applyAlignment="1">
      <alignment horizontal="center"/>
    </xf>
    <xf numFmtId="2" fontId="0" fillId="2" borderId="37" xfId="0" applyNumberFormat="1" applyFill="1" applyBorder="1" applyAlignment="1">
      <alignment horizontal="center"/>
    </xf>
    <xf numFmtId="167" fontId="0" fillId="0" borderId="37" xfId="0" applyNumberFormat="1" applyFill="1" applyBorder="1" applyAlignment="1">
      <alignment horizontal="center"/>
    </xf>
    <xf numFmtId="2" fontId="0" fillId="0" borderId="37" xfId="0" applyNumberFormat="1" applyFill="1" applyBorder="1" applyAlignment="1">
      <alignment horizontal="center"/>
    </xf>
    <xf numFmtId="0" fontId="26" fillId="0" borderId="0" xfId="0" applyFont="1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68" fontId="0" fillId="2" borderId="37" xfId="0" applyNumberFormat="1" applyFill="1" applyBorder="1" applyAlignment="1">
      <alignment horizontal="center"/>
    </xf>
    <xf numFmtId="168" fontId="0" fillId="0" borderId="37" xfId="0" applyNumberForma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0" fontId="0" fillId="0" borderId="41" xfId="0" applyBorder="1" applyAlignment="1">
      <alignment horizontal="center" vertical="center"/>
    </xf>
    <xf numFmtId="168" fontId="16" fillId="7" borderId="45" xfId="0" applyNumberFormat="1" applyFont="1" applyFill="1" applyBorder="1" applyAlignment="1">
      <alignment horizontal="right"/>
    </xf>
    <xf numFmtId="168" fontId="16" fillId="7" borderId="36" xfId="0" applyNumberFormat="1" applyFont="1" applyFill="1" applyBorder="1" applyAlignment="1">
      <alignment horizontal="right"/>
    </xf>
    <xf numFmtId="174" fontId="0" fillId="8" borderId="0" xfId="0" applyNumberFormat="1" applyFill="1"/>
    <xf numFmtId="0" fontId="26" fillId="0" borderId="0" xfId="0" applyFont="1"/>
    <xf numFmtId="0" fontId="0" fillId="0" borderId="41" xfId="0" applyBorder="1" applyAlignment="1">
      <alignment horizontal="center" vertical="center"/>
    </xf>
    <xf numFmtId="0" fontId="5" fillId="0" borderId="11" xfId="0" applyFont="1" applyBorder="1" applyAlignment="1">
      <alignment shrinkToFit="1"/>
    </xf>
    <xf numFmtId="0" fontId="5" fillId="0" borderId="27" xfId="0" applyFont="1" applyBorder="1" applyAlignment="1">
      <alignment shrinkToFit="1"/>
    </xf>
    <xf numFmtId="0" fontId="5" fillId="0" borderId="27" xfId="0" applyFont="1" applyFill="1" applyBorder="1" applyAlignment="1">
      <alignment shrinkToFit="1"/>
    </xf>
    <xf numFmtId="0" fontId="5" fillId="0" borderId="28" xfId="0" applyFont="1" applyFill="1" applyBorder="1" applyAlignment="1">
      <alignment shrinkToFit="1"/>
    </xf>
    <xf numFmtId="0" fontId="5" fillId="0" borderId="39" xfId="0" applyFont="1" applyBorder="1" applyAlignment="1">
      <alignment shrinkToFit="1"/>
    </xf>
    <xf numFmtId="1" fontId="8" fillId="0" borderId="22" xfId="0" applyNumberFormat="1" applyFont="1" applyBorder="1" applyAlignment="1">
      <alignment horizontal="center"/>
    </xf>
    <xf numFmtId="168" fontId="13" fillId="0" borderId="29" xfId="0" applyNumberFormat="1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2" fontId="13" fillId="0" borderId="29" xfId="0" applyNumberFormat="1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2" fontId="8" fillId="0" borderId="37" xfId="0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47" xfId="0" applyFont="1" applyBorder="1" applyAlignment="1"/>
    <xf numFmtId="0" fontId="8" fillId="0" borderId="37" xfId="0" applyFont="1" applyBorder="1" applyAlignment="1"/>
    <xf numFmtId="49" fontId="8" fillId="0" borderId="37" xfId="0" applyNumberFormat="1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8" fillId="0" borderId="48" xfId="0" applyFont="1" applyBorder="1" applyAlignment="1"/>
    <xf numFmtId="0" fontId="8" fillId="0" borderId="39" xfId="0" applyFont="1" applyBorder="1" applyAlignment="1"/>
    <xf numFmtId="2" fontId="8" fillId="2" borderId="2" xfId="0" applyNumberFormat="1" applyFont="1" applyFill="1" applyBorder="1" applyAlignment="1">
      <alignment horizontal="center" vertical="center" shrinkToFit="1"/>
    </xf>
    <xf numFmtId="2" fontId="8" fillId="2" borderId="3" xfId="0" applyNumberFormat="1" applyFont="1" applyFill="1" applyBorder="1" applyAlignment="1">
      <alignment horizontal="center" vertical="center" shrinkToFit="1"/>
    </xf>
    <xf numFmtId="2" fontId="8" fillId="2" borderId="4" xfId="0" applyNumberFormat="1" applyFont="1" applyFill="1" applyBorder="1" applyAlignment="1">
      <alignment horizontal="center" vertical="center" shrinkToFit="1"/>
    </xf>
    <xf numFmtId="2" fontId="8" fillId="2" borderId="11" xfId="0" applyNumberFormat="1" applyFont="1" applyFill="1" applyBorder="1" applyAlignment="1">
      <alignment horizontal="center" vertical="center" shrinkToFit="1"/>
    </xf>
    <xf numFmtId="2" fontId="8" fillId="2" borderId="12" xfId="0" applyNumberFormat="1" applyFont="1" applyFill="1" applyBorder="1" applyAlignment="1">
      <alignment horizontal="center" vertical="center" shrinkToFit="1"/>
    </xf>
    <xf numFmtId="2" fontId="8" fillId="2" borderId="13" xfId="0" applyNumberFormat="1" applyFont="1" applyFill="1" applyBorder="1" applyAlignment="1">
      <alignment horizontal="center" vertical="center" shrinkToFit="1"/>
    </xf>
    <xf numFmtId="2" fontId="8" fillId="2" borderId="2" xfId="0" applyNumberFormat="1" applyFont="1" applyFill="1" applyBorder="1" applyAlignment="1">
      <alignment horizontal="left"/>
    </xf>
    <xf numFmtId="2" fontId="8" fillId="2" borderId="3" xfId="0" applyNumberFormat="1" applyFont="1" applyFill="1" applyBorder="1" applyAlignment="1">
      <alignment horizontal="left"/>
    </xf>
    <xf numFmtId="2" fontId="8" fillId="2" borderId="4" xfId="0" applyNumberFormat="1" applyFont="1" applyFill="1" applyBorder="1" applyAlignment="1">
      <alignment horizontal="left"/>
    </xf>
    <xf numFmtId="2" fontId="8" fillId="2" borderId="35" xfId="0" applyNumberFormat="1" applyFont="1" applyFill="1" applyBorder="1" applyAlignment="1">
      <alignment horizontal="left"/>
    </xf>
    <xf numFmtId="2" fontId="8" fillId="2" borderId="17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0" xfId="0" applyAlignment="1"/>
    <xf numFmtId="0" fontId="0" fillId="0" borderId="8" xfId="0" applyBorder="1" applyAlignment="1"/>
    <xf numFmtId="2" fontId="8" fillId="2" borderId="50" xfId="0" applyNumberFormat="1" applyFont="1" applyFill="1" applyBorder="1" applyAlignment="1">
      <alignment horizontal="left"/>
    </xf>
    <xf numFmtId="2" fontId="8" fillId="2" borderId="51" xfId="0" applyNumberFormat="1" applyFont="1" applyFill="1" applyBorder="1" applyAlignment="1">
      <alignment horizontal="left"/>
    </xf>
    <xf numFmtId="2" fontId="8" fillId="2" borderId="52" xfId="0" applyNumberFormat="1" applyFont="1" applyFill="1" applyBorder="1" applyAlignment="1">
      <alignment horizontal="left"/>
    </xf>
    <xf numFmtId="2" fontId="8" fillId="2" borderId="20" xfId="0" applyNumberFormat="1" applyFont="1" applyFill="1" applyBorder="1" applyAlignment="1">
      <alignment horizontal="left"/>
    </xf>
    <xf numFmtId="0" fontId="8" fillId="0" borderId="18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2" fontId="8" fillId="0" borderId="19" xfId="0" applyNumberFormat="1" applyFont="1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0" fillId="0" borderId="51" xfId="0" applyFill="1" applyBorder="1" applyAlignment="1">
      <alignment horizontal="left" vertical="center"/>
    </xf>
    <xf numFmtId="0" fontId="8" fillId="0" borderId="53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  <xf numFmtId="0" fontId="0" fillId="0" borderId="24" xfId="0" applyFill="1" applyBorder="1" applyAlignment="1"/>
    <xf numFmtId="0" fontId="8" fillId="0" borderId="19" xfId="0" applyFont="1" applyFill="1" applyBorder="1" applyAlignment="1">
      <alignment horizontal="left" vertical="center"/>
    </xf>
    <xf numFmtId="2" fontId="8" fillId="0" borderId="53" xfId="0" applyNumberFormat="1" applyFon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167" fontId="0" fillId="2" borderId="46" xfId="0" applyNumberFormat="1" applyFill="1" applyBorder="1" applyAlignment="1">
      <alignment horizontal="center" vertical="center"/>
    </xf>
    <xf numFmtId="167" fontId="0" fillId="2" borderId="22" xfId="0" applyNumberFormat="1" applyFill="1" applyBorder="1" applyAlignment="1">
      <alignment horizontal="center" vertical="center"/>
    </xf>
    <xf numFmtId="168" fontId="8" fillId="3" borderId="46" xfId="0" applyNumberFormat="1" applyFont="1" applyFill="1" applyBorder="1" applyAlignment="1">
      <alignment horizontal="center" vertical="center"/>
    </xf>
    <xf numFmtId="168" fontId="8" fillId="3" borderId="22" xfId="0" applyNumberFormat="1" applyFont="1" applyFill="1" applyBorder="1" applyAlignment="1">
      <alignment horizontal="center" vertical="center"/>
    </xf>
    <xf numFmtId="168" fontId="0" fillId="2" borderId="46" xfId="0" applyNumberFormat="1" applyFill="1" applyBorder="1" applyAlignment="1">
      <alignment horizontal="center" vertical="center"/>
    </xf>
    <xf numFmtId="168" fontId="0" fillId="2" borderId="22" xfId="0" applyNumberForma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7" xfId="0" applyBorder="1" applyAlignment="1"/>
    <xf numFmtId="0" fontId="8" fillId="0" borderId="53" xfId="0" applyFont="1" applyBorder="1" applyAlignment="1"/>
    <xf numFmtId="0" fontId="0" fillId="0" borderId="15" xfId="0" applyBorder="1" applyAlignment="1"/>
    <xf numFmtId="0" fontId="0" fillId="0" borderId="24" xfId="0" applyBorder="1" applyAlignment="1"/>
    <xf numFmtId="175" fontId="0" fillId="0" borderId="18" xfId="0" applyNumberFormat="1" applyBorder="1" applyAlignment="1">
      <alignment horizontal="center"/>
    </xf>
    <xf numFmtId="175" fontId="0" fillId="0" borderId="54" xfId="0" applyNumberFormat="1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67" fontId="0" fillId="0" borderId="18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19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8" fillId="0" borderId="19" xfId="0" applyNumberFormat="1" applyFont="1" applyBorder="1" applyAlignment="1">
      <alignment horizontal="left" vertical="center"/>
    </xf>
    <xf numFmtId="14" fontId="0" fillId="0" borderId="19" xfId="0" applyNumberFormat="1" applyBorder="1" applyAlignment="1">
      <alignment horizontal="center"/>
    </xf>
    <xf numFmtId="0" fontId="0" fillId="0" borderId="51" xfId="0" applyBorder="1" applyAlignment="1">
      <alignment horizontal="center"/>
    </xf>
    <xf numFmtId="0" fontId="8" fillId="0" borderId="19" xfId="0" quotePrefix="1" applyFont="1" applyBorder="1" applyAlignment="1">
      <alignment horizontal="center"/>
    </xf>
    <xf numFmtId="14" fontId="0" fillId="0" borderId="0" xfId="0" applyNumberFormat="1"/>
    <xf numFmtId="176" fontId="0" fillId="0" borderId="0" xfId="0" applyNumberFormat="1"/>
    <xf numFmtId="14" fontId="0" fillId="0" borderId="37" xfId="0" applyNumberFormat="1" applyBorder="1"/>
    <xf numFmtId="2" fontId="0" fillId="0" borderId="37" xfId="0" applyNumberFormat="1" applyBorder="1"/>
    <xf numFmtId="176" fontId="0" fillId="0" borderId="37" xfId="0" applyNumberFormat="1" applyBorder="1"/>
    <xf numFmtId="0" fontId="0" fillId="0" borderId="37" xfId="0" applyBorder="1" applyAlignment="1">
      <alignment wrapText="1"/>
    </xf>
    <xf numFmtId="0" fontId="0" fillId="0" borderId="36" xfId="0" applyFill="1" applyBorder="1" applyAlignment="1">
      <alignment wrapText="1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9" fontId="0" fillId="0" borderId="0" xfId="7" applyFont="1"/>
    <xf numFmtId="0" fontId="0" fillId="9" borderId="0" xfId="0" applyFill="1"/>
    <xf numFmtId="14" fontId="0" fillId="9" borderId="0" xfId="0" applyNumberFormat="1" applyFill="1"/>
    <xf numFmtId="176" fontId="0" fillId="9" borderId="0" xfId="0" applyNumberFormat="1" applyFill="1"/>
    <xf numFmtId="14" fontId="0" fillId="0" borderId="0" xfId="0" applyNumberFormat="1" applyFill="1"/>
    <xf numFmtId="176" fontId="0" fillId="0" borderId="0" xfId="0" applyNumberFormat="1" applyFill="1"/>
  </cellXfs>
  <cellStyles count="8">
    <cellStyle name="Date" xfId="1"/>
    <cellStyle name="Fixed" xfId="2"/>
    <cellStyle name="Heading1" xfId="3"/>
    <cellStyle name="Heading2" xfId="4"/>
    <cellStyle name="Normal" xfId="0" builtinId="0"/>
    <cellStyle name="Normal_BH09-82 @ 2.3-2.6 m(compliance)" xfId="5"/>
    <cellStyle name="Percent" xfId="7" builtinId="5"/>
    <cellStyle name="Total" xfId="6" builtinId="25" customBuiltin="1"/>
  </cellStyles>
  <dxfs count="42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2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theme="0"/>
        </patternFill>
      </fill>
    </dxf>
    <dxf>
      <font>
        <color rgb="FFFFFF00"/>
      </font>
      <fill>
        <patternFill>
          <bgColor rgb="FFFFFF0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 Plot
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Report!#REF!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</c:ser>
        <c:axId val="57341440"/>
        <c:axId val="57457664"/>
      </c:scatterChart>
      <c:valAx>
        <c:axId val="57341440"/>
        <c:scaling>
          <c:logBase val="10"/>
          <c:orientation val="minMax"/>
          <c:max val="10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57457664"/>
        <c:crossesAt val="0.2"/>
        <c:crossBetween val="midCat"/>
      </c:valAx>
      <c:valAx>
        <c:axId val="57457664"/>
        <c:scaling>
          <c:orientation val="minMax"/>
          <c:max val="0.70000000000000051"/>
          <c:min val="0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57341440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 vs. Log Pressure</a:t>
            </a:r>
          </a:p>
        </c:rich>
      </c:tx>
      <c:layout>
        <c:manualLayout>
          <c:xMode val="edge"/>
          <c:yMode val="edge"/>
          <c:x val="0.41526520051746441"/>
          <c:y val="2.1484385244553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006468305304024"/>
          <c:y val="9.0820355806520509E-2"/>
          <c:w val="0.78525226390685587"/>
          <c:h val="0.81933632819000579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Report!$A$41:$A$67</c:f>
              <c:numCache>
                <c:formatCode>0.00</c:formatCode>
                <c:ptCount val="27"/>
                <c:pt idx="0" formatCode="0.0">
                  <c:v>0.1</c:v>
                </c:pt>
                <c:pt idx="1">
                  <c:v>19.57</c:v>
                </c:pt>
                <c:pt idx="2">
                  <c:v>31.74</c:v>
                </c:pt>
                <c:pt idx="3">
                  <c:v>62.27</c:v>
                </c:pt>
                <c:pt idx="4">
                  <c:v>125.02</c:v>
                </c:pt>
                <c:pt idx="5">
                  <c:v>258.33</c:v>
                </c:pt>
                <c:pt idx="6">
                  <c:v>501.87</c:v>
                </c:pt>
                <c:pt idx="7">
                  <c:v>1032.3800000000001</c:v>
                </c:pt>
              </c:numCache>
            </c:numRef>
          </c:xVal>
          <c:yVal>
            <c:numRef>
              <c:f>Report!$F$41:$F$67</c:f>
              <c:numCache>
                <c:formatCode>0.000</c:formatCode>
                <c:ptCount val="27"/>
                <c:pt idx="0">
                  <c:v>0.981704035591623</c:v>
                </c:pt>
                <c:pt idx="1">
                  <c:v>0.981704035591623</c:v>
                </c:pt>
                <c:pt idx="2">
                  <c:v>0.97685530004280297</c:v>
                </c:pt>
                <c:pt idx="3">
                  <c:v>0.96180492722323208</c:v>
                </c:pt>
                <c:pt idx="4">
                  <c:v>0.93563784788827009</c:v>
                </c:pt>
                <c:pt idx="5">
                  <c:v>0.89102742263110202</c:v>
                </c:pt>
                <c:pt idx="6">
                  <c:v>0.83667550801991819</c:v>
                </c:pt>
                <c:pt idx="7">
                  <c:v>0.76010792850728937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</c:ser>
        <c:axId val="57461760"/>
        <c:axId val="57471744"/>
      </c:scatterChart>
      <c:valAx>
        <c:axId val="57461760"/>
        <c:scaling>
          <c:logBase val="10"/>
          <c:orientation val="minMax"/>
          <c:max val="100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Log. Pressure ( kPa )</a:t>
                </a:r>
              </a:p>
            </c:rich>
          </c:tx>
          <c:layout>
            <c:manualLayout>
              <c:xMode val="edge"/>
              <c:yMode val="edge"/>
              <c:x val="0.45536869340232888"/>
              <c:y val="0.94043013593203295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57471744"/>
        <c:crossesAt val="-10"/>
        <c:crossBetween val="midCat"/>
      </c:valAx>
      <c:valAx>
        <c:axId val="57471744"/>
        <c:scaling>
          <c:orientation val="minMax"/>
          <c:max val="1.07"/>
          <c:min val="0.6700000000000009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7.2445019404915906E-2"/>
              <c:y val="0.4521486531012788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57461760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0.23" l="0.18000000000000013" r="0.17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Vertical Strain  vs. Vertical Effective Stress</a:t>
            </a:r>
          </a:p>
        </c:rich>
      </c:tx>
      <c:layout>
        <c:manualLayout>
          <c:xMode val="edge"/>
          <c:yMode val="edge"/>
          <c:x val="0.3475456581396083"/>
          <c:y val="2.734376303852227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728700753871873"/>
          <c:y val="8.7890666909535814E-2"/>
          <c:w val="0.7894066807557637"/>
          <c:h val="0.82519570598397562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Report!$A$41:$A$67</c:f>
              <c:numCache>
                <c:formatCode>0.00</c:formatCode>
                <c:ptCount val="27"/>
                <c:pt idx="0" formatCode="0.0">
                  <c:v>0.1</c:v>
                </c:pt>
                <c:pt idx="1">
                  <c:v>19.57</c:v>
                </c:pt>
                <c:pt idx="2">
                  <c:v>31.74</c:v>
                </c:pt>
                <c:pt idx="3">
                  <c:v>62.27</c:v>
                </c:pt>
                <c:pt idx="4">
                  <c:v>125.02</c:v>
                </c:pt>
                <c:pt idx="5">
                  <c:v>258.33</c:v>
                </c:pt>
                <c:pt idx="6">
                  <c:v>501.87</c:v>
                </c:pt>
                <c:pt idx="7">
                  <c:v>1032.3800000000001</c:v>
                </c:pt>
              </c:numCache>
            </c:numRef>
          </c:xVal>
          <c:yVal>
            <c:numRef>
              <c:f>Report!$E$41:$E$67</c:f>
              <c:numCache>
                <c:formatCode>0.00_)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0.24467506054063884</c:v>
                </c:pt>
                <c:pt idx="3">
                  <c:v>1.0041412850254499</c:v>
                </c:pt>
                <c:pt idx="4">
                  <c:v>2.3245745517998175</c:v>
                </c:pt>
                <c:pt idx="5">
                  <c:v>4.5756889692890086</c:v>
                </c:pt>
                <c:pt idx="6">
                  <c:v>7.3183747404746855</c:v>
                </c:pt>
                <c:pt idx="7">
                  <c:v>11.182098996845298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</c:ser>
        <c:axId val="99281536"/>
        <c:axId val="58344960"/>
      </c:scatterChart>
      <c:valAx>
        <c:axId val="9928153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Effective Stress ( kPa )</a:t>
                </a:r>
              </a:p>
            </c:rich>
          </c:tx>
          <c:layout>
            <c:manualLayout>
              <c:xMode val="edge"/>
              <c:yMode val="edge"/>
              <c:x val="0.43023310096836259"/>
              <c:y val="0.94335982482901803"/>
            </c:manualLayout>
          </c:layout>
          <c:spPr>
            <a:noFill/>
            <a:ln w="25400">
              <a:noFill/>
            </a:ln>
          </c:spPr>
        </c:title>
        <c:numFmt formatCode="0.0" sourceLinked="1"/>
        <c:maj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58344960"/>
        <c:crossesAt val="50"/>
        <c:crossBetween val="midCat"/>
      </c:valAx>
      <c:valAx>
        <c:axId val="58344960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Vertical Strain (%)</a:t>
                </a:r>
              </a:p>
            </c:rich>
          </c:tx>
          <c:layout>
            <c:manualLayout>
              <c:xMode val="edge"/>
              <c:yMode val="edge"/>
              <c:x val="6.4599564709964374E-3"/>
              <c:y val="0.43652364565069501"/>
            </c:manualLayout>
          </c:layout>
          <c:spPr>
            <a:noFill/>
            <a:ln w="25400">
              <a:noFill/>
            </a:ln>
          </c:spPr>
        </c:title>
        <c:numFmt formatCode="0.00_)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99281536"/>
        <c:crossesAt val="0.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r>
              <a:rPr lang="en-CA"/>
              <a:t>Void ratio  vs. Log Pressure</a:t>
            </a:r>
          </a:p>
        </c:rich>
      </c:tx>
      <c:layout/>
      <c:spPr>
        <a:noFill/>
        <a:ln w="25400">
          <a:noFill/>
        </a:ln>
      </c:spPr>
    </c:title>
    <c:plotArea>
      <c:layout/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Report!$H$42:$H$53</c:f>
              <c:numCache>
                <c:formatCode>0.00</c:formatCode>
                <c:ptCount val="12"/>
                <c:pt idx="0">
                  <c:v>0</c:v>
                </c:pt>
                <c:pt idx="1">
                  <c:v>9.7696610850756862</c:v>
                </c:pt>
                <c:pt idx="2">
                  <c:v>11.906681545034662</c:v>
                </c:pt>
                <c:pt idx="3">
                  <c:v>16.741255853057471</c:v>
                </c:pt>
                <c:pt idx="4">
                  <c:v>15.973905876957183</c:v>
                </c:pt>
                <c:pt idx="5">
                  <c:v>15.268135245792633</c:v>
                </c:pt>
                <c:pt idx="6">
                  <c:v>14.077588258554783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xVal>
          <c:yVal>
            <c:numRef>
              <c:f>Report!$F$42:$F$53</c:f>
              <c:numCache>
                <c:formatCode>0.000</c:formatCode>
                <c:ptCount val="12"/>
                <c:pt idx="0">
                  <c:v>0.981704035591623</c:v>
                </c:pt>
                <c:pt idx="1">
                  <c:v>0.97685530004280297</c:v>
                </c:pt>
                <c:pt idx="2">
                  <c:v>0.96180492722323208</c:v>
                </c:pt>
                <c:pt idx="3">
                  <c:v>0.93563784788827009</c:v>
                </c:pt>
                <c:pt idx="4">
                  <c:v>0.89102742263110202</c:v>
                </c:pt>
                <c:pt idx="5">
                  <c:v>0.83667550801991819</c:v>
                </c:pt>
                <c:pt idx="6">
                  <c:v>0.76010792850728937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</c:ser>
        <c:axId val="58381056"/>
        <c:axId val="58383360"/>
      </c:scatterChart>
      <c:valAx>
        <c:axId val="58381056"/>
        <c:scaling>
          <c:logBase val="10"/>
          <c:orientation val="minMax"/>
          <c:max val="10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3000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Coefficient of Consolidation ( m2/y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58383360"/>
        <c:crossesAt val="0.5"/>
        <c:crossBetween val="midCat"/>
      </c:valAx>
      <c:valAx>
        <c:axId val="58383360"/>
        <c:scaling>
          <c:orientation val="minMax"/>
          <c:max val="4.8"/>
          <c:min val="4.2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Univers (W1)"/>
                    <a:ea typeface="Univers (W1)"/>
                    <a:cs typeface="Univers (W1)"/>
                  </a:defRPr>
                </a:pPr>
                <a:r>
                  <a:rPr lang="en-CA"/>
                  <a:t>Void Ratio ( e )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0.00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58381056"/>
        <c:crossesAt val="1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Univers (W1)"/>
          <a:ea typeface="Univers (W1)"/>
          <a:cs typeface="Univers (W1)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Void Ratio vs. Coefficient of Consolidation
</a:t>
            </a:r>
          </a:p>
        </c:rich>
      </c:tx>
      <c:layout>
        <c:manualLayout>
          <c:xMode val="edge"/>
          <c:yMode val="edge"/>
          <c:x val="0.34285714285714286"/>
          <c:y val="2.150539687327875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675324675324689"/>
          <c:y val="9.0909177691587337E-2"/>
          <c:w val="0.78441558441558445"/>
          <c:h val="0.82307018942275789"/>
        </c:manualLayout>
      </c:layout>
      <c:scatterChart>
        <c:scatterStyle val="lineMarker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Report!$H$42:$H$63</c:f>
              <c:numCache>
                <c:formatCode>0.00</c:formatCode>
                <c:ptCount val="22"/>
                <c:pt idx="0">
                  <c:v>0</c:v>
                </c:pt>
                <c:pt idx="1">
                  <c:v>9.7696610850756862</c:v>
                </c:pt>
                <c:pt idx="2">
                  <c:v>11.906681545034662</c:v>
                </c:pt>
                <c:pt idx="3">
                  <c:v>16.741255853057471</c:v>
                </c:pt>
                <c:pt idx="4">
                  <c:v>15.973905876957183</c:v>
                </c:pt>
                <c:pt idx="5">
                  <c:v>15.268135245792633</c:v>
                </c:pt>
                <c:pt idx="6">
                  <c:v>14.077588258554783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xVal>
          <c:yVal>
            <c:numRef>
              <c:f>Report!$F$42:$F$63</c:f>
              <c:numCache>
                <c:formatCode>0.000</c:formatCode>
                <c:ptCount val="22"/>
                <c:pt idx="0">
                  <c:v>0.981704035591623</c:v>
                </c:pt>
                <c:pt idx="1">
                  <c:v>0.97685530004280297</c:v>
                </c:pt>
                <c:pt idx="2">
                  <c:v>0.96180492722323208</c:v>
                </c:pt>
                <c:pt idx="3">
                  <c:v>0.93563784788827009</c:v>
                </c:pt>
                <c:pt idx="4">
                  <c:v>0.89102742263110202</c:v>
                </c:pt>
                <c:pt idx="5">
                  <c:v>0.83667550801991819</c:v>
                </c:pt>
                <c:pt idx="6">
                  <c:v>0.76010792850728937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</c:ser>
        <c:axId val="58377344"/>
        <c:axId val="58410496"/>
      </c:scatterChart>
      <c:valAx>
        <c:axId val="58377344"/>
        <c:scaling>
          <c:logBase val="10"/>
          <c:orientation val="minMax"/>
          <c:max val="1000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Coefficient of Consolidation ( m</a:t>
                </a:r>
                <a:r>
                  <a:rPr lang="en-CA" sz="10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CA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/y )</a:t>
                </a:r>
                <a:endParaRPr lang="en-CA"/>
              </a:p>
            </c:rich>
          </c:tx>
          <c:layout>
            <c:manualLayout>
              <c:xMode val="edge"/>
              <c:yMode val="edge"/>
              <c:x val="0.39220779220779256"/>
              <c:y val="0.9442824263448753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58410496"/>
        <c:crossesAt val="-10"/>
        <c:crossBetween val="midCat"/>
      </c:valAx>
      <c:valAx>
        <c:axId val="58410496"/>
        <c:scaling>
          <c:orientation val="minMax"/>
          <c:max val="0.92"/>
          <c:min val="0.67000000000000093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Void Ratio ( e )</a:t>
                </a:r>
              </a:p>
            </c:rich>
          </c:tx>
          <c:layout>
            <c:manualLayout>
              <c:xMode val="edge"/>
              <c:yMode val="edge"/>
              <c:x val="6.4935064935065E-3"/>
              <c:y val="0.4545458884579366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Univers (W1)"/>
                <a:ea typeface="Univers (W1)"/>
                <a:cs typeface="Univers (W1)"/>
              </a:defRPr>
            </a:pPr>
            <a:endParaRPr lang="en-US"/>
          </a:p>
        </c:txPr>
        <c:crossAx val="58377344"/>
        <c:crossesAt val="1.0000000000000005E-2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'19.57'!$I$87:$I$1000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0.1999999359998661</c:v>
                </c:pt>
                <c:pt idx="2">
                  <c:v>0.29999993599988173</c:v>
                </c:pt>
                <c:pt idx="3">
                  <c:v>0.39999993599989736</c:v>
                </c:pt>
                <c:pt idx="4">
                  <c:v>0.49999993599991299</c:v>
                </c:pt>
                <c:pt idx="5">
                  <c:v>0.59999993599992862</c:v>
                </c:pt>
                <c:pt idx="6">
                  <c:v>0.69999993599994426</c:v>
                </c:pt>
                <c:pt idx="7">
                  <c:v>0.83333326933335172</c:v>
                </c:pt>
                <c:pt idx="8">
                  <c:v>0.89999993599981565</c:v>
                </c:pt>
                <c:pt idx="9">
                  <c:v>0.99999993599983128</c:v>
                </c:pt>
                <c:pt idx="10">
                  <c:v>1.0999999359998469</c:v>
                </c:pt>
                <c:pt idx="11">
                  <c:v>1.1999999359998625</c:v>
                </c:pt>
                <c:pt idx="12">
                  <c:v>1.2999999359998782</c:v>
                </c:pt>
                <c:pt idx="13">
                  <c:v>1.3999999359998938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2.3499999359998824</c:v>
                </c:pt>
                <c:pt idx="22">
                  <c:v>2.5999999359999215</c:v>
                </c:pt>
                <c:pt idx="23">
                  <c:v>2.8499999359999606</c:v>
                </c:pt>
                <c:pt idx="24">
                  <c:v>3.0999999359998398</c:v>
                </c:pt>
                <c:pt idx="25">
                  <c:v>3.3499999359998789</c:v>
                </c:pt>
                <c:pt idx="26">
                  <c:v>3.599999935999918</c:v>
                </c:pt>
                <c:pt idx="27">
                  <c:v>3.849999935999957</c:v>
                </c:pt>
                <c:pt idx="28">
                  <c:v>4.0333332693332125</c:v>
                </c:pt>
                <c:pt idx="29">
                  <c:v>4.1499999359998441</c:v>
                </c:pt>
                <c:pt idx="30">
                  <c:v>4.2666666026664757</c:v>
                </c:pt>
                <c:pt idx="31">
                  <c:v>4.5166666026666746</c:v>
                </c:pt>
                <c:pt idx="32">
                  <c:v>4.7666666026665538</c:v>
                </c:pt>
                <c:pt idx="33">
                  <c:v>5.0166666026665929</c:v>
                </c:pt>
                <c:pt idx="34">
                  <c:v>5.266666602666632</c:v>
                </c:pt>
                <c:pt idx="35">
                  <c:v>5.5166666026665112</c:v>
                </c:pt>
                <c:pt idx="36">
                  <c:v>5.7666666026665503</c:v>
                </c:pt>
                <c:pt idx="37">
                  <c:v>6.0166666026665894</c:v>
                </c:pt>
                <c:pt idx="38">
                  <c:v>6.116666602666605</c:v>
                </c:pt>
                <c:pt idx="39">
                  <c:v>6.3666666026664842</c:v>
                </c:pt>
                <c:pt idx="40">
                  <c:v>6.6166666026666832</c:v>
                </c:pt>
                <c:pt idx="41">
                  <c:v>6.8666666026665624</c:v>
                </c:pt>
                <c:pt idx="42">
                  <c:v>7.1166666026666014</c:v>
                </c:pt>
                <c:pt idx="43">
                  <c:v>7.3666666026666405</c:v>
                </c:pt>
                <c:pt idx="44">
                  <c:v>7.6166666026665197</c:v>
                </c:pt>
                <c:pt idx="45">
                  <c:v>7.8666666026665588</c:v>
                </c:pt>
                <c:pt idx="46">
                  <c:v>8.1166666026665979</c:v>
                </c:pt>
                <c:pt idx="47">
                  <c:v>8.3666666026664771</c:v>
                </c:pt>
                <c:pt idx="48">
                  <c:v>8.6166666026666761</c:v>
                </c:pt>
                <c:pt idx="49">
                  <c:v>8.8666666026665553</c:v>
                </c:pt>
                <c:pt idx="50">
                  <c:v>9.1166666026665943</c:v>
                </c:pt>
                <c:pt idx="51">
                  <c:v>9.3666666026666334</c:v>
                </c:pt>
                <c:pt idx="52">
                  <c:v>9.6166666026665126</c:v>
                </c:pt>
                <c:pt idx="53">
                  <c:v>9.8666666026665517</c:v>
                </c:pt>
                <c:pt idx="54">
                  <c:v>10.116666602666591</c:v>
                </c:pt>
                <c:pt idx="55">
                  <c:v>10.36666660266663</c:v>
                </c:pt>
                <c:pt idx="56">
                  <c:v>10.616666602666669</c:v>
                </c:pt>
                <c:pt idx="57">
                  <c:v>10.866666602666548</c:v>
                </c:pt>
                <c:pt idx="58">
                  <c:v>11.116666602666587</c:v>
                </c:pt>
                <c:pt idx="59">
                  <c:v>11.366666602666626</c:v>
                </c:pt>
                <c:pt idx="60">
                  <c:v>11.616666602666506</c:v>
                </c:pt>
                <c:pt idx="61">
                  <c:v>11.866666602666545</c:v>
                </c:pt>
                <c:pt idx="62">
                  <c:v>12.116666602666584</c:v>
                </c:pt>
                <c:pt idx="63">
                  <c:v>12.366666602666623</c:v>
                </c:pt>
                <c:pt idx="64">
                  <c:v>12.616666602666662</c:v>
                </c:pt>
                <c:pt idx="65">
                  <c:v>12.866666602666541</c:v>
                </c:pt>
                <c:pt idx="66">
                  <c:v>13.11666660266658</c:v>
                </c:pt>
                <c:pt idx="67">
                  <c:v>13.366666602666619</c:v>
                </c:pt>
                <c:pt idx="68">
                  <c:v>13.616666602666498</c:v>
                </c:pt>
                <c:pt idx="69">
                  <c:v>13.866666602666537</c:v>
                </c:pt>
                <c:pt idx="70">
                  <c:v>14.116666602666577</c:v>
                </c:pt>
                <c:pt idx="71">
                  <c:v>14.366666602666616</c:v>
                </c:pt>
                <c:pt idx="72">
                  <c:v>14.616666602666655</c:v>
                </c:pt>
                <c:pt idx="73">
                  <c:v>14.866666602666534</c:v>
                </c:pt>
                <c:pt idx="74">
                  <c:v>15.116666602666573</c:v>
                </c:pt>
                <c:pt idx="75">
                  <c:v>15.366666602666612</c:v>
                </c:pt>
                <c:pt idx="76">
                  <c:v>15.616666602666491</c:v>
                </c:pt>
                <c:pt idx="77">
                  <c:v>15.86666660266653</c:v>
                </c:pt>
                <c:pt idx="78">
                  <c:v>16.116666602666569</c:v>
                </c:pt>
                <c:pt idx="79">
                  <c:v>16.366666602666609</c:v>
                </c:pt>
                <c:pt idx="80">
                  <c:v>16.616666602666648</c:v>
                </c:pt>
                <c:pt idx="81">
                  <c:v>16.866666602666527</c:v>
                </c:pt>
                <c:pt idx="82">
                  <c:v>17.116666602666566</c:v>
                </c:pt>
                <c:pt idx="83">
                  <c:v>17.366666602666605</c:v>
                </c:pt>
                <c:pt idx="84">
                  <c:v>17.616666602666484</c:v>
                </c:pt>
                <c:pt idx="85">
                  <c:v>17.866666602666683</c:v>
                </c:pt>
                <c:pt idx="86">
                  <c:v>18.116666602666562</c:v>
                </c:pt>
                <c:pt idx="87">
                  <c:v>18.366666602666601</c:v>
                </c:pt>
                <c:pt idx="88">
                  <c:v>18.616666602666641</c:v>
                </c:pt>
                <c:pt idx="89">
                  <c:v>18.86666660266652</c:v>
                </c:pt>
                <c:pt idx="90">
                  <c:v>19.116666602666559</c:v>
                </c:pt>
                <c:pt idx="91">
                  <c:v>19.366666602666598</c:v>
                </c:pt>
                <c:pt idx="92">
                  <c:v>19.616666602666477</c:v>
                </c:pt>
                <c:pt idx="93">
                  <c:v>19.866666602666676</c:v>
                </c:pt>
                <c:pt idx="94">
                  <c:v>20.116666602666555</c:v>
                </c:pt>
                <c:pt idx="95">
                  <c:v>20.366666602666594</c:v>
                </c:pt>
                <c:pt idx="96">
                  <c:v>20.616666602666633</c:v>
                </c:pt>
                <c:pt idx="97">
                  <c:v>20.866666602666513</c:v>
                </c:pt>
                <c:pt idx="98">
                  <c:v>21.116666602666552</c:v>
                </c:pt>
                <c:pt idx="99">
                  <c:v>21.366666602666591</c:v>
                </c:pt>
                <c:pt idx="100">
                  <c:v>21.61666660266663</c:v>
                </c:pt>
                <c:pt idx="101">
                  <c:v>21.866666602666669</c:v>
                </c:pt>
                <c:pt idx="102">
                  <c:v>22.116666602666548</c:v>
                </c:pt>
                <c:pt idx="103">
                  <c:v>22.366666602666587</c:v>
                </c:pt>
                <c:pt idx="104">
                  <c:v>22.616666602666626</c:v>
                </c:pt>
                <c:pt idx="105">
                  <c:v>22.866666602666506</c:v>
                </c:pt>
                <c:pt idx="106">
                  <c:v>23.116666602666545</c:v>
                </c:pt>
                <c:pt idx="107">
                  <c:v>23.366666602666584</c:v>
                </c:pt>
                <c:pt idx="108">
                  <c:v>23.616666602666623</c:v>
                </c:pt>
                <c:pt idx="109">
                  <c:v>23.866666602666662</c:v>
                </c:pt>
                <c:pt idx="110">
                  <c:v>24.116666602666541</c:v>
                </c:pt>
                <c:pt idx="111">
                  <c:v>24.36666660266658</c:v>
                </c:pt>
                <c:pt idx="112">
                  <c:v>24.616666602666619</c:v>
                </c:pt>
                <c:pt idx="113">
                  <c:v>24.866666602666498</c:v>
                </c:pt>
                <c:pt idx="114">
                  <c:v>25.116666602666537</c:v>
                </c:pt>
                <c:pt idx="115">
                  <c:v>25.366666602666577</c:v>
                </c:pt>
                <c:pt idx="116">
                  <c:v>25.616666602666616</c:v>
                </c:pt>
                <c:pt idx="117">
                  <c:v>25.866666602666655</c:v>
                </c:pt>
                <c:pt idx="118">
                  <c:v>26.116666602666534</c:v>
                </c:pt>
                <c:pt idx="119">
                  <c:v>26.366666602666573</c:v>
                </c:pt>
                <c:pt idx="120">
                  <c:v>26.616666602666612</c:v>
                </c:pt>
                <c:pt idx="121">
                  <c:v>26.866666602666491</c:v>
                </c:pt>
                <c:pt idx="122">
                  <c:v>27.11666660266653</c:v>
                </c:pt>
                <c:pt idx="123">
                  <c:v>27.366666602666569</c:v>
                </c:pt>
                <c:pt idx="124">
                  <c:v>27.616666602666609</c:v>
                </c:pt>
                <c:pt idx="125">
                  <c:v>27.866666602666648</c:v>
                </c:pt>
                <c:pt idx="126">
                  <c:v>28.116666602666527</c:v>
                </c:pt>
                <c:pt idx="127">
                  <c:v>28.366666602666566</c:v>
                </c:pt>
                <c:pt idx="128">
                  <c:v>28.616666602666605</c:v>
                </c:pt>
                <c:pt idx="129">
                  <c:v>28.866666602666484</c:v>
                </c:pt>
                <c:pt idx="130">
                  <c:v>29.116666602666683</c:v>
                </c:pt>
                <c:pt idx="131">
                  <c:v>29.366666602666562</c:v>
                </c:pt>
                <c:pt idx="132">
                  <c:v>29.616666602666601</c:v>
                </c:pt>
                <c:pt idx="133">
                  <c:v>29.866666602666641</c:v>
                </c:pt>
                <c:pt idx="134">
                  <c:v>30.11666660266652</c:v>
                </c:pt>
                <c:pt idx="135">
                  <c:v>30.366666602666559</c:v>
                </c:pt>
                <c:pt idx="136">
                  <c:v>30.616666602666598</c:v>
                </c:pt>
                <c:pt idx="137">
                  <c:v>30.866666602666477</c:v>
                </c:pt>
                <c:pt idx="138">
                  <c:v>31.116666602666676</c:v>
                </c:pt>
                <c:pt idx="139">
                  <c:v>31.366666602666555</c:v>
                </c:pt>
                <c:pt idx="140">
                  <c:v>31.616666602666594</c:v>
                </c:pt>
                <c:pt idx="141">
                  <c:v>31.866666602666633</c:v>
                </c:pt>
                <c:pt idx="142">
                  <c:v>32.116666602666513</c:v>
                </c:pt>
                <c:pt idx="143">
                  <c:v>32.366666602666555</c:v>
                </c:pt>
                <c:pt idx="144">
                  <c:v>32.616666602666591</c:v>
                </c:pt>
                <c:pt idx="145">
                  <c:v>32.866666602666626</c:v>
                </c:pt>
                <c:pt idx="146">
                  <c:v>33.116666602666669</c:v>
                </c:pt>
                <c:pt idx="147">
                  <c:v>33.366666602666548</c:v>
                </c:pt>
                <c:pt idx="148">
                  <c:v>33.616666602666584</c:v>
                </c:pt>
                <c:pt idx="149">
                  <c:v>33.866666602666626</c:v>
                </c:pt>
                <c:pt idx="150">
                  <c:v>34.116666602666506</c:v>
                </c:pt>
                <c:pt idx="151">
                  <c:v>34.366666602666541</c:v>
                </c:pt>
                <c:pt idx="152">
                  <c:v>34.616666602666584</c:v>
                </c:pt>
                <c:pt idx="153">
                  <c:v>34.866666602666626</c:v>
                </c:pt>
                <c:pt idx="154">
                  <c:v>35.116666602666662</c:v>
                </c:pt>
                <c:pt idx="155">
                  <c:v>35.366666602666541</c:v>
                </c:pt>
                <c:pt idx="156">
                  <c:v>35.616666602666584</c:v>
                </c:pt>
                <c:pt idx="157">
                  <c:v>35.866666602666619</c:v>
                </c:pt>
                <c:pt idx="158">
                  <c:v>36.116666602666498</c:v>
                </c:pt>
                <c:pt idx="159">
                  <c:v>37.133333269333271</c:v>
                </c:pt>
                <c:pt idx="160">
                  <c:v>38.133333269333264</c:v>
                </c:pt>
                <c:pt idx="161">
                  <c:v>39.133333269333264</c:v>
                </c:pt>
                <c:pt idx="162">
                  <c:v>40.133333269333264</c:v>
                </c:pt>
                <c:pt idx="163">
                  <c:v>41.133333269333257</c:v>
                </c:pt>
                <c:pt idx="164">
                  <c:v>42.133333269333249</c:v>
                </c:pt>
                <c:pt idx="165">
                  <c:v>43.133333269333249</c:v>
                </c:pt>
                <c:pt idx="166">
                  <c:v>44.133333269333249</c:v>
                </c:pt>
                <c:pt idx="167">
                  <c:v>45.133333269333242</c:v>
                </c:pt>
                <c:pt idx="168">
                  <c:v>46.133333269333235</c:v>
                </c:pt>
                <c:pt idx="169">
                  <c:v>47.133333269333235</c:v>
                </c:pt>
                <c:pt idx="170">
                  <c:v>48.133333269333235</c:v>
                </c:pt>
                <c:pt idx="171">
                  <c:v>49.133333269333228</c:v>
                </c:pt>
                <c:pt idx="172">
                  <c:v>50.133333269333221</c:v>
                </c:pt>
                <c:pt idx="173">
                  <c:v>51.133333269333221</c:v>
                </c:pt>
                <c:pt idx="174">
                  <c:v>52.133333269333221</c:v>
                </c:pt>
                <c:pt idx="175">
                  <c:v>53.133333269333214</c:v>
                </c:pt>
                <c:pt idx="176">
                  <c:v>54.133333269333207</c:v>
                </c:pt>
                <c:pt idx="177">
                  <c:v>55.133333269333207</c:v>
                </c:pt>
                <c:pt idx="178">
                  <c:v>56.133333269333207</c:v>
                </c:pt>
                <c:pt idx="179">
                  <c:v>57.116666602666584</c:v>
                </c:pt>
                <c:pt idx="180">
                  <c:v>58.116666602666584</c:v>
                </c:pt>
                <c:pt idx="181">
                  <c:v>59.116666602666577</c:v>
                </c:pt>
                <c:pt idx="182">
                  <c:v>60.116666602666569</c:v>
                </c:pt>
                <c:pt idx="183">
                  <c:v>61.116666602666569</c:v>
                </c:pt>
                <c:pt idx="184">
                  <c:v>62.116666602666569</c:v>
                </c:pt>
                <c:pt idx="185">
                  <c:v>63.116666602666562</c:v>
                </c:pt>
                <c:pt idx="186">
                  <c:v>64.116666602666555</c:v>
                </c:pt>
                <c:pt idx="187">
                  <c:v>65.116666602666555</c:v>
                </c:pt>
                <c:pt idx="188">
                  <c:v>66.116666602666555</c:v>
                </c:pt>
                <c:pt idx="189">
                  <c:v>67.116666602666555</c:v>
                </c:pt>
                <c:pt idx="190">
                  <c:v>68.116666602666541</c:v>
                </c:pt>
                <c:pt idx="191">
                  <c:v>69.116666602666541</c:v>
                </c:pt>
                <c:pt idx="192">
                  <c:v>70.116666602666541</c:v>
                </c:pt>
                <c:pt idx="193">
                  <c:v>71.116666602666527</c:v>
                </c:pt>
                <c:pt idx="194">
                  <c:v>72.116666602666527</c:v>
                </c:pt>
                <c:pt idx="195">
                  <c:v>73.116666602666527</c:v>
                </c:pt>
                <c:pt idx="196">
                  <c:v>74.116666602666683</c:v>
                </c:pt>
                <c:pt idx="197">
                  <c:v>75.116666602666527</c:v>
                </c:pt>
                <c:pt idx="198">
                  <c:v>76.116666602666669</c:v>
                </c:pt>
                <c:pt idx="199">
                  <c:v>77.116666602666513</c:v>
                </c:pt>
                <c:pt idx="200">
                  <c:v>78.116666602666669</c:v>
                </c:pt>
                <c:pt idx="201">
                  <c:v>79.116666602666498</c:v>
                </c:pt>
                <c:pt idx="202">
                  <c:v>80.116666602666669</c:v>
                </c:pt>
                <c:pt idx="203">
                  <c:v>81.116666602666498</c:v>
                </c:pt>
                <c:pt idx="204">
                  <c:v>83.116666602666498</c:v>
                </c:pt>
                <c:pt idx="205">
                  <c:v>85.116666602666484</c:v>
                </c:pt>
                <c:pt idx="206">
                  <c:v>87.11666660266647</c:v>
                </c:pt>
                <c:pt idx="207">
                  <c:v>89.116666602666626</c:v>
                </c:pt>
                <c:pt idx="208">
                  <c:v>91.116666602666626</c:v>
                </c:pt>
                <c:pt idx="209">
                  <c:v>93.116666602666612</c:v>
                </c:pt>
                <c:pt idx="210">
                  <c:v>95.116666602666612</c:v>
                </c:pt>
                <c:pt idx="211">
                  <c:v>97.116666602666598</c:v>
                </c:pt>
                <c:pt idx="212">
                  <c:v>99.116666602666598</c:v>
                </c:pt>
                <c:pt idx="213">
                  <c:v>101.11666660266658</c:v>
                </c:pt>
                <c:pt idx="214">
                  <c:v>103.13333326933335</c:v>
                </c:pt>
                <c:pt idx="215">
                  <c:v>105.13333326933335</c:v>
                </c:pt>
                <c:pt idx="216">
                  <c:v>107.13333326933335</c:v>
                </c:pt>
                <c:pt idx="217">
                  <c:v>109.13333326933333</c:v>
                </c:pt>
                <c:pt idx="218">
                  <c:v>111.13333326933332</c:v>
                </c:pt>
                <c:pt idx="219">
                  <c:v>113.13333326933332</c:v>
                </c:pt>
                <c:pt idx="220">
                  <c:v>115.13333326933332</c:v>
                </c:pt>
                <c:pt idx="221">
                  <c:v>117.13333326933331</c:v>
                </c:pt>
                <c:pt idx="222">
                  <c:v>119.13333326933329</c:v>
                </c:pt>
                <c:pt idx="223">
                  <c:v>121.13333326933329</c:v>
                </c:pt>
                <c:pt idx="224">
                  <c:v>123.13333326933329</c:v>
                </c:pt>
                <c:pt idx="225">
                  <c:v>125.13333326933328</c:v>
                </c:pt>
                <c:pt idx="226">
                  <c:v>127.13333326933326</c:v>
                </c:pt>
                <c:pt idx="227">
                  <c:v>129.13333326933326</c:v>
                </c:pt>
                <c:pt idx="228">
                  <c:v>131.13333326933326</c:v>
                </c:pt>
                <c:pt idx="229">
                  <c:v>133.13333326933326</c:v>
                </c:pt>
                <c:pt idx="230">
                  <c:v>135.13333326933324</c:v>
                </c:pt>
                <c:pt idx="231">
                  <c:v>137.13333326933324</c:v>
                </c:pt>
                <c:pt idx="232">
                  <c:v>139.13333326933324</c:v>
                </c:pt>
                <c:pt idx="233">
                  <c:v>141.11666660266661</c:v>
                </c:pt>
                <c:pt idx="234">
                  <c:v>171.1166666026665</c:v>
                </c:pt>
                <c:pt idx="235">
                  <c:v>201.11666660266656</c:v>
                </c:pt>
                <c:pt idx="236">
                  <c:v>231.11666660266661</c:v>
                </c:pt>
                <c:pt idx="237">
                  <c:v>261.13333326933326</c:v>
                </c:pt>
                <c:pt idx="238">
                  <c:v>291.11666660266656</c:v>
                </c:pt>
                <c:pt idx="239">
                  <c:v>321.13333326933321</c:v>
                </c:pt>
                <c:pt idx="240">
                  <c:v>351.13333326933326</c:v>
                </c:pt>
                <c:pt idx="241">
                  <c:v>381.13333326933332</c:v>
                </c:pt>
                <c:pt idx="242">
                  <c:v>411.13333326933321</c:v>
                </c:pt>
                <c:pt idx="243">
                  <c:v>441.1166666026665</c:v>
                </c:pt>
                <c:pt idx="244">
                  <c:v>471.13333326933332</c:v>
                </c:pt>
                <c:pt idx="245">
                  <c:v>501.11666660266661</c:v>
                </c:pt>
                <c:pt idx="246">
                  <c:v>531.13333326933332</c:v>
                </c:pt>
                <c:pt idx="247">
                  <c:v>561.13333326933332</c:v>
                </c:pt>
                <c:pt idx="248">
                  <c:v>591.11666660266656</c:v>
                </c:pt>
                <c:pt idx="249">
                  <c:v>621.11666660266667</c:v>
                </c:pt>
                <c:pt idx="250">
                  <c:v>651.13333326933332</c:v>
                </c:pt>
                <c:pt idx="251">
                  <c:v>681.13333326933321</c:v>
                </c:pt>
                <c:pt idx="252">
                  <c:v>711.11666660266656</c:v>
                </c:pt>
                <c:pt idx="253">
                  <c:v>741.11666660266656</c:v>
                </c:pt>
                <c:pt idx="254">
                  <c:v>771.13333326933321</c:v>
                </c:pt>
                <c:pt idx="255">
                  <c:v>801.13333326933332</c:v>
                </c:pt>
                <c:pt idx="256">
                  <c:v>831.11666660266656</c:v>
                </c:pt>
                <c:pt idx="257">
                  <c:v>861.13333326933321</c:v>
                </c:pt>
                <c:pt idx="258">
                  <c:v>891.13333326933332</c:v>
                </c:pt>
                <c:pt idx="259">
                  <c:v>921.13333326933332</c:v>
                </c:pt>
                <c:pt idx="260">
                  <c:v>951.11666660266656</c:v>
                </c:pt>
                <c:pt idx="261">
                  <c:v>981.13333326933321</c:v>
                </c:pt>
                <c:pt idx="262">
                  <c:v>1011.1166666026666</c:v>
                </c:pt>
                <c:pt idx="263">
                  <c:v>1027.0166666026666</c:v>
                </c:pt>
                <c:pt idx="264">
                  <c:v>1057.0166666026666</c:v>
                </c:pt>
                <c:pt idx="265">
                  <c:v>1087.0166666026666</c:v>
                </c:pt>
                <c:pt idx="266">
                  <c:v>1117.0166666026666</c:v>
                </c:pt>
                <c:pt idx="267">
                  <c:v>1147.0166666026666</c:v>
                </c:pt>
                <c:pt idx="268">
                  <c:v>1177.0166666026666</c:v>
                </c:pt>
                <c:pt idx="269">
                  <c:v>1207.0166666026666</c:v>
                </c:pt>
                <c:pt idx="270">
                  <c:v>1207.0166666026666</c:v>
                </c:pt>
                <c:pt idx="271">
                  <c:v>1207.0166666026666</c:v>
                </c:pt>
                <c:pt idx="272">
                  <c:v>1207.0166666026666</c:v>
                </c:pt>
                <c:pt idx="273">
                  <c:v>1207.0166666026666</c:v>
                </c:pt>
                <c:pt idx="274">
                  <c:v>1207.0166666026666</c:v>
                </c:pt>
                <c:pt idx="275">
                  <c:v>1207.0166666026666</c:v>
                </c:pt>
                <c:pt idx="276">
                  <c:v>1207.0166666026666</c:v>
                </c:pt>
                <c:pt idx="277">
                  <c:v>1207.0166666026666</c:v>
                </c:pt>
                <c:pt idx="278">
                  <c:v>1207.0166666026666</c:v>
                </c:pt>
                <c:pt idx="279">
                  <c:v>1207.0166666026666</c:v>
                </c:pt>
                <c:pt idx="280">
                  <c:v>1207.0166666026666</c:v>
                </c:pt>
                <c:pt idx="281">
                  <c:v>1207.0166666026666</c:v>
                </c:pt>
                <c:pt idx="282">
                  <c:v>1207.0166666026666</c:v>
                </c:pt>
                <c:pt idx="283">
                  <c:v>1207.0166666026666</c:v>
                </c:pt>
                <c:pt idx="284">
                  <c:v>1207.0166666026666</c:v>
                </c:pt>
                <c:pt idx="285">
                  <c:v>1207.0166666026666</c:v>
                </c:pt>
                <c:pt idx="286">
                  <c:v>1207.0166666026666</c:v>
                </c:pt>
                <c:pt idx="287">
                  <c:v>1207.0166666026666</c:v>
                </c:pt>
                <c:pt idx="288">
                  <c:v>1207.0166666026666</c:v>
                </c:pt>
                <c:pt idx="289">
                  <c:v>1207.0166666026666</c:v>
                </c:pt>
                <c:pt idx="290">
                  <c:v>1207.0166666026666</c:v>
                </c:pt>
                <c:pt idx="291">
                  <c:v>1207.0166666026666</c:v>
                </c:pt>
                <c:pt idx="292">
                  <c:v>1207.0166666026666</c:v>
                </c:pt>
                <c:pt idx="293">
                  <c:v>1207.0166666026666</c:v>
                </c:pt>
                <c:pt idx="294">
                  <c:v>1207.0166666026666</c:v>
                </c:pt>
                <c:pt idx="295">
                  <c:v>1207.0166666026666</c:v>
                </c:pt>
                <c:pt idx="296">
                  <c:v>1207.0166666026666</c:v>
                </c:pt>
                <c:pt idx="297">
                  <c:v>1207.0166666026666</c:v>
                </c:pt>
                <c:pt idx="298">
                  <c:v>1207.0166666026666</c:v>
                </c:pt>
                <c:pt idx="299">
                  <c:v>1207.0166666026666</c:v>
                </c:pt>
                <c:pt idx="300">
                  <c:v>1207.0166666026666</c:v>
                </c:pt>
                <c:pt idx="301">
                  <c:v>1207.0166666026666</c:v>
                </c:pt>
                <c:pt idx="302">
                  <c:v>1207.0166666026666</c:v>
                </c:pt>
                <c:pt idx="303">
                  <c:v>1207.0166666026666</c:v>
                </c:pt>
                <c:pt idx="304">
                  <c:v>1207.0166666026666</c:v>
                </c:pt>
                <c:pt idx="305">
                  <c:v>1207.0166666026666</c:v>
                </c:pt>
                <c:pt idx="306">
                  <c:v>1207.0166666026666</c:v>
                </c:pt>
                <c:pt idx="307">
                  <c:v>1207.0166666026666</c:v>
                </c:pt>
                <c:pt idx="308">
                  <c:v>1207.0166666026666</c:v>
                </c:pt>
                <c:pt idx="309">
                  <c:v>1207.0166666026666</c:v>
                </c:pt>
                <c:pt idx="310">
                  <c:v>1207.0166666026666</c:v>
                </c:pt>
                <c:pt idx="311">
                  <c:v>1207.0166666026666</c:v>
                </c:pt>
                <c:pt idx="312">
                  <c:v>1207.0166666026666</c:v>
                </c:pt>
                <c:pt idx="313">
                  <c:v>1207.0166666026666</c:v>
                </c:pt>
                <c:pt idx="314">
                  <c:v>1207.0166666026666</c:v>
                </c:pt>
                <c:pt idx="315">
                  <c:v>1207.0166666026666</c:v>
                </c:pt>
                <c:pt idx="316">
                  <c:v>1207.0166666026666</c:v>
                </c:pt>
                <c:pt idx="317">
                  <c:v>1207.0166666026666</c:v>
                </c:pt>
                <c:pt idx="318">
                  <c:v>1207.0166666026666</c:v>
                </c:pt>
                <c:pt idx="319">
                  <c:v>1207.0166666026666</c:v>
                </c:pt>
                <c:pt idx="320">
                  <c:v>1207.0166666026666</c:v>
                </c:pt>
                <c:pt idx="321">
                  <c:v>1207.0166666026666</c:v>
                </c:pt>
                <c:pt idx="322">
                  <c:v>1207.0166666026666</c:v>
                </c:pt>
                <c:pt idx="323">
                  <c:v>1207.0166666026666</c:v>
                </c:pt>
                <c:pt idx="324">
                  <c:v>1207.0166666026666</c:v>
                </c:pt>
                <c:pt idx="325">
                  <c:v>1207.0166666026666</c:v>
                </c:pt>
                <c:pt idx="326">
                  <c:v>1207.0166666026666</c:v>
                </c:pt>
                <c:pt idx="327">
                  <c:v>1207.0166666026666</c:v>
                </c:pt>
                <c:pt idx="328">
                  <c:v>1207.0166666026666</c:v>
                </c:pt>
                <c:pt idx="329">
                  <c:v>1207.0166666026666</c:v>
                </c:pt>
                <c:pt idx="330">
                  <c:v>1207.0166666026666</c:v>
                </c:pt>
                <c:pt idx="331">
                  <c:v>1207.0166666026666</c:v>
                </c:pt>
                <c:pt idx="332">
                  <c:v>1207.0166666026666</c:v>
                </c:pt>
                <c:pt idx="333">
                  <c:v>1207.0166666026666</c:v>
                </c:pt>
                <c:pt idx="334">
                  <c:v>1207.0166666026666</c:v>
                </c:pt>
                <c:pt idx="335">
                  <c:v>1207.0166666026666</c:v>
                </c:pt>
                <c:pt idx="336">
                  <c:v>1207.0166666026666</c:v>
                </c:pt>
                <c:pt idx="337">
                  <c:v>1207.0166666026666</c:v>
                </c:pt>
                <c:pt idx="338">
                  <c:v>1207.0166666026666</c:v>
                </c:pt>
                <c:pt idx="339">
                  <c:v>1207.0166666026666</c:v>
                </c:pt>
                <c:pt idx="340">
                  <c:v>1207.0166666026666</c:v>
                </c:pt>
                <c:pt idx="341">
                  <c:v>1207.0166666026666</c:v>
                </c:pt>
                <c:pt idx="342">
                  <c:v>1207.0166666026666</c:v>
                </c:pt>
                <c:pt idx="343">
                  <c:v>1207.0166666026666</c:v>
                </c:pt>
                <c:pt idx="344">
                  <c:v>1207.0166666026666</c:v>
                </c:pt>
                <c:pt idx="345">
                  <c:v>1207.0166666026666</c:v>
                </c:pt>
                <c:pt idx="346">
                  <c:v>1207.0166666026666</c:v>
                </c:pt>
                <c:pt idx="347">
                  <c:v>1207.0166666026666</c:v>
                </c:pt>
                <c:pt idx="348">
                  <c:v>1207.0166666026666</c:v>
                </c:pt>
                <c:pt idx="349">
                  <c:v>1207.0166666026666</c:v>
                </c:pt>
                <c:pt idx="350">
                  <c:v>1207.0166666026666</c:v>
                </c:pt>
                <c:pt idx="351">
                  <c:v>1207.0166666026666</c:v>
                </c:pt>
                <c:pt idx="352">
                  <c:v>1207.0166666026666</c:v>
                </c:pt>
                <c:pt idx="353">
                  <c:v>1207.0166666026666</c:v>
                </c:pt>
                <c:pt idx="354">
                  <c:v>1207.0166666026666</c:v>
                </c:pt>
                <c:pt idx="355">
                  <c:v>1207.0166666026666</c:v>
                </c:pt>
                <c:pt idx="356">
                  <c:v>1207.0166666026666</c:v>
                </c:pt>
                <c:pt idx="357">
                  <c:v>1207.0166666026666</c:v>
                </c:pt>
                <c:pt idx="358">
                  <c:v>1207.0166666026666</c:v>
                </c:pt>
                <c:pt idx="359">
                  <c:v>1207.0166666026666</c:v>
                </c:pt>
                <c:pt idx="360">
                  <c:v>1207.0166666026666</c:v>
                </c:pt>
                <c:pt idx="361">
                  <c:v>1207.0166666026666</c:v>
                </c:pt>
                <c:pt idx="362">
                  <c:v>1207.0166666026666</c:v>
                </c:pt>
                <c:pt idx="363">
                  <c:v>1207.0166666026666</c:v>
                </c:pt>
                <c:pt idx="364">
                  <c:v>1207.0166666026666</c:v>
                </c:pt>
                <c:pt idx="365">
                  <c:v>1207.0166666026666</c:v>
                </c:pt>
                <c:pt idx="366">
                  <c:v>1207.0166666026666</c:v>
                </c:pt>
                <c:pt idx="367">
                  <c:v>1207.0166666026666</c:v>
                </c:pt>
                <c:pt idx="368">
                  <c:v>1207.0166666026666</c:v>
                </c:pt>
                <c:pt idx="369">
                  <c:v>1207.0166666026666</c:v>
                </c:pt>
                <c:pt idx="370">
                  <c:v>1207.0166666026666</c:v>
                </c:pt>
                <c:pt idx="371">
                  <c:v>1207.0166666026666</c:v>
                </c:pt>
                <c:pt idx="372">
                  <c:v>1207.0166666026666</c:v>
                </c:pt>
                <c:pt idx="373">
                  <c:v>1207.0166666026666</c:v>
                </c:pt>
                <c:pt idx="374">
                  <c:v>1207.0166666026666</c:v>
                </c:pt>
                <c:pt idx="375">
                  <c:v>1207.0166666026666</c:v>
                </c:pt>
                <c:pt idx="376">
                  <c:v>1207.0166666026666</c:v>
                </c:pt>
                <c:pt idx="377">
                  <c:v>1207.0166666026666</c:v>
                </c:pt>
                <c:pt idx="378">
                  <c:v>1207.0166666026666</c:v>
                </c:pt>
                <c:pt idx="379">
                  <c:v>1207.0166666026666</c:v>
                </c:pt>
                <c:pt idx="380">
                  <c:v>1207.0166666026666</c:v>
                </c:pt>
                <c:pt idx="381">
                  <c:v>1207.0166666026666</c:v>
                </c:pt>
                <c:pt idx="382">
                  <c:v>1207.0166666026666</c:v>
                </c:pt>
                <c:pt idx="383">
                  <c:v>1207.0166666026666</c:v>
                </c:pt>
                <c:pt idx="384">
                  <c:v>1207.0166666026666</c:v>
                </c:pt>
                <c:pt idx="385">
                  <c:v>1207.0166666026666</c:v>
                </c:pt>
                <c:pt idx="386">
                  <c:v>1207.0166666026666</c:v>
                </c:pt>
                <c:pt idx="387">
                  <c:v>1207.0166666026666</c:v>
                </c:pt>
                <c:pt idx="388">
                  <c:v>1207.0166666026666</c:v>
                </c:pt>
                <c:pt idx="389">
                  <c:v>1207.0166666026666</c:v>
                </c:pt>
                <c:pt idx="390">
                  <c:v>1207.0166666026666</c:v>
                </c:pt>
                <c:pt idx="391">
                  <c:v>1207.0166666026666</c:v>
                </c:pt>
                <c:pt idx="392">
                  <c:v>1207.0166666026666</c:v>
                </c:pt>
                <c:pt idx="393">
                  <c:v>1207.0166666026666</c:v>
                </c:pt>
                <c:pt idx="394">
                  <c:v>1207.0166666026666</c:v>
                </c:pt>
                <c:pt idx="395">
                  <c:v>1207.0166666026666</c:v>
                </c:pt>
                <c:pt idx="396">
                  <c:v>1207.0166666026666</c:v>
                </c:pt>
                <c:pt idx="397">
                  <c:v>1207.0166666026666</c:v>
                </c:pt>
                <c:pt idx="398">
                  <c:v>1207.0166666026666</c:v>
                </c:pt>
                <c:pt idx="399">
                  <c:v>1207.0166666026666</c:v>
                </c:pt>
                <c:pt idx="400">
                  <c:v>1207.0166666026666</c:v>
                </c:pt>
                <c:pt idx="401">
                  <c:v>1207.0166666026666</c:v>
                </c:pt>
                <c:pt idx="402">
                  <c:v>1207.0166666026666</c:v>
                </c:pt>
                <c:pt idx="403">
                  <c:v>1207.0166666026666</c:v>
                </c:pt>
                <c:pt idx="404">
                  <c:v>1207.0166666026666</c:v>
                </c:pt>
                <c:pt idx="405">
                  <c:v>1207.0166666026666</c:v>
                </c:pt>
                <c:pt idx="406">
                  <c:v>1207.0166666026666</c:v>
                </c:pt>
                <c:pt idx="407">
                  <c:v>1207.0166666026666</c:v>
                </c:pt>
                <c:pt idx="408">
                  <c:v>1207.0166666026666</c:v>
                </c:pt>
                <c:pt idx="409">
                  <c:v>1207.0166666026666</c:v>
                </c:pt>
                <c:pt idx="410">
                  <c:v>1207.0166666026666</c:v>
                </c:pt>
                <c:pt idx="411">
                  <c:v>1207.0166666026666</c:v>
                </c:pt>
                <c:pt idx="412">
                  <c:v>1207.0166666026666</c:v>
                </c:pt>
                <c:pt idx="413">
                  <c:v>1207.0166666026666</c:v>
                </c:pt>
                <c:pt idx="414">
                  <c:v>1207.0166666026666</c:v>
                </c:pt>
                <c:pt idx="415">
                  <c:v>1207.0166666026666</c:v>
                </c:pt>
                <c:pt idx="416">
                  <c:v>1207.0166666026666</c:v>
                </c:pt>
                <c:pt idx="417">
                  <c:v>1207.0166666026666</c:v>
                </c:pt>
                <c:pt idx="418">
                  <c:v>1207.0166666026666</c:v>
                </c:pt>
                <c:pt idx="419">
                  <c:v>1207.0166666026666</c:v>
                </c:pt>
                <c:pt idx="420">
                  <c:v>1207.0166666026666</c:v>
                </c:pt>
                <c:pt idx="421">
                  <c:v>1207.0166666026666</c:v>
                </c:pt>
                <c:pt idx="422">
                  <c:v>1207.0166666026666</c:v>
                </c:pt>
                <c:pt idx="423">
                  <c:v>1207.0166666026666</c:v>
                </c:pt>
                <c:pt idx="424">
                  <c:v>1207.0166666026666</c:v>
                </c:pt>
                <c:pt idx="425">
                  <c:v>1207.0166666026666</c:v>
                </c:pt>
                <c:pt idx="426">
                  <c:v>1207.0166666026666</c:v>
                </c:pt>
                <c:pt idx="427">
                  <c:v>1207.0166666026666</c:v>
                </c:pt>
                <c:pt idx="428">
                  <c:v>1207.0166666026666</c:v>
                </c:pt>
                <c:pt idx="429">
                  <c:v>1207.0166666026666</c:v>
                </c:pt>
                <c:pt idx="430">
                  <c:v>1207.0166666026666</c:v>
                </c:pt>
                <c:pt idx="431">
                  <c:v>1207.0166666026666</c:v>
                </c:pt>
                <c:pt idx="432">
                  <c:v>1207.0166666026666</c:v>
                </c:pt>
                <c:pt idx="433">
                  <c:v>1207.0166666026666</c:v>
                </c:pt>
                <c:pt idx="434">
                  <c:v>1207.0166666026666</c:v>
                </c:pt>
                <c:pt idx="435">
                  <c:v>1207.0166666026666</c:v>
                </c:pt>
                <c:pt idx="436">
                  <c:v>1207.0166666026666</c:v>
                </c:pt>
                <c:pt idx="437">
                  <c:v>1207.0166666026666</c:v>
                </c:pt>
                <c:pt idx="438">
                  <c:v>1207.0166666026666</c:v>
                </c:pt>
                <c:pt idx="439">
                  <c:v>1207.0166666026666</c:v>
                </c:pt>
                <c:pt idx="440">
                  <c:v>1207.0166666026666</c:v>
                </c:pt>
                <c:pt idx="441">
                  <c:v>1207.0166666026666</c:v>
                </c:pt>
                <c:pt idx="442">
                  <c:v>1207.0166666026666</c:v>
                </c:pt>
                <c:pt idx="443">
                  <c:v>1207.0166666026666</c:v>
                </c:pt>
                <c:pt idx="444">
                  <c:v>1207.0166666026666</c:v>
                </c:pt>
                <c:pt idx="445">
                  <c:v>1207.0166666026666</c:v>
                </c:pt>
                <c:pt idx="446">
                  <c:v>1207.0166666026666</c:v>
                </c:pt>
                <c:pt idx="447">
                  <c:v>1207.0166666026666</c:v>
                </c:pt>
                <c:pt idx="448">
                  <c:v>1207.0166666026666</c:v>
                </c:pt>
                <c:pt idx="449">
                  <c:v>1207.0166666026666</c:v>
                </c:pt>
                <c:pt idx="450">
                  <c:v>1207.0166666026666</c:v>
                </c:pt>
                <c:pt idx="451">
                  <c:v>1207.0166666026666</c:v>
                </c:pt>
                <c:pt idx="452">
                  <c:v>1207.0166666026666</c:v>
                </c:pt>
                <c:pt idx="453">
                  <c:v>1207.0166666026666</c:v>
                </c:pt>
                <c:pt idx="454">
                  <c:v>1207.0166666026666</c:v>
                </c:pt>
                <c:pt idx="455">
                  <c:v>1207.0166666026666</c:v>
                </c:pt>
                <c:pt idx="456">
                  <c:v>1207.0166666026666</c:v>
                </c:pt>
                <c:pt idx="457">
                  <c:v>1207.0166666026666</c:v>
                </c:pt>
                <c:pt idx="458">
                  <c:v>1207.0166666026666</c:v>
                </c:pt>
                <c:pt idx="459">
                  <c:v>1207.0166666026666</c:v>
                </c:pt>
                <c:pt idx="460">
                  <c:v>1207.0166666026666</c:v>
                </c:pt>
                <c:pt idx="461">
                  <c:v>1207.0166666026666</c:v>
                </c:pt>
                <c:pt idx="462">
                  <c:v>1207.0166666026666</c:v>
                </c:pt>
                <c:pt idx="463">
                  <c:v>1207.0166666026666</c:v>
                </c:pt>
                <c:pt idx="464">
                  <c:v>1207.0166666026666</c:v>
                </c:pt>
                <c:pt idx="465">
                  <c:v>1207.0166666026666</c:v>
                </c:pt>
                <c:pt idx="466">
                  <c:v>1207.0166666026666</c:v>
                </c:pt>
                <c:pt idx="467">
                  <c:v>1207.0166666026666</c:v>
                </c:pt>
                <c:pt idx="468">
                  <c:v>1207.0166666026666</c:v>
                </c:pt>
                <c:pt idx="469">
                  <c:v>1207.0166666026666</c:v>
                </c:pt>
                <c:pt idx="470">
                  <c:v>1207.0166666026666</c:v>
                </c:pt>
                <c:pt idx="471">
                  <c:v>1207.0166666026666</c:v>
                </c:pt>
                <c:pt idx="472">
                  <c:v>1207.0166666026666</c:v>
                </c:pt>
                <c:pt idx="473">
                  <c:v>1207.0166666026666</c:v>
                </c:pt>
                <c:pt idx="474">
                  <c:v>1207.0166666026666</c:v>
                </c:pt>
                <c:pt idx="475">
                  <c:v>1207.0166666026666</c:v>
                </c:pt>
                <c:pt idx="476">
                  <c:v>1207.0166666026666</c:v>
                </c:pt>
                <c:pt idx="477">
                  <c:v>1207.0166666026666</c:v>
                </c:pt>
                <c:pt idx="478">
                  <c:v>1207.0166666026666</c:v>
                </c:pt>
                <c:pt idx="479">
                  <c:v>1207.0166666026666</c:v>
                </c:pt>
                <c:pt idx="480">
                  <c:v>1207.0166666026666</c:v>
                </c:pt>
                <c:pt idx="481">
                  <c:v>1207.0166666026666</c:v>
                </c:pt>
                <c:pt idx="482">
                  <c:v>1207.0166666026666</c:v>
                </c:pt>
                <c:pt idx="483">
                  <c:v>1207.0166666026666</c:v>
                </c:pt>
                <c:pt idx="484">
                  <c:v>1207.0166666026666</c:v>
                </c:pt>
                <c:pt idx="485">
                  <c:v>1207.0166666026666</c:v>
                </c:pt>
                <c:pt idx="486">
                  <c:v>1207.0166666026666</c:v>
                </c:pt>
                <c:pt idx="487">
                  <c:v>1207.0166666026666</c:v>
                </c:pt>
                <c:pt idx="488">
                  <c:v>1207.0166666026666</c:v>
                </c:pt>
                <c:pt idx="489">
                  <c:v>1207.0166666026666</c:v>
                </c:pt>
                <c:pt idx="490">
                  <c:v>1207.0166666026666</c:v>
                </c:pt>
                <c:pt idx="491">
                  <c:v>1207.0166666026666</c:v>
                </c:pt>
                <c:pt idx="492">
                  <c:v>1207.0166666026666</c:v>
                </c:pt>
                <c:pt idx="493">
                  <c:v>1207.0166666026666</c:v>
                </c:pt>
                <c:pt idx="494">
                  <c:v>1207.0166666026666</c:v>
                </c:pt>
                <c:pt idx="495">
                  <c:v>1207.0166666026666</c:v>
                </c:pt>
                <c:pt idx="496">
                  <c:v>1207.0166666026666</c:v>
                </c:pt>
                <c:pt idx="497">
                  <c:v>1207.0166666026666</c:v>
                </c:pt>
                <c:pt idx="498">
                  <c:v>1207.0166666026666</c:v>
                </c:pt>
                <c:pt idx="499">
                  <c:v>1207.0166666026666</c:v>
                </c:pt>
                <c:pt idx="500">
                  <c:v>1207.0166666026666</c:v>
                </c:pt>
                <c:pt idx="501">
                  <c:v>1207.0166666026666</c:v>
                </c:pt>
                <c:pt idx="502">
                  <c:v>1207.0166666026666</c:v>
                </c:pt>
                <c:pt idx="503">
                  <c:v>1207.0166666026666</c:v>
                </c:pt>
                <c:pt idx="504">
                  <c:v>1207.0166666026666</c:v>
                </c:pt>
                <c:pt idx="505">
                  <c:v>1207.0166666026666</c:v>
                </c:pt>
                <c:pt idx="506">
                  <c:v>1207.0166666026666</c:v>
                </c:pt>
                <c:pt idx="507">
                  <c:v>1207.0166666026666</c:v>
                </c:pt>
                <c:pt idx="508">
                  <c:v>1207.0166666026666</c:v>
                </c:pt>
                <c:pt idx="509">
                  <c:v>1207.0166666026666</c:v>
                </c:pt>
                <c:pt idx="510">
                  <c:v>1207.0166666026666</c:v>
                </c:pt>
                <c:pt idx="511">
                  <c:v>1207.0166666026666</c:v>
                </c:pt>
                <c:pt idx="512">
                  <c:v>1207.0166666026666</c:v>
                </c:pt>
                <c:pt idx="513">
                  <c:v>1207.0166666026666</c:v>
                </c:pt>
                <c:pt idx="514">
                  <c:v>1207.0166666026666</c:v>
                </c:pt>
                <c:pt idx="515">
                  <c:v>1207.0166666026666</c:v>
                </c:pt>
                <c:pt idx="516">
                  <c:v>1207.0166666026666</c:v>
                </c:pt>
                <c:pt idx="517">
                  <c:v>1207.0166666026666</c:v>
                </c:pt>
                <c:pt idx="518">
                  <c:v>1207.0166666026666</c:v>
                </c:pt>
                <c:pt idx="519">
                  <c:v>1207.0166666026666</c:v>
                </c:pt>
                <c:pt idx="520">
                  <c:v>1207.0166666026666</c:v>
                </c:pt>
                <c:pt idx="521">
                  <c:v>1207.0166666026666</c:v>
                </c:pt>
                <c:pt idx="522">
                  <c:v>1207.0166666026666</c:v>
                </c:pt>
                <c:pt idx="523">
                  <c:v>1207.0166666026666</c:v>
                </c:pt>
                <c:pt idx="524">
                  <c:v>1207.0166666026666</c:v>
                </c:pt>
                <c:pt idx="525">
                  <c:v>1207.0166666026666</c:v>
                </c:pt>
                <c:pt idx="526">
                  <c:v>1207.0166666026666</c:v>
                </c:pt>
                <c:pt idx="527">
                  <c:v>1207.0166666026666</c:v>
                </c:pt>
                <c:pt idx="528">
                  <c:v>1207.0166666026666</c:v>
                </c:pt>
                <c:pt idx="529">
                  <c:v>1207.0166666026666</c:v>
                </c:pt>
                <c:pt idx="530">
                  <c:v>1207.0166666026666</c:v>
                </c:pt>
                <c:pt idx="531">
                  <c:v>1207.0166666026666</c:v>
                </c:pt>
                <c:pt idx="532">
                  <c:v>1207.0166666026666</c:v>
                </c:pt>
                <c:pt idx="533">
                  <c:v>1207.0166666026666</c:v>
                </c:pt>
                <c:pt idx="534">
                  <c:v>1207.0166666026666</c:v>
                </c:pt>
                <c:pt idx="535">
                  <c:v>1207.0166666026666</c:v>
                </c:pt>
                <c:pt idx="536">
                  <c:v>1207.0166666026666</c:v>
                </c:pt>
                <c:pt idx="537">
                  <c:v>1207.0166666026666</c:v>
                </c:pt>
                <c:pt idx="538">
                  <c:v>1207.0166666026666</c:v>
                </c:pt>
                <c:pt idx="539">
                  <c:v>1207.0166666026666</c:v>
                </c:pt>
                <c:pt idx="540">
                  <c:v>1207.0166666026666</c:v>
                </c:pt>
                <c:pt idx="541">
                  <c:v>1207.0166666026666</c:v>
                </c:pt>
                <c:pt idx="542">
                  <c:v>1207.0166666026666</c:v>
                </c:pt>
                <c:pt idx="543">
                  <c:v>1207.0166666026666</c:v>
                </c:pt>
                <c:pt idx="544">
                  <c:v>1207.0166666026666</c:v>
                </c:pt>
                <c:pt idx="545">
                  <c:v>1207.0166666026666</c:v>
                </c:pt>
                <c:pt idx="546">
                  <c:v>1207.0166666026666</c:v>
                </c:pt>
                <c:pt idx="547">
                  <c:v>1207.0166666026666</c:v>
                </c:pt>
                <c:pt idx="548">
                  <c:v>1207.0166666026666</c:v>
                </c:pt>
                <c:pt idx="549">
                  <c:v>1207.0166666026666</c:v>
                </c:pt>
                <c:pt idx="550">
                  <c:v>1207.0166666026666</c:v>
                </c:pt>
                <c:pt idx="551">
                  <c:v>1207.0166666026666</c:v>
                </c:pt>
                <c:pt idx="552">
                  <c:v>1207.0166666026666</c:v>
                </c:pt>
                <c:pt idx="553">
                  <c:v>1207.0166666026666</c:v>
                </c:pt>
                <c:pt idx="554">
                  <c:v>1207.0166666026666</c:v>
                </c:pt>
                <c:pt idx="555">
                  <c:v>1207.0166666026666</c:v>
                </c:pt>
                <c:pt idx="556">
                  <c:v>1207.0166666026666</c:v>
                </c:pt>
                <c:pt idx="557">
                  <c:v>1207.0166666026666</c:v>
                </c:pt>
                <c:pt idx="558">
                  <c:v>1207.0166666026666</c:v>
                </c:pt>
                <c:pt idx="559">
                  <c:v>1207.0166666026666</c:v>
                </c:pt>
                <c:pt idx="560">
                  <c:v>1207.0166666026666</c:v>
                </c:pt>
                <c:pt idx="561">
                  <c:v>1207.0166666026666</c:v>
                </c:pt>
                <c:pt idx="562">
                  <c:v>1207.0166666026666</c:v>
                </c:pt>
                <c:pt idx="563">
                  <c:v>1207.0166666026666</c:v>
                </c:pt>
                <c:pt idx="564">
                  <c:v>1207.0166666026666</c:v>
                </c:pt>
                <c:pt idx="565">
                  <c:v>1207.0166666026666</c:v>
                </c:pt>
                <c:pt idx="566">
                  <c:v>1207.0166666026666</c:v>
                </c:pt>
                <c:pt idx="567">
                  <c:v>1207.0166666026666</c:v>
                </c:pt>
                <c:pt idx="568">
                  <c:v>1207.0166666026666</c:v>
                </c:pt>
                <c:pt idx="569">
                  <c:v>1207.0166666026666</c:v>
                </c:pt>
                <c:pt idx="570">
                  <c:v>1207.0166666026666</c:v>
                </c:pt>
                <c:pt idx="571">
                  <c:v>1207.0166666026666</c:v>
                </c:pt>
                <c:pt idx="572">
                  <c:v>1207.0166666026666</c:v>
                </c:pt>
                <c:pt idx="573">
                  <c:v>1207.0166666026666</c:v>
                </c:pt>
                <c:pt idx="574">
                  <c:v>1207.0166666026666</c:v>
                </c:pt>
                <c:pt idx="575">
                  <c:v>1207.0166666026666</c:v>
                </c:pt>
                <c:pt idx="576">
                  <c:v>1207.0166666026666</c:v>
                </c:pt>
                <c:pt idx="577">
                  <c:v>1207.0166666026666</c:v>
                </c:pt>
                <c:pt idx="578">
                  <c:v>1207.0166666026666</c:v>
                </c:pt>
                <c:pt idx="579">
                  <c:v>1207.0166666026666</c:v>
                </c:pt>
                <c:pt idx="580">
                  <c:v>1207.0166666026666</c:v>
                </c:pt>
                <c:pt idx="581">
                  <c:v>1207.0166666026666</c:v>
                </c:pt>
                <c:pt idx="582">
                  <c:v>1207.0166666026666</c:v>
                </c:pt>
                <c:pt idx="583">
                  <c:v>1207.0166666026666</c:v>
                </c:pt>
                <c:pt idx="584">
                  <c:v>1207.0166666026666</c:v>
                </c:pt>
                <c:pt idx="585">
                  <c:v>1207.0166666026666</c:v>
                </c:pt>
                <c:pt idx="586">
                  <c:v>1207.0166666026666</c:v>
                </c:pt>
                <c:pt idx="587">
                  <c:v>1207.0166666026666</c:v>
                </c:pt>
                <c:pt idx="588">
                  <c:v>1207.0166666026666</c:v>
                </c:pt>
                <c:pt idx="589">
                  <c:v>1207.0166666026666</c:v>
                </c:pt>
                <c:pt idx="590">
                  <c:v>1207.0166666026666</c:v>
                </c:pt>
                <c:pt idx="591">
                  <c:v>1207.0166666026666</c:v>
                </c:pt>
                <c:pt idx="592">
                  <c:v>1207.0166666026666</c:v>
                </c:pt>
                <c:pt idx="593">
                  <c:v>1207.0166666026666</c:v>
                </c:pt>
                <c:pt idx="594">
                  <c:v>1207.0166666026666</c:v>
                </c:pt>
                <c:pt idx="595">
                  <c:v>1207.0166666026666</c:v>
                </c:pt>
                <c:pt idx="596">
                  <c:v>1207.0166666026666</c:v>
                </c:pt>
                <c:pt idx="597">
                  <c:v>1207.0166666026666</c:v>
                </c:pt>
                <c:pt idx="598">
                  <c:v>1207.0166666026666</c:v>
                </c:pt>
                <c:pt idx="599">
                  <c:v>1207.0166666026666</c:v>
                </c:pt>
                <c:pt idx="600">
                  <c:v>1207.0166666026666</c:v>
                </c:pt>
                <c:pt idx="601">
                  <c:v>1207.0166666026666</c:v>
                </c:pt>
                <c:pt idx="602">
                  <c:v>1207.0166666026666</c:v>
                </c:pt>
                <c:pt idx="603">
                  <c:v>1207.0166666026666</c:v>
                </c:pt>
                <c:pt idx="604">
                  <c:v>1207.0166666026666</c:v>
                </c:pt>
                <c:pt idx="605">
                  <c:v>1207.0166666026666</c:v>
                </c:pt>
                <c:pt idx="606">
                  <c:v>1207.0166666026666</c:v>
                </c:pt>
                <c:pt idx="607">
                  <c:v>1207.0166666026666</c:v>
                </c:pt>
                <c:pt idx="608">
                  <c:v>1207.0166666026666</c:v>
                </c:pt>
                <c:pt idx="609">
                  <c:v>1207.0166666026666</c:v>
                </c:pt>
                <c:pt idx="610">
                  <c:v>1207.0166666026666</c:v>
                </c:pt>
                <c:pt idx="611">
                  <c:v>1207.0166666026666</c:v>
                </c:pt>
                <c:pt idx="612">
                  <c:v>1207.0166666026666</c:v>
                </c:pt>
                <c:pt idx="613">
                  <c:v>1207.0166666026666</c:v>
                </c:pt>
                <c:pt idx="614">
                  <c:v>1207.0166666026666</c:v>
                </c:pt>
                <c:pt idx="615">
                  <c:v>1207.0166666026666</c:v>
                </c:pt>
                <c:pt idx="616">
                  <c:v>1207.0166666026666</c:v>
                </c:pt>
                <c:pt idx="617">
                  <c:v>1207.0166666026666</c:v>
                </c:pt>
                <c:pt idx="618">
                  <c:v>1207.0166666026666</c:v>
                </c:pt>
                <c:pt idx="619">
                  <c:v>1207.0166666026666</c:v>
                </c:pt>
                <c:pt idx="620">
                  <c:v>1207.0166666026666</c:v>
                </c:pt>
                <c:pt idx="621">
                  <c:v>1207.0166666026666</c:v>
                </c:pt>
                <c:pt idx="622">
                  <c:v>1207.0166666026666</c:v>
                </c:pt>
                <c:pt idx="623">
                  <c:v>1207.0166666026666</c:v>
                </c:pt>
                <c:pt idx="624">
                  <c:v>1207.0166666026666</c:v>
                </c:pt>
                <c:pt idx="625">
                  <c:v>1207.0166666026666</c:v>
                </c:pt>
                <c:pt idx="626">
                  <c:v>1207.0166666026666</c:v>
                </c:pt>
                <c:pt idx="627">
                  <c:v>1207.0166666026666</c:v>
                </c:pt>
                <c:pt idx="628">
                  <c:v>1207.0166666026666</c:v>
                </c:pt>
                <c:pt idx="629">
                  <c:v>1207.0166666026666</c:v>
                </c:pt>
                <c:pt idx="630">
                  <c:v>1207.0166666026666</c:v>
                </c:pt>
                <c:pt idx="631">
                  <c:v>1207.0166666026666</c:v>
                </c:pt>
                <c:pt idx="632">
                  <c:v>1207.0166666026666</c:v>
                </c:pt>
                <c:pt idx="633">
                  <c:v>1207.0166666026666</c:v>
                </c:pt>
                <c:pt idx="634">
                  <c:v>1207.0166666026666</c:v>
                </c:pt>
                <c:pt idx="635">
                  <c:v>1207.0166666026666</c:v>
                </c:pt>
                <c:pt idx="636">
                  <c:v>1207.0166666026666</c:v>
                </c:pt>
                <c:pt idx="637">
                  <c:v>1207.0166666026666</c:v>
                </c:pt>
                <c:pt idx="638">
                  <c:v>1207.0166666026666</c:v>
                </c:pt>
                <c:pt idx="639">
                  <c:v>1207.0166666026666</c:v>
                </c:pt>
                <c:pt idx="640">
                  <c:v>1207.0166666026666</c:v>
                </c:pt>
                <c:pt idx="641">
                  <c:v>1207.0166666026666</c:v>
                </c:pt>
                <c:pt idx="642">
                  <c:v>1207.0166666026666</c:v>
                </c:pt>
                <c:pt idx="643">
                  <c:v>1207.0166666026666</c:v>
                </c:pt>
                <c:pt idx="644">
                  <c:v>1207.0166666026666</c:v>
                </c:pt>
                <c:pt idx="645">
                  <c:v>1207.0166666026666</c:v>
                </c:pt>
                <c:pt idx="646">
                  <c:v>1207.0166666026666</c:v>
                </c:pt>
                <c:pt idx="647">
                  <c:v>1207.0166666026666</c:v>
                </c:pt>
                <c:pt idx="648">
                  <c:v>1207.0166666026666</c:v>
                </c:pt>
                <c:pt idx="649">
                  <c:v>1207.0166666026666</c:v>
                </c:pt>
                <c:pt idx="650">
                  <c:v>1207.0166666026666</c:v>
                </c:pt>
                <c:pt idx="651">
                  <c:v>1207.0166666026666</c:v>
                </c:pt>
                <c:pt idx="652">
                  <c:v>1207.0166666026666</c:v>
                </c:pt>
                <c:pt idx="653">
                  <c:v>1207.0166666026666</c:v>
                </c:pt>
                <c:pt idx="654">
                  <c:v>1207.0166666026666</c:v>
                </c:pt>
                <c:pt idx="655">
                  <c:v>1207.0166666026666</c:v>
                </c:pt>
                <c:pt idx="656">
                  <c:v>1207.0166666026666</c:v>
                </c:pt>
                <c:pt idx="657">
                  <c:v>1207.0166666026666</c:v>
                </c:pt>
                <c:pt idx="658">
                  <c:v>1207.0166666026666</c:v>
                </c:pt>
                <c:pt idx="659">
                  <c:v>1207.0166666026666</c:v>
                </c:pt>
                <c:pt idx="660">
                  <c:v>1207.0166666026666</c:v>
                </c:pt>
                <c:pt idx="661">
                  <c:v>1207.0166666026666</c:v>
                </c:pt>
                <c:pt idx="662">
                  <c:v>1207.0166666026666</c:v>
                </c:pt>
                <c:pt idx="663">
                  <c:v>1207.0166666026666</c:v>
                </c:pt>
                <c:pt idx="664">
                  <c:v>1207.0166666026666</c:v>
                </c:pt>
                <c:pt idx="665">
                  <c:v>1207.0166666026666</c:v>
                </c:pt>
                <c:pt idx="666">
                  <c:v>1207.0166666026666</c:v>
                </c:pt>
                <c:pt idx="667">
                  <c:v>1207.0166666026666</c:v>
                </c:pt>
                <c:pt idx="668">
                  <c:v>1207.0166666026666</c:v>
                </c:pt>
                <c:pt idx="669">
                  <c:v>1207.0166666026666</c:v>
                </c:pt>
                <c:pt idx="670">
                  <c:v>1207.0166666026666</c:v>
                </c:pt>
                <c:pt idx="671">
                  <c:v>1207.0166666026666</c:v>
                </c:pt>
                <c:pt idx="672">
                  <c:v>1207.0166666026666</c:v>
                </c:pt>
                <c:pt idx="673">
                  <c:v>1207.0166666026666</c:v>
                </c:pt>
                <c:pt idx="674">
                  <c:v>1207.0166666026666</c:v>
                </c:pt>
                <c:pt idx="675">
                  <c:v>1207.0166666026666</c:v>
                </c:pt>
                <c:pt idx="676">
                  <c:v>1207.0166666026666</c:v>
                </c:pt>
                <c:pt idx="677">
                  <c:v>1207.0166666026666</c:v>
                </c:pt>
                <c:pt idx="678">
                  <c:v>1207.0166666026666</c:v>
                </c:pt>
                <c:pt idx="679">
                  <c:v>1207.0166666026666</c:v>
                </c:pt>
                <c:pt idx="680">
                  <c:v>1207.0166666026666</c:v>
                </c:pt>
                <c:pt idx="681">
                  <c:v>1207.0166666026666</c:v>
                </c:pt>
                <c:pt idx="682">
                  <c:v>1207.0166666026666</c:v>
                </c:pt>
                <c:pt idx="683">
                  <c:v>1207.0166666026666</c:v>
                </c:pt>
                <c:pt idx="684">
                  <c:v>1207.0166666026666</c:v>
                </c:pt>
                <c:pt idx="685">
                  <c:v>1207.0166666026666</c:v>
                </c:pt>
                <c:pt idx="686">
                  <c:v>1207.0166666026666</c:v>
                </c:pt>
                <c:pt idx="687">
                  <c:v>1207.0166666026666</c:v>
                </c:pt>
                <c:pt idx="688">
                  <c:v>1207.0166666026666</c:v>
                </c:pt>
                <c:pt idx="689">
                  <c:v>1207.0166666026666</c:v>
                </c:pt>
                <c:pt idx="690">
                  <c:v>1207.0166666026666</c:v>
                </c:pt>
                <c:pt idx="691">
                  <c:v>1207.0166666026666</c:v>
                </c:pt>
                <c:pt idx="692">
                  <c:v>1207.0166666026666</c:v>
                </c:pt>
                <c:pt idx="693">
                  <c:v>1207.0166666026666</c:v>
                </c:pt>
                <c:pt idx="694">
                  <c:v>1207.0166666026666</c:v>
                </c:pt>
                <c:pt idx="695">
                  <c:v>1207.0166666026666</c:v>
                </c:pt>
                <c:pt idx="696">
                  <c:v>1207.0166666026666</c:v>
                </c:pt>
                <c:pt idx="697">
                  <c:v>1207.0166666026666</c:v>
                </c:pt>
                <c:pt idx="698">
                  <c:v>1207.0166666026666</c:v>
                </c:pt>
                <c:pt idx="699">
                  <c:v>1207.0166666026666</c:v>
                </c:pt>
                <c:pt idx="700">
                  <c:v>1207.0166666026666</c:v>
                </c:pt>
                <c:pt idx="701">
                  <c:v>1207.0166666026666</c:v>
                </c:pt>
                <c:pt idx="702">
                  <c:v>1207.0166666026666</c:v>
                </c:pt>
                <c:pt idx="703">
                  <c:v>1207.0166666026666</c:v>
                </c:pt>
                <c:pt idx="704">
                  <c:v>1207.0166666026666</c:v>
                </c:pt>
                <c:pt idx="705">
                  <c:v>1207.0166666026666</c:v>
                </c:pt>
                <c:pt idx="706">
                  <c:v>1207.0166666026666</c:v>
                </c:pt>
                <c:pt idx="707">
                  <c:v>1207.0166666026666</c:v>
                </c:pt>
                <c:pt idx="708">
                  <c:v>1207.0166666026666</c:v>
                </c:pt>
                <c:pt idx="709">
                  <c:v>1207.0166666026666</c:v>
                </c:pt>
                <c:pt idx="710">
                  <c:v>1207.0166666026666</c:v>
                </c:pt>
                <c:pt idx="711">
                  <c:v>1207.0166666026666</c:v>
                </c:pt>
                <c:pt idx="712">
                  <c:v>1207.0166666026666</c:v>
                </c:pt>
                <c:pt idx="713">
                  <c:v>1207.0166666026666</c:v>
                </c:pt>
                <c:pt idx="714">
                  <c:v>1207.0166666026666</c:v>
                </c:pt>
                <c:pt idx="715">
                  <c:v>1207.0166666026666</c:v>
                </c:pt>
                <c:pt idx="716">
                  <c:v>1207.0166666026666</c:v>
                </c:pt>
                <c:pt idx="717">
                  <c:v>1207.0166666026666</c:v>
                </c:pt>
                <c:pt idx="718">
                  <c:v>1207.0166666026666</c:v>
                </c:pt>
                <c:pt idx="719">
                  <c:v>1207.0166666026666</c:v>
                </c:pt>
                <c:pt idx="720">
                  <c:v>1207.0166666026666</c:v>
                </c:pt>
                <c:pt idx="721">
                  <c:v>1207.0166666026666</c:v>
                </c:pt>
                <c:pt idx="722">
                  <c:v>1207.0166666026666</c:v>
                </c:pt>
                <c:pt idx="723">
                  <c:v>1207.0166666026666</c:v>
                </c:pt>
                <c:pt idx="724">
                  <c:v>1207.0166666026666</c:v>
                </c:pt>
                <c:pt idx="725">
                  <c:v>1207.0166666026666</c:v>
                </c:pt>
                <c:pt idx="726">
                  <c:v>1207.0166666026666</c:v>
                </c:pt>
                <c:pt idx="727">
                  <c:v>1207.0166666026666</c:v>
                </c:pt>
                <c:pt idx="728">
                  <c:v>1207.0166666026666</c:v>
                </c:pt>
                <c:pt idx="729">
                  <c:v>1207.0166666026666</c:v>
                </c:pt>
                <c:pt idx="730">
                  <c:v>1207.0166666026666</c:v>
                </c:pt>
                <c:pt idx="731">
                  <c:v>1207.0166666026666</c:v>
                </c:pt>
                <c:pt idx="732">
                  <c:v>1207.0166666026666</c:v>
                </c:pt>
                <c:pt idx="733">
                  <c:v>1207.0166666026666</c:v>
                </c:pt>
                <c:pt idx="734">
                  <c:v>1207.0166666026666</c:v>
                </c:pt>
                <c:pt idx="735">
                  <c:v>1207.0166666026666</c:v>
                </c:pt>
                <c:pt idx="736">
                  <c:v>1207.0166666026666</c:v>
                </c:pt>
                <c:pt idx="737">
                  <c:v>1207.0166666026666</c:v>
                </c:pt>
                <c:pt idx="738">
                  <c:v>1207.0166666026666</c:v>
                </c:pt>
                <c:pt idx="739">
                  <c:v>1207.0166666026666</c:v>
                </c:pt>
                <c:pt idx="740">
                  <c:v>1207.0166666026666</c:v>
                </c:pt>
                <c:pt idx="741">
                  <c:v>1207.0166666026666</c:v>
                </c:pt>
                <c:pt idx="742">
                  <c:v>1207.0166666026666</c:v>
                </c:pt>
                <c:pt idx="743">
                  <c:v>1207.0166666026666</c:v>
                </c:pt>
                <c:pt idx="744">
                  <c:v>1207.0166666026666</c:v>
                </c:pt>
                <c:pt idx="745">
                  <c:v>1207.0166666026666</c:v>
                </c:pt>
                <c:pt idx="746">
                  <c:v>1207.0166666026666</c:v>
                </c:pt>
                <c:pt idx="747">
                  <c:v>1207.0166666026666</c:v>
                </c:pt>
                <c:pt idx="748">
                  <c:v>1207.0166666026666</c:v>
                </c:pt>
                <c:pt idx="749">
                  <c:v>1207.0166666026666</c:v>
                </c:pt>
                <c:pt idx="750">
                  <c:v>1207.0166666026666</c:v>
                </c:pt>
                <c:pt idx="751">
                  <c:v>1207.0166666026666</c:v>
                </c:pt>
                <c:pt idx="752">
                  <c:v>1207.0166666026666</c:v>
                </c:pt>
                <c:pt idx="753">
                  <c:v>1207.0166666026666</c:v>
                </c:pt>
                <c:pt idx="754">
                  <c:v>1207.0166666026666</c:v>
                </c:pt>
                <c:pt idx="755">
                  <c:v>1207.0166666026666</c:v>
                </c:pt>
                <c:pt idx="756">
                  <c:v>1207.0166666026666</c:v>
                </c:pt>
                <c:pt idx="757">
                  <c:v>1207.0166666026666</c:v>
                </c:pt>
                <c:pt idx="758">
                  <c:v>1207.0166666026666</c:v>
                </c:pt>
                <c:pt idx="759">
                  <c:v>1207.0166666026666</c:v>
                </c:pt>
                <c:pt idx="760">
                  <c:v>1207.0166666026666</c:v>
                </c:pt>
                <c:pt idx="761">
                  <c:v>1207.0166666026666</c:v>
                </c:pt>
                <c:pt idx="762">
                  <c:v>1207.0166666026666</c:v>
                </c:pt>
                <c:pt idx="763">
                  <c:v>1207.0166666026666</c:v>
                </c:pt>
                <c:pt idx="764">
                  <c:v>1207.0166666026666</c:v>
                </c:pt>
                <c:pt idx="765">
                  <c:v>1207.0166666026666</c:v>
                </c:pt>
                <c:pt idx="766">
                  <c:v>1207.0166666026666</c:v>
                </c:pt>
                <c:pt idx="767">
                  <c:v>1207.0166666026666</c:v>
                </c:pt>
                <c:pt idx="768">
                  <c:v>1207.0166666026666</c:v>
                </c:pt>
                <c:pt idx="769">
                  <c:v>1207.0166666026666</c:v>
                </c:pt>
                <c:pt idx="770">
                  <c:v>1207.0166666026666</c:v>
                </c:pt>
                <c:pt idx="771">
                  <c:v>1207.0166666026666</c:v>
                </c:pt>
                <c:pt idx="772">
                  <c:v>1207.0166666026666</c:v>
                </c:pt>
                <c:pt idx="773">
                  <c:v>1207.0166666026666</c:v>
                </c:pt>
                <c:pt idx="774">
                  <c:v>1207.0166666026666</c:v>
                </c:pt>
                <c:pt idx="775">
                  <c:v>1207.0166666026666</c:v>
                </c:pt>
                <c:pt idx="776">
                  <c:v>1207.0166666026666</c:v>
                </c:pt>
                <c:pt idx="777">
                  <c:v>1207.0166666026666</c:v>
                </c:pt>
                <c:pt idx="778">
                  <c:v>1207.0166666026666</c:v>
                </c:pt>
                <c:pt idx="779">
                  <c:v>1207.0166666026666</c:v>
                </c:pt>
                <c:pt idx="780">
                  <c:v>1207.0166666026666</c:v>
                </c:pt>
                <c:pt idx="781">
                  <c:v>1207.0166666026666</c:v>
                </c:pt>
                <c:pt idx="782">
                  <c:v>1207.0166666026666</c:v>
                </c:pt>
                <c:pt idx="783">
                  <c:v>1207.0166666026666</c:v>
                </c:pt>
                <c:pt idx="784">
                  <c:v>1207.0166666026666</c:v>
                </c:pt>
                <c:pt idx="785">
                  <c:v>1207.0166666026666</c:v>
                </c:pt>
                <c:pt idx="786">
                  <c:v>1207.0166666026666</c:v>
                </c:pt>
                <c:pt idx="787">
                  <c:v>1207.0166666026666</c:v>
                </c:pt>
                <c:pt idx="788">
                  <c:v>1207.0166666026666</c:v>
                </c:pt>
                <c:pt idx="789">
                  <c:v>1207.0166666026666</c:v>
                </c:pt>
                <c:pt idx="790">
                  <c:v>1207.0166666026666</c:v>
                </c:pt>
                <c:pt idx="791">
                  <c:v>1207.0166666026666</c:v>
                </c:pt>
                <c:pt idx="792">
                  <c:v>1207.0166666026666</c:v>
                </c:pt>
                <c:pt idx="793">
                  <c:v>1207.0166666026666</c:v>
                </c:pt>
                <c:pt idx="794">
                  <c:v>1207.0166666026666</c:v>
                </c:pt>
                <c:pt idx="795">
                  <c:v>1207.0166666026666</c:v>
                </c:pt>
                <c:pt idx="796">
                  <c:v>1207.0166666026666</c:v>
                </c:pt>
                <c:pt idx="797">
                  <c:v>1207.0166666026666</c:v>
                </c:pt>
                <c:pt idx="798">
                  <c:v>1207.0166666026666</c:v>
                </c:pt>
                <c:pt idx="799">
                  <c:v>1207.0166666026666</c:v>
                </c:pt>
                <c:pt idx="800">
                  <c:v>1207.0166666026666</c:v>
                </c:pt>
                <c:pt idx="801">
                  <c:v>1207.0166666026666</c:v>
                </c:pt>
                <c:pt idx="802">
                  <c:v>1207.0166666026666</c:v>
                </c:pt>
                <c:pt idx="803">
                  <c:v>1207.0166666026666</c:v>
                </c:pt>
                <c:pt idx="804">
                  <c:v>1207.0166666026666</c:v>
                </c:pt>
                <c:pt idx="805">
                  <c:v>1207.0166666026666</c:v>
                </c:pt>
                <c:pt idx="806">
                  <c:v>1207.0166666026666</c:v>
                </c:pt>
                <c:pt idx="807">
                  <c:v>1207.0166666026666</c:v>
                </c:pt>
                <c:pt idx="808">
                  <c:v>1207.0166666026666</c:v>
                </c:pt>
                <c:pt idx="809">
                  <c:v>1207.0166666026666</c:v>
                </c:pt>
                <c:pt idx="810">
                  <c:v>1207.0166666026666</c:v>
                </c:pt>
                <c:pt idx="811">
                  <c:v>1207.0166666026666</c:v>
                </c:pt>
                <c:pt idx="812">
                  <c:v>1207.0166666026666</c:v>
                </c:pt>
                <c:pt idx="813">
                  <c:v>1207.0166666026666</c:v>
                </c:pt>
                <c:pt idx="814">
                  <c:v>1207.0166666026666</c:v>
                </c:pt>
                <c:pt idx="815">
                  <c:v>1207.0166666026666</c:v>
                </c:pt>
                <c:pt idx="816">
                  <c:v>1207.0166666026666</c:v>
                </c:pt>
                <c:pt idx="817">
                  <c:v>1207.0166666026666</c:v>
                </c:pt>
                <c:pt idx="818">
                  <c:v>1207.0166666026666</c:v>
                </c:pt>
                <c:pt idx="819">
                  <c:v>1207.0166666026666</c:v>
                </c:pt>
                <c:pt idx="820">
                  <c:v>1207.0166666026666</c:v>
                </c:pt>
                <c:pt idx="821">
                  <c:v>1207.0166666026666</c:v>
                </c:pt>
                <c:pt idx="822">
                  <c:v>1207.0166666026666</c:v>
                </c:pt>
                <c:pt idx="823">
                  <c:v>1207.0166666026666</c:v>
                </c:pt>
                <c:pt idx="824">
                  <c:v>1207.0166666026666</c:v>
                </c:pt>
                <c:pt idx="825">
                  <c:v>1207.0166666026666</c:v>
                </c:pt>
                <c:pt idx="826">
                  <c:v>1207.0166666026666</c:v>
                </c:pt>
                <c:pt idx="827">
                  <c:v>1207.0166666026666</c:v>
                </c:pt>
                <c:pt idx="828">
                  <c:v>1207.0166666026666</c:v>
                </c:pt>
                <c:pt idx="829">
                  <c:v>1207.0166666026666</c:v>
                </c:pt>
                <c:pt idx="830">
                  <c:v>1207.0166666026666</c:v>
                </c:pt>
                <c:pt idx="831">
                  <c:v>1207.0166666026666</c:v>
                </c:pt>
                <c:pt idx="832">
                  <c:v>1207.0166666026666</c:v>
                </c:pt>
                <c:pt idx="833">
                  <c:v>1207.0166666026666</c:v>
                </c:pt>
                <c:pt idx="834">
                  <c:v>1207.0166666026666</c:v>
                </c:pt>
                <c:pt idx="835">
                  <c:v>1207.0166666026666</c:v>
                </c:pt>
                <c:pt idx="836">
                  <c:v>1207.0166666026666</c:v>
                </c:pt>
                <c:pt idx="837">
                  <c:v>1207.0166666026666</c:v>
                </c:pt>
                <c:pt idx="838">
                  <c:v>1207.0166666026666</c:v>
                </c:pt>
                <c:pt idx="839">
                  <c:v>1207.0166666026666</c:v>
                </c:pt>
                <c:pt idx="840">
                  <c:v>1207.0166666026666</c:v>
                </c:pt>
                <c:pt idx="841">
                  <c:v>1207.0166666026666</c:v>
                </c:pt>
                <c:pt idx="842">
                  <c:v>1207.0166666026666</c:v>
                </c:pt>
                <c:pt idx="843">
                  <c:v>1207.0166666026666</c:v>
                </c:pt>
                <c:pt idx="844">
                  <c:v>1207.0166666026666</c:v>
                </c:pt>
                <c:pt idx="845">
                  <c:v>1207.0166666026666</c:v>
                </c:pt>
                <c:pt idx="846">
                  <c:v>1207.0166666026666</c:v>
                </c:pt>
                <c:pt idx="847">
                  <c:v>1207.0166666026666</c:v>
                </c:pt>
                <c:pt idx="848">
                  <c:v>1207.0166666026666</c:v>
                </c:pt>
                <c:pt idx="849">
                  <c:v>1207.0166666026666</c:v>
                </c:pt>
                <c:pt idx="850">
                  <c:v>1207.0166666026666</c:v>
                </c:pt>
                <c:pt idx="851">
                  <c:v>1207.0166666026666</c:v>
                </c:pt>
                <c:pt idx="852">
                  <c:v>1207.0166666026666</c:v>
                </c:pt>
                <c:pt idx="853">
                  <c:v>1207.0166666026666</c:v>
                </c:pt>
                <c:pt idx="854">
                  <c:v>1207.0166666026666</c:v>
                </c:pt>
                <c:pt idx="855">
                  <c:v>1207.0166666026666</c:v>
                </c:pt>
                <c:pt idx="856">
                  <c:v>1207.0166666026666</c:v>
                </c:pt>
                <c:pt idx="857">
                  <c:v>1207.0166666026666</c:v>
                </c:pt>
                <c:pt idx="858">
                  <c:v>1207.0166666026666</c:v>
                </c:pt>
                <c:pt idx="859">
                  <c:v>1207.0166666026666</c:v>
                </c:pt>
                <c:pt idx="860">
                  <c:v>1207.0166666026666</c:v>
                </c:pt>
                <c:pt idx="861">
                  <c:v>1207.0166666026666</c:v>
                </c:pt>
                <c:pt idx="862">
                  <c:v>1207.0166666026666</c:v>
                </c:pt>
                <c:pt idx="863">
                  <c:v>1207.0166666026666</c:v>
                </c:pt>
                <c:pt idx="864">
                  <c:v>1207.0166666026666</c:v>
                </c:pt>
                <c:pt idx="865">
                  <c:v>1207.0166666026666</c:v>
                </c:pt>
                <c:pt idx="866">
                  <c:v>1207.0166666026666</c:v>
                </c:pt>
                <c:pt idx="867">
                  <c:v>1207.0166666026666</c:v>
                </c:pt>
                <c:pt idx="868">
                  <c:v>1207.0166666026666</c:v>
                </c:pt>
                <c:pt idx="869">
                  <c:v>1207.0166666026666</c:v>
                </c:pt>
                <c:pt idx="870">
                  <c:v>1207.0166666026666</c:v>
                </c:pt>
                <c:pt idx="871">
                  <c:v>1207.0166666026666</c:v>
                </c:pt>
                <c:pt idx="872">
                  <c:v>1207.0166666026666</c:v>
                </c:pt>
                <c:pt idx="873">
                  <c:v>1207.0166666026666</c:v>
                </c:pt>
                <c:pt idx="874">
                  <c:v>1207.0166666026666</c:v>
                </c:pt>
                <c:pt idx="875">
                  <c:v>1207.0166666026666</c:v>
                </c:pt>
                <c:pt idx="876">
                  <c:v>1207.0166666026666</c:v>
                </c:pt>
                <c:pt idx="877">
                  <c:v>1207.0166666026666</c:v>
                </c:pt>
                <c:pt idx="878">
                  <c:v>1207.0166666026666</c:v>
                </c:pt>
                <c:pt idx="879">
                  <c:v>1207.0166666026666</c:v>
                </c:pt>
                <c:pt idx="880">
                  <c:v>1207.0166666026666</c:v>
                </c:pt>
                <c:pt idx="881">
                  <c:v>1207.0166666026666</c:v>
                </c:pt>
                <c:pt idx="882">
                  <c:v>1207.0166666026666</c:v>
                </c:pt>
                <c:pt idx="883">
                  <c:v>1207.0166666026666</c:v>
                </c:pt>
                <c:pt idx="884">
                  <c:v>1207.0166666026666</c:v>
                </c:pt>
                <c:pt idx="885">
                  <c:v>1207.0166666026666</c:v>
                </c:pt>
                <c:pt idx="886">
                  <c:v>1207.0166666026666</c:v>
                </c:pt>
                <c:pt idx="887">
                  <c:v>1207.0166666026666</c:v>
                </c:pt>
                <c:pt idx="888">
                  <c:v>1207.0166666026666</c:v>
                </c:pt>
                <c:pt idx="889">
                  <c:v>1207.0166666026666</c:v>
                </c:pt>
                <c:pt idx="890">
                  <c:v>1207.0166666026666</c:v>
                </c:pt>
                <c:pt idx="891">
                  <c:v>1207.0166666026666</c:v>
                </c:pt>
                <c:pt idx="892">
                  <c:v>1207.0166666026666</c:v>
                </c:pt>
                <c:pt idx="893">
                  <c:v>1207.0166666026666</c:v>
                </c:pt>
                <c:pt idx="894">
                  <c:v>1207.0166666026666</c:v>
                </c:pt>
                <c:pt idx="895">
                  <c:v>1207.0166666026666</c:v>
                </c:pt>
                <c:pt idx="896">
                  <c:v>1207.0166666026666</c:v>
                </c:pt>
                <c:pt idx="897">
                  <c:v>1207.0166666026666</c:v>
                </c:pt>
                <c:pt idx="898">
                  <c:v>1207.0166666026666</c:v>
                </c:pt>
                <c:pt idx="899">
                  <c:v>1207.0166666026666</c:v>
                </c:pt>
                <c:pt idx="900">
                  <c:v>1207.0166666026666</c:v>
                </c:pt>
                <c:pt idx="901">
                  <c:v>1207.0166666026666</c:v>
                </c:pt>
                <c:pt idx="902">
                  <c:v>1207.0166666026666</c:v>
                </c:pt>
                <c:pt idx="903">
                  <c:v>1207.0166666026666</c:v>
                </c:pt>
                <c:pt idx="904">
                  <c:v>1207.0166666026666</c:v>
                </c:pt>
                <c:pt idx="905">
                  <c:v>1207.0166666026666</c:v>
                </c:pt>
                <c:pt idx="906">
                  <c:v>1207.0166666026666</c:v>
                </c:pt>
                <c:pt idx="907">
                  <c:v>1207.0166666026666</c:v>
                </c:pt>
                <c:pt idx="908">
                  <c:v>1207.0166666026666</c:v>
                </c:pt>
                <c:pt idx="909">
                  <c:v>1207.0166666026666</c:v>
                </c:pt>
                <c:pt idx="910">
                  <c:v>1207.0166666026666</c:v>
                </c:pt>
                <c:pt idx="911">
                  <c:v>1207.0166666026666</c:v>
                </c:pt>
                <c:pt idx="912">
                  <c:v>1207.0166666026666</c:v>
                </c:pt>
                <c:pt idx="913">
                  <c:v>1207.0166666026666</c:v>
                </c:pt>
              </c:numCache>
            </c:numRef>
          </c:xVal>
          <c:yVal>
            <c:numRef>
              <c:f>'19.57'!$R$87:$R$1000</c:f>
              <c:numCache>
                <c:formatCode>0.0000</c:formatCode>
                <c:ptCount val="914"/>
                <c:pt idx="0">
                  <c:v>9.5460000000003042E-3</c:v>
                </c:pt>
                <c:pt idx="1">
                  <c:v>6.6600000000004989E-3</c:v>
                </c:pt>
                <c:pt idx="2">
                  <c:v>5.3279999999991667E-3</c:v>
                </c:pt>
                <c:pt idx="3">
                  <c:v>1.7981999999999498E-2</c:v>
                </c:pt>
                <c:pt idx="4">
                  <c:v>2.9304000000000038E-2</c:v>
                </c:pt>
                <c:pt idx="5">
                  <c:v>3.8405999999999899E-2</c:v>
                </c:pt>
                <c:pt idx="6">
                  <c:v>4.5509999999999301E-2</c:v>
                </c:pt>
                <c:pt idx="7">
                  <c:v>3.8405999999999899E-2</c:v>
                </c:pt>
                <c:pt idx="8">
                  <c:v>3.8850000000000343E-2</c:v>
                </c:pt>
                <c:pt idx="9">
                  <c:v>4.0182000000000134E-2</c:v>
                </c:pt>
                <c:pt idx="10">
                  <c:v>2.6418000000000233E-2</c:v>
                </c:pt>
                <c:pt idx="11">
                  <c:v>2.4641999999999997E-2</c:v>
                </c:pt>
                <c:pt idx="12">
                  <c:v>2.4641999999999997E-2</c:v>
                </c:pt>
                <c:pt idx="13">
                  <c:v>2.5085999999998901E-2</c:v>
                </c:pt>
                <c:pt idx="14">
                  <c:v>1.4873999999999471E-2</c:v>
                </c:pt>
                <c:pt idx="15">
                  <c:v>1.4429999999999027E-2</c:v>
                </c:pt>
                <c:pt idx="16">
                  <c:v>1.3763999999999901E-2</c:v>
                </c:pt>
                <c:pt idx="17">
                  <c:v>1.3097999999999235E-2</c:v>
                </c:pt>
                <c:pt idx="18">
                  <c:v>1.7760000000002357E-3</c:v>
                </c:pt>
                <c:pt idx="19">
                  <c:v>6.6600000000066606E-4</c:v>
                </c:pt>
                <c:pt idx="20">
                  <c:v>1.1100000000011101E-3</c:v>
                </c:pt>
                <c:pt idx="21">
                  <c:v>2.4420000000009018E-3</c:v>
                </c:pt>
                <c:pt idx="22">
                  <c:v>3.1080000000000274E-3</c:v>
                </c:pt>
                <c:pt idx="23">
                  <c:v>3.5520000000004714E-3</c:v>
                </c:pt>
                <c:pt idx="24">
                  <c:v>1.7760000000002357E-3</c:v>
                </c:pt>
                <c:pt idx="25">
                  <c:v>0</c:v>
                </c:pt>
                <c:pt idx="26">
                  <c:v>6.6599999999912562E-4</c:v>
                </c:pt>
                <c:pt idx="27">
                  <c:v>1.1099999999995697E-3</c:v>
                </c:pt>
                <c:pt idx="28">
                  <c:v>1.7760000000002357E-3</c:v>
                </c:pt>
                <c:pt idx="29">
                  <c:v>2.4419999999993613E-3</c:v>
                </c:pt>
                <c:pt idx="30">
                  <c:v>2.8859999999998054E-3</c:v>
                </c:pt>
                <c:pt idx="31">
                  <c:v>0</c:v>
                </c:pt>
                <c:pt idx="32">
                  <c:v>6.6600000000066606E-4</c:v>
                </c:pt>
                <c:pt idx="33">
                  <c:v>6.6600000000066606E-4</c:v>
                </c:pt>
                <c:pt idx="34">
                  <c:v>6.6600000000066606E-4</c:v>
                </c:pt>
                <c:pt idx="35">
                  <c:v>0</c:v>
                </c:pt>
                <c:pt idx="36">
                  <c:v>0</c:v>
                </c:pt>
                <c:pt idx="37">
                  <c:v>6.6599999999912562E-4</c:v>
                </c:pt>
                <c:pt idx="38">
                  <c:v>6.6599999999912562E-4</c:v>
                </c:pt>
                <c:pt idx="39">
                  <c:v>1.1099999999995697E-3</c:v>
                </c:pt>
                <c:pt idx="40">
                  <c:v>1.1099999999995697E-3</c:v>
                </c:pt>
                <c:pt idx="41">
                  <c:v>1.1099999999995697E-3</c:v>
                </c:pt>
                <c:pt idx="42">
                  <c:v>1.7760000000002357E-3</c:v>
                </c:pt>
                <c:pt idx="43">
                  <c:v>1.7760000000002357E-3</c:v>
                </c:pt>
                <c:pt idx="44">
                  <c:v>1.7760000000002357E-3</c:v>
                </c:pt>
                <c:pt idx="45">
                  <c:v>1.7760000000002357E-3</c:v>
                </c:pt>
                <c:pt idx="46">
                  <c:v>1.7760000000002357E-3</c:v>
                </c:pt>
                <c:pt idx="47">
                  <c:v>1.7760000000002357E-3</c:v>
                </c:pt>
                <c:pt idx="48">
                  <c:v>2.4419999999993613E-3</c:v>
                </c:pt>
                <c:pt idx="49">
                  <c:v>2.4419999999993613E-3</c:v>
                </c:pt>
                <c:pt idx="50">
                  <c:v>2.4419999999993613E-3</c:v>
                </c:pt>
                <c:pt idx="51">
                  <c:v>2.4419999999993613E-3</c:v>
                </c:pt>
                <c:pt idx="52">
                  <c:v>2.4419999999993613E-3</c:v>
                </c:pt>
                <c:pt idx="53">
                  <c:v>2.4419999999993613E-3</c:v>
                </c:pt>
                <c:pt idx="54">
                  <c:v>2.4419999999993613E-3</c:v>
                </c:pt>
                <c:pt idx="55">
                  <c:v>2.4419999999993613E-3</c:v>
                </c:pt>
                <c:pt idx="56">
                  <c:v>2.4419999999993613E-3</c:v>
                </c:pt>
                <c:pt idx="57">
                  <c:v>2.4419999999993613E-3</c:v>
                </c:pt>
                <c:pt idx="58">
                  <c:v>2.4419999999993613E-3</c:v>
                </c:pt>
                <c:pt idx="59">
                  <c:v>2.4419999999993613E-3</c:v>
                </c:pt>
                <c:pt idx="60">
                  <c:v>2.4419999999993613E-3</c:v>
                </c:pt>
                <c:pt idx="61">
                  <c:v>2.4419999999993613E-3</c:v>
                </c:pt>
                <c:pt idx="62">
                  <c:v>2.4419999999993613E-3</c:v>
                </c:pt>
                <c:pt idx="63">
                  <c:v>2.4419999999993613E-3</c:v>
                </c:pt>
                <c:pt idx="64">
                  <c:v>2.4419999999993613E-3</c:v>
                </c:pt>
                <c:pt idx="65">
                  <c:v>2.4419999999993613E-3</c:v>
                </c:pt>
                <c:pt idx="66">
                  <c:v>1.7760000000002357E-3</c:v>
                </c:pt>
                <c:pt idx="67">
                  <c:v>2.4419999999993613E-3</c:v>
                </c:pt>
                <c:pt idx="68">
                  <c:v>2.4419999999993613E-3</c:v>
                </c:pt>
                <c:pt idx="69">
                  <c:v>2.4419999999993613E-3</c:v>
                </c:pt>
                <c:pt idx="70">
                  <c:v>2.4419999999993613E-3</c:v>
                </c:pt>
                <c:pt idx="71">
                  <c:v>2.4419999999993613E-3</c:v>
                </c:pt>
                <c:pt idx="72">
                  <c:v>2.4419999999993613E-3</c:v>
                </c:pt>
                <c:pt idx="73">
                  <c:v>2.4419999999993613E-3</c:v>
                </c:pt>
                <c:pt idx="74">
                  <c:v>2.4419999999993613E-3</c:v>
                </c:pt>
                <c:pt idx="75">
                  <c:v>2.4419999999993613E-3</c:v>
                </c:pt>
                <c:pt idx="76">
                  <c:v>2.4419999999993613E-3</c:v>
                </c:pt>
                <c:pt idx="77">
                  <c:v>2.4419999999993613E-3</c:v>
                </c:pt>
                <c:pt idx="78">
                  <c:v>2.4419999999993613E-3</c:v>
                </c:pt>
                <c:pt idx="79">
                  <c:v>2.4419999999993613E-3</c:v>
                </c:pt>
                <c:pt idx="80">
                  <c:v>2.4419999999993613E-3</c:v>
                </c:pt>
                <c:pt idx="81">
                  <c:v>2.4419999999993613E-3</c:v>
                </c:pt>
                <c:pt idx="82">
                  <c:v>2.4419999999993613E-3</c:v>
                </c:pt>
                <c:pt idx="83">
                  <c:v>2.4419999999993613E-3</c:v>
                </c:pt>
                <c:pt idx="84">
                  <c:v>2.4419999999993613E-3</c:v>
                </c:pt>
                <c:pt idx="85">
                  <c:v>2.4419999999993613E-3</c:v>
                </c:pt>
                <c:pt idx="86">
                  <c:v>2.4419999999993613E-3</c:v>
                </c:pt>
                <c:pt idx="87">
                  <c:v>2.4419999999993613E-3</c:v>
                </c:pt>
                <c:pt idx="88">
                  <c:v>2.4419999999993613E-3</c:v>
                </c:pt>
                <c:pt idx="89">
                  <c:v>2.4419999999993613E-3</c:v>
                </c:pt>
                <c:pt idx="90">
                  <c:v>2.4419999999993613E-3</c:v>
                </c:pt>
                <c:pt idx="91">
                  <c:v>2.4419999999993613E-3</c:v>
                </c:pt>
                <c:pt idx="92">
                  <c:v>2.4419999999993613E-3</c:v>
                </c:pt>
                <c:pt idx="93">
                  <c:v>2.4419999999993613E-3</c:v>
                </c:pt>
                <c:pt idx="94">
                  <c:v>2.4419999999993613E-3</c:v>
                </c:pt>
                <c:pt idx="95">
                  <c:v>2.4419999999993613E-3</c:v>
                </c:pt>
                <c:pt idx="96">
                  <c:v>2.4419999999993613E-3</c:v>
                </c:pt>
                <c:pt idx="97">
                  <c:v>2.4419999999993613E-3</c:v>
                </c:pt>
                <c:pt idx="98">
                  <c:v>2.4419999999993613E-3</c:v>
                </c:pt>
                <c:pt idx="99">
                  <c:v>2.4419999999993613E-3</c:v>
                </c:pt>
                <c:pt idx="100">
                  <c:v>2.4419999999993613E-3</c:v>
                </c:pt>
                <c:pt idx="101">
                  <c:v>2.4419999999993613E-3</c:v>
                </c:pt>
                <c:pt idx="102">
                  <c:v>2.4419999999993613E-3</c:v>
                </c:pt>
                <c:pt idx="103">
                  <c:v>2.4419999999993613E-3</c:v>
                </c:pt>
                <c:pt idx="104">
                  <c:v>2.4419999999993613E-3</c:v>
                </c:pt>
                <c:pt idx="105">
                  <c:v>1.7760000000002357E-3</c:v>
                </c:pt>
                <c:pt idx="106">
                  <c:v>1.7760000000002357E-3</c:v>
                </c:pt>
                <c:pt idx="107">
                  <c:v>1.7760000000002357E-3</c:v>
                </c:pt>
                <c:pt idx="108">
                  <c:v>2.4419999999993613E-3</c:v>
                </c:pt>
                <c:pt idx="109">
                  <c:v>1.7760000000002357E-3</c:v>
                </c:pt>
                <c:pt idx="110">
                  <c:v>2.4419999999993613E-3</c:v>
                </c:pt>
                <c:pt idx="111">
                  <c:v>2.4419999999993613E-3</c:v>
                </c:pt>
                <c:pt idx="112">
                  <c:v>2.4419999999993613E-3</c:v>
                </c:pt>
                <c:pt idx="113">
                  <c:v>2.4419999999993613E-3</c:v>
                </c:pt>
                <c:pt idx="114">
                  <c:v>2.4419999999993613E-3</c:v>
                </c:pt>
                <c:pt idx="115">
                  <c:v>1.7760000000002357E-3</c:v>
                </c:pt>
                <c:pt idx="116">
                  <c:v>1.7760000000002357E-3</c:v>
                </c:pt>
                <c:pt idx="117">
                  <c:v>1.7760000000002357E-3</c:v>
                </c:pt>
                <c:pt idx="118">
                  <c:v>1.7760000000002357E-3</c:v>
                </c:pt>
                <c:pt idx="119">
                  <c:v>1.7760000000002357E-3</c:v>
                </c:pt>
                <c:pt idx="120">
                  <c:v>1.7760000000002357E-3</c:v>
                </c:pt>
                <c:pt idx="121">
                  <c:v>2.4419999999993613E-3</c:v>
                </c:pt>
                <c:pt idx="122">
                  <c:v>2.4419999999993613E-3</c:v>
                </c:pt>
                <c:pt idx="123">
                  <c:v>2.4419999999993613E-3</c:v>
                </c:pt>
                <c:pt idx="124">
                  <c:v>1.7760000000002357E-3</c:v>
                </c:pt>
                <c:pt idx="125">
                  <c:v>2.4419999999993613E-3</c:v>
                </c:pt>
                <c:pt idx="126">
                  <c:v>2.4419999999993613E-3</c:v>
                </c:pt>
                <c:pt idx="127">
                  <c:v>1.7760000000002357E-3</c:v>
                </c:pt>
                <c:pt idx="128">
                  <c:v>1.7760000000002357E-3</c:v>
                </c:pt>
                <c:pt idx="129">
                  <c:v>1.7760000000002357E-3</c:v>
                </c:pt>
                <c:pt idx="130">
                  <c:v>1.7760000000002357E-3</c:v>
                </c:pt>
                <c:pt idx="131">
                  <c:v>2.4419999999993613E-3</c:v>
                </c:pt>
                <c:pt idx="132">
                  <c:v>1.7760000000002357E-3</c:v>
                </c:pt>
                <c:pt idx="133">
                  <c:v>2.4419999999993613E-3</c:v>
                </c:pt>
                <c:pt idx="134">
                  <c:v>1.7760000000002357E-3</c:v>
                </c:pt>
                <c:pt idx="135">
                  <c:v>1.7760000000002357E-3</c:v>
                </c:pt>
                <c:pt idx="136">
                  <c:v>1.7760000000002357E-3</c:v>
                </c:pt>
                <c:pt idx="137">
                  <c:v>2.4419999999993613E-3</c:v>
                </c:pt>
                <c:pt idx="138">
                  <c:v>1.7760000000002357E-3</c:v>
                </c:pt>
                <c:pt idx="139">
                  <c:v>1.7760000000002357E-3</c:v>
                </c:pt>
                <c:pt idx="140">
                  <c:v>1.7760000000002357E-3</c:v>
                </c:pt>
                <c:pt idx="141">
                  <c:v>1.7760000000002357E-3</c:v>
                </c:pt>
                <c:pt idx="142">
                  <c:v>1.7760000000002357E-3</c:v>
                </c:pt>
                <c:pt idx="143">
                  <c:v>1.7760000000002357E-3</c:v>
                </c:pt>
                <c:pt idx="144">
                  <c:v>1.7760000000002357E-3</c:v>
                </c:pt>
                <c:pt idx="145">
                  <c:v>1.7760000000002357E-3</c:v>
                </c:pt>
                <c:pt idx="146">
                  <c:v>2.4419999999993613E-3</c:v>
                </c:pt>
                <c:pt idx="147">
                  <c:v>2.4419999999993613E-3</c:v>
                </c:pt>
                <c:pt idx="148">
                  <c:v>2.4419999999993613E-3</c:v>
                </c:pt>
                <c:pt idx="149">
                  <c:v>2.4419999999993613E-3</c:v>
                </c:pt>
                <c:pt idx="150">
                  <c:v>1.7760000000002357E-3</c:v>
                </c:pt>
                <c:pt idx="151">
                  <c:v>1.7760000000002357E-3</c:v>
                </c:pt>
                <c:pt idx="152">
                  <c:v>1.7760000000002357E-3</c:v>
                </c:pt>
                <c:pt idx="153">
                  <c:v>1.7760000000002357E-3</c:v>
                </c:pt>
                <c:pt idx="154">
                  <c:v>1.7760000000002357E-3</c:v>
                </c:pt>
                <c:pt idx="155">
                  <c:v>1.7760000000002357E-3</c:v>
                </c:pt>
                <c:pt idx="156">
                  <c:v>1.7760000000002357E-3</c:v>
                </c:pt>
                <c:pt idx="157">
                  <c:v>1.7760000000002357E-3</c:v>
                </c:pt>
                <c:pt idx="158">
                  <c:v>1.7760000000002357E-3</c:v>
                </c:pt>
                <c:pt idx="159">
                  <c:v>1.7760000000002357E-3</c:v>
                </c:pt>
                <c:pt idx="160">
                  <c:v>2.4419999999993613E-3</c:v>
                </c:pt>
                <c:pt idx="161">
                  <c:v>1.7760000000002357E-3</c:v>
                </c:pt>
                <c:pt idx="162">
                  <c:v>2.4419999999993613E-3</c:v>
                </c:pt>
                <c:pt idx="163">
                  <c:v>1.7760000000002357E-3</c:v>
                </c:pt>
                <c:pt idx="164">
                  <c:v>1.7760000000002357E-3</c:v>
                </c:pt>
                <c:pt idx="165">
                  <c:v>1.7760000000002357E-3</c:v>
                </c:pt>
                <c:pt idx="166">
                  <c:v>1.7760000000002357E-3</c:v>
                </c:pt>
                <c:pt idx="167">
                  <c:v>1.7760000000002357E-3</c:v>
                </c:pt>
                <c:pt idx="168">
                  <c:v>1.7760000000002357E-3</c:v>
                </c:pt>
                <c:pt idx="169">
                  <c:v>1.7760000000002357E-3</c:v>
                </c:pt>
                <c:pt idx="170">
                  <c:v>1.7760000000002357E-3</c:v>
                </c:pt>
                <c:pt idx="171">
                  <c:v>1.7760000000002357E-3</c:v>
                </c:pt>
                <c:pt idx="172">
                  <c:v>1.7760000000002357E-3</c:v>
                </c:pt>
                <c:pt idx="173">
                  <c:v>1.7760000000002357E-3</c:v>
                </c:pt>
                <c:pt idx="174">
                  <c:v>1.7760000000002357E-3</c:v>
                </c:pt>
                <c:pt idx="175">
                  <c:v>1.7760000000002357E-3</c:v>
                </c:pt>
                <c:pt idx="176">
                  <c:v>2.4419999999993613E-3</c:v>
                </c:pt>
                <c:pt idx="177">
                  <c:v>1.7760000000002357E-3</c:v>
                </c:pt>
                <c:pt idx="178">
                  <c:v>1.7760000000002357E-3</c:v>
                </c:pt>
                <c:pt idx="179">
                  <c:v>1.7760000000002357E-3</c:v>
                </c:pt>
                <c:pt idx="180">
                  <c:v>1.7760000000002357E-3</c:v>
                </c:pt>
                <c:pt idx="181">
                  <c:v>1.7760000000002357E-3</c:v>
                </c:pt>
                <c:pt idx="182">
                  <c:v>1.7760000000002357E-3</c:v>
                </c:pt>
                <c:pt idx="183">
                  <c:v>1.7760000000002357E-3</c:v>
                </c:pt>
                <c:pt idx="184">
                  <c:v>1.1099999999995697E-3</c:v>
                </c:pt>
                <c:pt idx="185">
                  <c:v>1.7760000000002357E-3</c:v>
                </c:pt>
                <c:pt idx="186">
                  <c:v>1.7760000000002357E-3</c:v>
                </c:pt>
                <c:pt idx="187">
                  <c:v>1.1099999999995697E-3</c:v>
                </c:pt>
                <c:pt idx="188">
                  <c:v>1.7760000000002357E-3</c:v>
                </c:pt>
                <c:pt idx="189">
                  <c:v>1.7760000000002357E-3</c:v>
                </c:pt>
                <c:pt idx="190">
                  <c:v>1.7760000000002357E-3</c:v>
                </c:pt>
                <c:pt idx="191">
                  <c:v>1.7760000000002357E-3</c:v>
                </c:pt>
                <c:pt idx="192">
                  <c:v>1.7760000000002357E-3</c:v>
                </c:pt>
                <c:pt idx="193">
                  <c:v>1.7760000000002357E-3</c:v>
                </c:pt>
                <c:pt idx="194">
                  <c:v>1.7760000000002357E-3</c:v>
                </c:pt>
                <c:pt idx="195">
                  <c:v>1.7760000000002357E-3</c:v>
                </c:pt>
                <c:pt idx="196">
                  <c:v>1.7760000000002357E-3</c:v>
                </c:pt>
                <c:pt idx="197">
                  <c:v>1.7760000000002357E-3</c:v>
                </c:pt>
                <c:pt idx="198">
                  <c:v>1.7760000000002357E-3</c:v>
                </c:pt>
                <c:pt idx="199">
                  <c:v>1.7760000000002357E-3</c:v>
                </c:pt>
                <c:pt idx="200">
                  <c:v>1.7760000000002357E-3</c:v>
                </c:pt>
                <c:pt idx="201">
                  <c:v>1.7760000000002357E-3</c:v>
                </c:pt>
                <c:pt idx="202">
                  <c:v>1.7760000000002357E-3</c:v>
                </c:pt>
                <c:pt idx="203">
                  <c:v>1.7760000000002357E-3</c:v>
                </c:pt>
                <c:pt idx="204">
                  <c:v>1.7760000000002357E-3</c:v>
                </c:pt>
                <c:pt idx="205">
                  <c:v>1.7760000000002357E-3</c:v>
                </c:pt>
                <c:pt idx="206">
                  <c:v>1.7760000000002357E-3</c:v>
                </c:pt>
                <c:pt idx="207">
                  <c:v>1.7760000000002357E-3</c:v>
                </c:pt>
                <c:pt idx="208">
                  <c:v>1.7760000000002357E-3</c:v>
                </c:pt>
                <c:pt idx="209">
                  <c:v>1.7760000000002357E-3</c:v>
                </c:pt>
                <c:pt idx="210">
                  <c:v>1.7760000000002357E-3</c:v>
                </c:pt>
                <c:pt idx="211">
                  <c:v>1.7760000000002357E-3</c:v>
                </c:pt>
                <c:pt idx="212">
                  <c:v>1.7760000000002357E-3</c:v>
                </c:pt>
                <c:pt idx="213">
                  <c:v>1.1099999999995697E-3</c:v>
                </c:pt>
                <c:pt idx="214">
                  <c:v>1.1099999999995697E-3</c:v>
                </c:pt>
                <c:pt idx="215">
                  <c:v>1.7760000000002357E-3</c:v>
                </c:pt>
                <c:pt idx="216">
                  <c:v>1.7760000000002357E-3</c:v>
                </c:pt>
                <c:pt idx="217">
                  <c:v>1.7760000000002357E-3</c:v>
                </c:pt>
                <c:pt idx="218">
                  <c:v>1.7760000000002357E-3</c:v>
                </c:pt>
                <c:pt idx="219">
                  <c:v>1.7760000000002357E-3</c:v>
                </c:pt>
                <c:pt idx="220">
                  <c:v>1.7760000000002357E-3</c:v>
                </c:pt>
                <c:pt idx="221">
                  <c:v>1.7760000000002357E-3</c:v>
                </c:pt>
                <c:pt idx="222">
                  <c:v>1.7760000000002357E-3</c:v>
                </c:pt>
                <c:pt idx="223">
                  <c:v>1.7760000000002357E-3</c:v>
                </c:pt>
                <c:pt idx="224">
                  <c:v>1.7760000000002357E-3</c:v>
                </c:pt>
                <c:pt idx="225">
                  <c:v>1.7760000000002357E-3</c:v>
                </c:pt>
                <c:pt idx="226">
                  <c:v>1.7760000000002357E-3</c:v>
                </c:pt>
                <c:pt idx="227">
                  <c:v>1.7760000000002357E-3</c:v>
                </c:pt>
                <c:pt idx="228">
                  <c:v>1.7760000000002357E-3</c:v>
                </c:pt>
                <c:pt idx="229">
                  <c:v>1.7760000000002357E-3</c:v>
                </c:pt>
                <c:pt idx="230">
                  <c:v>1.1099999999995697E-3</c:v>
                </c:pt>
                <c:pt idx="231">
                  <c:v>1.7760000000002357E-3</c:v>
                </c:pt>
                <c:pt idx="232">
                  <c:v>1.7760000000002357E-3</c:v>
                </c:pt>
                <c:pt idx="233">
                  <c:v>1.1099999999995697E-3</c:v>
                </c:pt>
                <c:pt idx="234">
                  <c:v>1.7760000000002357E-3</c:v>
                </c:pt>
                <c:pt idx="235">
                  <c:v>1.7760000000002357E-3</c:v>
                </c:pt>
                <c:pt idx="236">
                  <c:v>1.7760000000002357E-3</c:v>
                </c:pt>
                <c:pt idx="237">
                  <c:v>2.4419999999993613E-3</c:v>
                </c:pt>
                <c:pt idx="238">
                  <c:v>2.4419999999993613E-3</c:v>
                </c:pt>
                <c:pt idx="239">
                  <c:v>2.8859999999998054E-3</c:v>
                </c:pt>
                <c:pt idx="240">
                  <c:v>2.4419999999993613E-3</c:v>
                </c:pt>
                <c:pt idx="241">
                  <c:v>2.8859999999998054E-3</c:v>
                </c:pt>
                <c:pt idx="242">
                  <c:v>2.8859999999998054E-3</c:v>
                </c:pt>
                <c:pt idx="243">
                  <c:v>3.551999999998931E-3</c:v>
                </c:pt>
                <c:pt idx="244">
                  <c:v>3.551999999998931E-3</c:v>
                </c:pt>
                <c:pt idx="245">
                  <c:v>3.551999999998931E-3</c:v>
                </c:pt>
                <c:pt idx="246">
                  <c:v>3.551999999998931E-3</c:v>
                </c:pt>
                <c:pt idx="247">
                  <c:v>3.551999999998931E-3</c:v>
                </c:pt>
                <c:pt idx="248">
                  <c:v>4.2179999999995971E-3</c:v>
                </c:pt>
                <c:pt idx="249">
                  <c:v>4.2179999999995971E-3</c:v>
                </c:pt>
                <c:pt idx="250">
                  <c:v>4.2179999999995971E-3</c:v>
                </c:pt>
                <c:pt idx="251">
                  <c:v>3.551999999998931E-3</c:v>
                </c:pt>
                <c:pt idx="252">
                  <c:v>3.551999999998931E-3</c:v>
                </c:pt>
                <c:pt idx="253">
                  <c:v>4.2179999999995971E-3</c:v>
                </c:pt>
                <c:pt idx="254">
                  <c:v>4.2179999999995971E-3</c:v>
                </c:pt>
                <c:pt idx="255">
                  <c:v>4.2179999999995971E-3</c:v>
                </c:pt>
                <c:pt idx="256">
                  <c:v>4.2179999999995971E-3</c:v>
                </c:pt>
                <c:pt idx="257">
                  <c:v>4.2179999999995971E-3</c:v>
                </c:pt>
                <c:pt idx="258">
                  <c:v>4.8840000000002631E-3</c:v>
                </c:pt>
                <c:pt idx="259">
                  <c:v>4.8840000000002631E-3</c:v>
                </c:pt>
                <c:pt idx="260">
                  <c:v>5.3279999999991667E-3</c:v>
                </c:pt>
                <c:pt idx="261">
                  <c:v>4.8840000000002631E-3</c:v>
                </c:pt>
                <c:pt idx="262">
                  <c:v>4.8840000000002631E-3</c:v>
                </c:pt>
                <c:pt idx="263">
                  <c:v>3.551999999998931E-3</c:v>
                </c:pt>
                <c:pt idx="264">
                  <c:v>1.1099999999995697E-3</c:v>
                </c:pt>
                <c:pt idx="265">
                  <c:v>1.1099999999995697E-3</c:v>
                </c:pt>
                <c:pt idx="266">
                  <c:v>6.6599999999912562E-4</c:v>
                </c:pt>
                <c:pt idx="267">
                  <c:v>6.6599999999912562E-4</c:v>
                </c:pt>
                <c:pt idx="268">
                  <c:v>6.6599999999912562E-4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</c:numCache>
            </c:numRef>
          </c:yVal>
        </c:ser>
        <c:axId val="59758464"/>
        <c:axId val="59761024"/>
      </c:scatterChart>
      <c:valAx>
        <c:axId val="59758464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761024"/>
        <c:crossesAt val="10"/>
        <c:crossBetween val="midCat"/>
      </c:valAx>
      <c:valAx>
        <c:axId val="5976102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758464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'19.57'!$J$86:$J$5000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0.44721352394562724</c:v>
                </c:pt>
                <c:pt idx="3">
                  <c:v>0.54772249908131554</c:v>
                </c:pt>
                <c:pt idx="4">
                  <c:v>0.63245548143715014</c:v>
                </c:pt>
                <c:pt idx="5">
                  <c:v>0.70710673593165052</c:v>
                </c:pt>
                <c:pt idx="6">
                  <c:v>0.77459662792961381</c:v>
                </c:pt>
                <c:pt idx="7">
                  <c:v>0.83665998828672583</c:v>
                </c:pt>
                <c:pt idx="8">
                  <c:v>0.91287089412104261</c:v>
                </c:pt>
                <c:pt idx="9">
                  <c:v>0.94868326431945438</c:v>
                </c:pt>
                <c:pt idx="10">
                  <c:v>0.99999996799991508</c:v>
                </c:pt>
                <c:pt idx="11">
                  <c:v>1.0488088176592754</c:v>
                </c:pt>
                <c:pt idx="12">
                  <c:v>1.0954450857983993</c:v>
                </c:pt>
                <c:pt idx="13">
                  <c:v>1.1401753970332276</c:v>
                </c:pt>
                <c:pt idx="14">
                  <c:v>1.1832159295749418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1.5329709508010523</c:v>
                </c:pt>
                <c:pt idx="23">
                  <c:v>1.612451529814128</c:v>
                </c:pt>
                <c:pt idx="24">
                  <c:v>1.6881942826582375</c:v>
                </c:pt>
                <c:pt idx="25">
                  <c:v>1.7606816679910766</c:v>
                </c:pt>
                <c:pt idx="26">
                  <c:v>1.8303005042888119</c:v>
                </c:pt>
                <c:pt idx="27">
                  <c:v>1.897366579235525</c:v>
                </c:pt>
                <c:pt idx="28">
                  <c:v>1.9621416707261372</c:v>
                </c:pt>
                <c:pt idx="29">
                  <c:v>2.0083160282518318</c:v>
                </c:pt>
                <c:pt idx="30">
                  <c:v>2.0371548630381158</c:v>
                </c:pt>
                <c:pt idx="31">
                  <c:v>2.0655911024853095</c:v>
                </c:pt>
                <c:pt idx="32">
                  <c:v>2.1252450688489257</c:v>
                </c:pt>
                <c:pt idx="33">
                  <c:v>2.1832697045181004</c:v>
                </c:pt>
                <c:pt idx="34">
                  <c:v>2.2397916426905859</c:v>
                </c:pt>
                <c:pt idx="35">
                  <c:v>2.2949219164639638</c:v>
                </c:pt>
                <c:pt idx="36">
                  <c:v>2.3487585237027901</c:v>
                </c:pt>
                <c:pt idx="37">
                  <c:v>2.4013884739180686</c:v>
                </c:pt>
                <c:pt idx="38">
                  <c:v>2.4528894395521763</c:v>
                </c:pt>
                <c:pt idx="39">
                  <c:v>2.4731895606011691</c:v>
                </c:pt>
                <c:pt idx="40">
                  <c:v>2.523225436354525</c:v>
                </c:pt>
                <c:pt idx="41">
                  <c:v>2.5722882036557806</c:v>
                </c:pt>
                <c:pt idx="42">
                  <c:v>2.6204325220593949</c:v>
                </c:pt>
                <c:pt idx="43">
                  <c:v>2.6677081179669191</c:v>
                </c:pt>
                <c:pt idx="44">
                  <c:v>2.7141603863196146</c:v>
                </c:pt>
                <c:pt idx="45">
                  <c:v>2.7598309011000146</c:v>
                </c:pt>
                <c:pt idx="46">
                  <c:v>2.8047578509858133</c:v>
                </c:pt>
                <c:pt idx="47">
                  <c:v>2.8489764131467634</c:v>
                </c:pt>
                <c:pt idx="48">
                  <c:v>2.8925190755924977</c:v>
                </c:pt>
                <c:pt idx="49">
                  <c:v>2.9354159164702156</c:v>
                </c:pt>
                <c:pt idx="50">
                  <c:v>2.9776948471370526</c:v>
                </c:pt>
                <c:pt idx="51">
                  <c:v>3.019381824590357</c:v>
                </c:pt>
                <c:pt idx="52">
                  <c:v>3.0605010378476649</c:v>
                </c:pt>
                <c:pt idx="53">
                  <c:v>3.1010750720784741</c:v>
                </c:pt>
                <c:pt idx="54">
                  <c:v>3.141125053649815</c:v>
                </c:pt>
                <c:pt idx="55">
                  <c:v>3.1806707787299509</c:v>
                </c:pt>
                <c:pt idx="56">
                  <c:v>3.2197308276728087</c:v>
                </c:pt>
                <c:pt idx="57">
                  <c:v>3.2583226670584158</c:v>
                </c:pt>
                <c:pt idx="58">
                  <c:v>3.2964627409795715</c:v>
                </c:pt>
                <c:pt idx="59">
                  <c:v>3.3341665529284206</c:v>
                </c:pt>
                <c:pt idx="60">
                  <c:v>3.3714487394392676</c:v>
                </c:pt>
                <c:pt idx="61">
                  <c:v>3.4083231364802407</c:v>
                </c:pt>
                <c:pt idx="62">
                  <c:v>3.4448028394476431</c:v>
                </c:pt>
                <c:pt idx="63">
                  <c:v>3.4809002575004335</c:v>
                </c:pt>
                <c:pt idx="64">
                  <c:v>3.5166271628744812</c:v>
                </c:pt>
                <c:pt idx="65">
                  <c:v>3.5519947357318342</c:v>
                </c:pt>
                <c:pt idx="66">
                  <c:v>3.5870136050294739</c:v>
                </c:pt>
                <c:pt idx="67">
                  <c:v>3.6216938858311285</c:v>
                </c:pt>
                <c:pt idx="68">
                  <c:v>3.6560452134330368</c:v>
                </c:pt>
                <c:pt idx="69">
                  <c:v>3.6900767746303731</c:v>
                </c:pt>
                <c:pt idx="70">
                  <c:v>3.7237973364116552</c:v>
                </c:pt>
                <c:pt idx="71">
                  <c:v>3.7572152723348946</c:v>
                </c:pt>
                <c:pt idx="72">
                  <c:v>3.7903385868107633</c:v>
                </c:pt>
                <c:pt idx="73">
                  <c:v>3.8231749374919604</c:v>
                </c:pt>
                <c:pt idx="74">
                  <c:v>3.8557316559463177</c:v>
                </c:pt>
                <c:pt idx="75">
                  <c:v>3.88801576677186</c:v>
                </c:pt>
                <c:pt idx="76">
                  <c:v>3.9200340052946752</c:v>
                </c:pt>
                <c:pt idx="77">
                  <c:v>3.9517928339763069</c:v>
                </c:pt>
                <c:pt idx="78">
                  <c:v>3.9832984576436812</c:v>
                </c:pt>
                <c:pt idx="79">
                  <c:v>4.0145568376430507</c:v>
                </c:pt>
                <c:pt idx="80">
                  <c:v>4.0455737050097866</c:v>
                </c:pt>
                <c:pt idx="81">
                  <c:v>4.0763545727361166</c:v>
                </c:pt>
                <c:pt idx="82">
                  <c:v>4.1069047472112779</c:v>
                </c:pt>
                <c:pt idx="83">
                  <c:v>4.1372293389014061</c:v>
                </c:pt>
                <c:pt idx="84">
                  <c:v>4.1673332723297527</c:v>
                </c:pt>
                <c:pt idx="85">
                  <c:v>4.1972212954127741</c:v>
                </c:pt>
                <c:pt idx="86">
                  <c:v>4.226897988202067</c:v>
                </c:pt>
                <c:pt idx="87">
                  <c:v>4.2563677710774197</c:v>
                </c:pt>
                <c:pt idx="88">
                  <c:v>4.2856349124332329</c:v>
                </c:pt>
                <c:pt idx="89">
                  <c:v>4.3147035358952115</c:v>
                </c:pt>
                <c:pt idx="90">
                  <c:v>4.343577627102631</c:v>
                </c:pt>
                <c:pt idx="91">
                  <c:v>4.3722610400874462</c:v>
                </c:pt>
                <c:pt idx="92">
                  <c:v>4.4007575032790207</c:v>
                </c:pt>
                <c:pt idx="93">
                  <c:v>4.4290706251612741</c:v>
                </c:pt>
                <c:pt idx="94">
                  <c:v>4.4572038996064203</c:v>
                </c:pt>
                <c:pt idx="95">
                  <c:v>4.4851607109073086</c:v>
                </c:pt>
                <c:pt idx="96">
                  <c:v>4.5129443385296248</c:v>
                </c:pt>
                <c:pt idx="97">
                  <c:v>4.5405579616019258</c:v>
                </c:pt>
                <c:pt idx="98">
                  <c:v>4.5680046631616431</c:v>
                </c:pt>
                <c:pt idx="99">
                  <c:v>4.5952874341728123</c:v>
                </c:pt>
                <c:pt idx="100">
                  <c:v>4.6224091773302147</c:v>
                </c:pt>
                <c:pt idx="101">
                  <c:v>4.6493727106639486</c:v>
                </c:pt>
                <c:pt idx="102">
                  <c:v>4.676180770956857</c:v>
                </c:pt>
                <c:pt idx="103">
                  <c:v>4.702836016986617</c:v>
                </c:pt>
                <c:pt idx="104">
                  <c:v>4.7293410326034415</c:v>
                </c:pt>
                <c:pt idx="105">
                  <c:v>4.7556983296532414</c:v>
                </c:pt>
                <c:pt idx="106">
                  <c:v>4.7819103507559095</c:v>
                </c:pt>
                <c:pt idx="107">
                  <c:v>4.8079794719472906</c:v>
                </c:pt>
                <c:pt idx="108">
                  <c:v>4.833908005192753</c:v>
                </c:pt>
                <c:pt idx="109">
                  <c:v>4.8596982007802323</c:v>
                </c:pt>
                <c:pt idx="110">
                  <c:v>4.8853522495994763</c:v>
                </c:pt>
                <c:pt idx="111">
                  <c:v>4.9108722853141415</c:v>
                </c:pt>
                <c:pt idx="112">
                  <c:v>4.9362603864328891</c:v>
                </c:pt>
                <c:pt idx="113">
                  <c:v>4.9615185782849407</c:v>
                </c:pt>
                <c:pt idx="114">
                  <c:v>4.9866488349057123</c:v>
                </c:pt>
                <c:pt idx="115">
                  <c:v>5.0116530808373536</c:v>
                </c:pt>
                <c:pt idx="116">
                  <c:v>5.0365331928486858</c:v>
                </c:pt>
                <c:pt idx="117">
                  <c:v>5.0612910015792032</c:v>
                </c:pt>
                <c:pt idx="118">
                  <c:v>5.0859282931109693</c:v>
                </c:pt>
                <c:pt idx="119">
                  <c:v>5.1104468104723031</c:v>
                </c:pt>
                <c:pt idx="120">
                  <c:v>5.1348482550769283</c:v>
                </c:pt>
                <c:pt idx="121">
                  <c:v>5.1591342881016979</c:v>
                </c:pt>
                <c:pt idx="122">
                  <c:v>5.1833065318063616</c:v>
                </c:pt>
                <c:pt idx="123">
                  <c:v>5.2073665707981931</c:v>
                </c:pt>
                <c:pt idx="124">
                  <c:v>5.2313159532441329</c:v>
                </c:pt>
                <c:pt idx="125">
                  <c:v>5.2551561920333638</c:v>
                </c:pt>
                <c:pt idx="126">
                  <c:v>5.2788887658925576</c:v>
                </c:pt>
                <c:pt idx="127">
                  <c:v>5.3025151204561904</c:v>
                </c:pt>
                <c:pt idx="128">
                  <c:v>5.3260366692942105</c:v>
                </c:pt>
                <c:pt idx="129">
                  <c:v>5.3494547948988789</c:v>
                </c:pt>
                <c:pt idx="130">
                  <c:v>5.3727708496330351</c:v>
                </c:pt>
                <c:pt idx="131">
                  <c:v>5.3959861566414977</c:v>
                </c:pt>
                <c:pt idx="132">
                  <c:v>5.419102010727106</c:v>
                </c:pt>
                <c:pt idx="133">
                  <c:v>5.4421196791936319</c:v>
                </c:pt>
                <c:pt idx="134">
                  <c:v>5.465040402656383</c:v>
                </c:pt>
                <c:pt idx="135">
                  <c:v>5.487865395822543</c:v>
                </c:pt>
                <c:pt idx="136">
                  <c:v>5.5105958482424162</c:v>
                </c:pt>
                <c:pt idx="137">
                  <c:v>5.5332329250327605</c:v>
                </c:pt>
                <c:pt idx="138">
                  <c:v>5.5557777675737245</c:v>
                </c:pt>
                <c:pt idx="139">
                  <c:v>5.5782314941804518</c:v>
                </c:pt>
                <c:pt idx="140">
                  <c:v>5.6005952007502344</c:v>
                </c:pt>
                <c:pt idx="141">
                  <c:v>5.6228699613868534</c:v>
                </c:pt>
                <c:pt idx="142">
                  <c:v>5.6450568290024004</c:v>
                </c:pt>
                <c:pt idx="143">
                  <c:v>5.667156835898095</c:v>
                </c:pt>
                <c:pt idx="144">
                  <c:v>5.689170994324793</c:v>
                </c:pt>
                <c:pt idx="145">
                  <c:v>5.7111002970239095</c:v>
                </c:pt>
                <c:pt idx="146">
                  <c:v>5.7329457177498746</c:v>
                </c:pt>
                <c:pt idx="147">
                  <c:v>5.7547082117746573</c:v>
                </c:pt>
                <c:pt idx="148">
                  <c:v>5.7763887163751839</c:v>
                </c:pt>
                <c:pt idx="149">
                  <c:v>5.7979881513044322</c:v>
                </c:pt>
                <c:pt idx="150">
                  <c:v>5.8195074192466345</c:v>
                </c:pt>
                <c:pt idx="151">
                  <c:v>5.8409474062575244</c:v>
                </c:pt>
                <c:pt idx="152">
                  <c:v>5.8623089821900844</c:v>
                </c:pt>
                <c:pt idx="153">
                  <c:v>5.8835930011062612</c:v>
                </c:pt>
                <c:pt idx="154">
                  <c:v>5.9048003016754622</c:v>
                </c:pt>
                <c:pt idx="155">
                  <c:v>5.9259317075601423</c:v>
                </c:pt>
                <c:pt idx="156">
                  <c:v>5.9469880277890708</c:v>
                </c:pt>
                <c:pt idx="157">
                  <c:v>5.9679700571188006</c:v>
                </c:pt>
                <c:pt idx="158">
                  <c:v>5.9888785763836134</c:v>
                </c:pt>
                <c:pt idx="159">
                  <c:v>6.0097143528346253</c:v>
                </c:pt>
                <c:pt idx="160">
                  <c:v>6.0937126014715588</c:v>
                </c:pt>
                <c:pt idx="161">
                  <c:v>6.1752192891696778</c:v>
                </c:pt>
                <c:pt idx="162">
                  <c:v>6.255664094988898</c:v>
                </c:pt>
                <c:pt idx="163">
                  <c:v>6.3350874713245489</c:v>
                </c:pt>
                <c:pt idx="164">
                  <c:v>6.4135273656025866</c:v>
                </c:pt>
                <c:pt idx="165">
                  <c:v>6.4910194322104173</c:v>
                </c:pt>
                <c:pt idx="166">
                  <c:v>6.5675972219171026</c:v>
                </c:pt>
                <c:pt idx="167">
                  <c:v>6.6432923516380979</c:v>
                </c:pt>
                <c:pt idx="168">
                  <c:v>6.7181346569812996</c:v>
                </c:pt>
                <c:pt idx="169">
                  <c:v>6.7921523296620219</c:v>
                </c:pt>
                <c:pt idx="170">
                  <c:v>6.8653720415818134</c:v>
                </c:pt>
                <c:pt idx="171">
                  <c:v>6.9378190571196967</c:v>
                </c:pt>
                <c:pt idx="172">
                  <c:v>7.009517334976298</c:v>
                </c:pt>
                <c:pt idx="173">
                  <c:v>7.0804896207347996</c:v>
                </c:pt>
                <c:pt idx="174">
                  <c:v>7.1507575311524318</c:v>
                </c:pt>
                <c:pt idx="175">
                  <c:v>7.2203416310679662</c:v>
                </c:pt>
                <c:pt idx="176">
                  <c:v>7.2892615037007156</c:v>
                </c:pt>
                <c:pt idx="177">
                  <c:v>7.3575358150221195</c:v>
                </c:pt>
                <c:pt idx="178">
                  <c:v>7.4251823727995534</c:v>
                </c:pt>
                <c:pt idx="179">
                  <c:v>7.4922181808415864</c:v>
                </c:pt>
                <c:pt idx="180">
                  <c:v>7.5575569202399384</c:v>
                </c:pt>
                <c:pt idx="181">
                  <c:v>7.6234287956710522</c:v>
                </c:pt>
                <c:pt idx="182">
                  <c:v>7.688736346283866</c:v>
                </c:pt>
                <c:pt idx="183">
                  <c:v>7.7534938319873943</c:v>
                </c:pt>
                <c:pt idx="184">
                  <c:v>7.8177149220642841</c:v>
                </c:pt>
                <c:pt idx="185">
                  <c:v>7.8814127288619122</c:v>
                </c:pt>
                <c:pt idx="186">
                  <c:v>7.9445998390520947</c:v>
                </c:pt>
                <c:pt idx="187">
                  <c:v>8.0072883426704795</c:v>
                </c:pt>
                <c:pt idx="188">
                  <c:v>8.0694898601253939</c:v>
                </c:pt>
                <c:pt idx="189">
                  <c:v>8.1312155673470219</c:v>
                </c:pt>
                <c:pt idx="190">
                  <c:v>8.1924762192310663</c:v>
                </c:pt>
                <c:pt idx="191">
                  <c:v>8.2532821715161617</c:v>
                </c:pt>
                <c:pt idx="192">
                  <c:v>8.3136434012210643</c:v>
                </c:pt>
                <c:pt idx="193">
                  <c:v>8.3735695257558191</c:v>
                </c:pt>
                <c:pt idx="194">
                  <c:v>8.4330698208105996</c:v>
                </c:pt>
                <c:pt idx="195">
                  <c:v>8.4921532371163977</c:v>
                </c:pt>
                <c:pt idx="196">
                  <c:v>8.5508284161633448</c:v>
                </c:pt>
                <c:pt idx="197">
                  <c:v>8.609103704954812</c:v>
                </c:pt>
                <c:pt idx="198">
                  <c:v>8.6669871698685768</c:v>
                </c:pt>
                <c:pt idx="199">
                  <c:v>8.7244866096903753</c:v>
                </c:pt>
                <c:pt idx="200">
                  <c:v>8.7816095678791424</c:v>
                </c:pt>
                <c:pt idx="201">
                  <c:v>8.8383633441190153</c:v>
                </c:pt>
                <c:pt idx="202">
                  <c:v>8.8947550052076476</c:v>
                </c:pt>
                <c:pt idx="203">
                  <c:v>8.9507913953273803</c:v>
                </c:pt>
                <c:pt idx="204">
                  <c:v>9.0064791457409434</c:v>
                </c:pt>
                <c:pt idx="205">
                  <c:v>9.1168342423599267</c:v>
                </c:pt>
                <c:pt idx="206">
                  <c:v>9.2258694225892057</c:v>
                </c:pt>
                <c:pt idx="207">
                  <c:v>9.3336309442074299</c:v>
                </c:pt>
                <c:pt idx="208">
                  <c:v>9.4401624245913602</c:v>
                </c:pt>
                <c:pt idx="209">
                  <c:v>9.5455050470190752</c:v>
                </c:pt>
                <c:pt idx="210">
                  <c:v>9.6496977466999763</c:v>
                </c:pt>
                <c:pt idx="211">
                  <c:v>9.7527773789145122</c:v>
                </c:pt>
                <c:pt idx="212">
                  <c:v>9.8547788713226137</c:v>
                </c:pt>
                <c:pt idx="213">
                  <c:v>9.9557353622254645</c:v>
                </c:pt>
                <c:pt idx="214">
                  <c:v>10.055678326332172</c:v>
                </c:pt>
                <c:pt idx="215">
                  <c:v>10.155458299325213</c:v>
                </c:pt>
                <c:pt idx="216">
                  <c:v>10.253454699238366</c:v>
                </c:pt>
                <c:pt idx="217">
                  <c:v>10.350523333113808</c:v>
                </c:pt>
                <c:pt idx="218">
                  <c:v>10.446690062854039</c:v>
                </c:pt>
                <c:pt idx="219">
                  <c:v>10.541979570713146</c:v>
                </c:pt>
                <c:pt idx="220">
                  <c:v>10.636415433280769</c:v>
                </c:pt>
                <c:pt idx="221">
                  <c:v>10.730020189605112</c:v>
                </c:pt>
                <c:pt idx="222">
                  <c:v>10.822815404012641</c:v>
                </c:pt>
                <c:pt idx="223">
                  <c:v>10.914821724120522</c:v>
                </c:pt>
                <c:pt idx="224">
                  <c:v>11.006058934483919</c:v>
                </c:pt>
                <c:pt idx="225">
                  <c:v>11.096546006273002</c:v>
                </c:pt>
                <c:pt idx="226">
                  <c:v>11.186301143333004</c:v>
                </c:pt>
                <c:pt idx="227">
                  <c:v>11.275341824944078</c:v>
                </c:pt>
                <c:pt idx="228">
                  <c:v>11.363684845565423</c:v>
                </c:pt>
                <c:pt idx="229">
                  <c:v>11.451346351819652</c:v>
                </c:pt>
                <c:pt idx="230">
                  <c:v>11.53834187694806</c:v>
                </c:pt>
                <c:pt idx="231">
                  <c:v>11.624686372945002</c:v>
                </c:pt>
                <c:pt idx="232">
                  <c:v>11.710394240559676</c:v>
                </c:pt>
                <c:pt idx="233">
                  <c:v>11.795479357335726</c:v>
                </c:pt>
                <c:pt idx="234">
                  <c:v>11.879253621447209</c:v>
                </c:pt>
                <c:pt idx="235">
                  <c:v>13.081156929058931</c:v>
                </c:pt>
                <c:pt idx="236">
                  <c:v>14.181560795718733</c:v>
                </c:pt>
                <c:pt idx="237">
                  <c:v>15.202521718539547</c:v>
                </c:pt>
                <c:pt idx="238">
                  <c:v>16.159620455608891</c:v>
                </c:pt>
                <c:pt idx="239">
                  <c:v>17.062141325245978</c:v>
                </c:pt>
                <c:pt idx="240">
                  <c:v>17.920193449551075</c:v>
                </c:pt>
                <c:pt idx="241">
                  <c:v>18.738552059039495</c:v>
                </c:pt>
                <c:pt idx="242">
                  <c:v>19.522636432340107</c:v>
                </c:pt>
                <c:pt idx="243">
                  <c:v>20.276423088635067</c:v>
                </c:pt>
                <c:pt idx="244">
                  <c:v>21.002777592563</c:v>
                </c:pt>
                <c:pt idx="245">
                  <c:v>21.705606033219468</c:v>
                </c:pt>
                <c:pt idx="246">
                  <c:v>22.385635273600492</c:v>
                </c:pt>
                <c:pt idx="247">
                  <c:v>23.046330147538313</c:v>
                </c:pt>
                <c:pt idx="248">
                  <c:v>23.688253064954647</c:v>
                </c:pt>
                <c:pt idx="249">
                  <c:v>24.312890955266234</c:v>
                </c:pt>
                <c:pt idx="250">
                  <c:v>24.922212313570132</c:v>
                </c:pt>
                <c:pt idx="251">
                  <c:v>25.517314381990385</c:v>
                </c:pt>
                <c:pt idx="252">
                  <c:v>26.098531247358217</c:v>
                </c:pt>
                <c:pt idx="253">
                  <c:v>26.666770831929885</c:v>
                </c:pt>
                <c:pt idx="254">
                  <c:v>27.223458020660537</c:v>
                </c:pt>
                <c:pt idx="255">
                  <c:v>27.769287590237766</c:v>
                </c:pt>
                <c:pt idx="256">
                  <c:v>28.304298847866438</c:v>
                </c:pt>
                <c:pt idx="257">
                  <c:v>28.829094099583958</c:v>
                </c:pt>
                <c:pt idx="258">
                  <c:v>29.345073407121223</c:v>
                </c:pt>
                <c:pt idx="259">
                  <c:v>29.851856445945423</c:v>
                </c:pt>
                <c:pt idx="260">
                  <c:v>30.350178471787167</c:v>
                </c:pt>
                <c:pt idx="261">
                  <c:v>30.840179419106281</c:v>
                </c:pt>
                <c:pt idx="262">
                  <c:v>31.323047956246743</c:v>
                </c:pt>
                <c:pt idx="263">
                  <c:v>31.798060736508234</c:v>
                </c:pt>
                <c:pt idx="264">
                  <c:v>32.047100751903699</c:v>
                </c:pt>
                <c:pt idx="265">
                  <c:v>32.511792731294697</c:v>
                </c:pt>
                <c:pt idx="266">
                  <c:v>32.969935799189336</c:v>
                </c:pt>
                <c:pt idx="267">
                  <c:v>33.421799272371118</c:v>
                </c:pt>
                <c:pt idx="268">
                  <c:v>33.86763449966157</c:v>
                </c:pt>
                <c:pt idx="269">
                  <c:v>34.307676496706485</c:v>
                </c:pt>
                <c:pt idx="270">
                  <c:v>34.742145394357365</c:v>
                </c:pt>
                <c:pt idx="271">
                  <c:v>34.742145394357365</c:v>
                </c:pt>
                <c:pt idx="272">
                  <c:v>34.742145394357365</c:v>
                </c:pt>
                <c:pt idx="273">
                  <c:v>34.742145394357365</c:v>
                </c:pt>
                <c:pt idx="274">
                  <c:v>34.742145394357365</c:v>
                </c:pt>
                <c:pt idx="275">
                  <c:v>34.742145394357365</c:v>
                </c:pt>
                <c:pt idx="276">
                  <c:v>34.742145394357365</c:v>
                </c:pt>
                <c:pt idx="277">
                  <c:v>34.742145394357365</c:v>
                </c:pt>
                <c:pt idx="278">
                  <c:v>34.742145394357365</c:v>
                </c:pt>
                <c:pt idx="279">
                  <c:v>34.742145394357365</c:v>
                </c:pt>
                <c:pt idx="280">
                  <c:v>34.742145394357365</c:v>
                </c:pt>
                <c:pt idx="281">
                  <c:v>34.742145394357365</c:v>
                </c:pt>
                <c:pt idx="282">
                  <c:v>34.742145394357365</c:v>
                </c:pt>
                <c:pt idx="283">
                  <c:v>34.742145394357365</c:v>
                </c:pt>
                <c:pt idx="284">
                  <c:v>34.742145394357365</c:v>
                </c:pt>
                <c:pt idx="285">
                  <c:v>34.742145394357365</c:v>
                </c:pt>
                <c:pt idx="286">
                  <c:v>34.742145394357365</c:v>
                </c:pt>
                <c:pt idx="287">
                  <c:v>34.742145394357365</c:v>
                </c:pt>
                <c:pt idx="288">
                  <c:v>34.742145394357365</c:v>
                </c:pt>
                <c:pt idx="289">
                  <c:v>34.742145394357365</c:v>
                </c:pt>
                <c:pt idx="290">
                  <c:v>34.742145394357365</c:v>
                </c:pt>
                <c:pt idx="291">
                  <c:v>34.742145394357365</c:v>
                </c:pt>
                <c:pt idx="292">
                  <c:v>34.742145394357365</c:v>
                </c:pt>
                <c:pt idx="293">
                  <c:v>34.742145394357365</c:v>
                </c:pt>
                <c:pt idx="294">
                  <c:v>34.742145394357365</c:v>
                </c:pt>
                <c:pt idx="295">
                  <c:v>34.742145394357365</c:v>
                </c:pt>
                <c:pt idx="296">
                  <c:v>34.742145394357365</c:v>
                </c:pt>
                <c:pt idx="297">
                  <c:v>34.742145394357365</c:v>
                </c:pt>
                <c:pt idx="298">
                  <c:v>34.742145394357365</c:v>
                </c:pt>
                <c:pt idx="299">
                  <c:v>34.742145394357365</c:v>
                </c:pt>
                <c:pt idx="300">
                  <c:v>34.742145394357365</c:v>
                </c:pt>
                <c:pt idx="301">
                  <c:v>34.742145394357365</c:v>
                </c:pt>
                <c:pt idx="302">
                  <c:v>34.742145394357365</c:v>
                </c:pt>
                <c:pt idx="303">
                  <c:v>34.742145394357365</c:v>
                </c:pt>
                <c:pt idx="304">
                  <c:v>34.742145394357365</c:v>
                </c:pt>
                <c:pt idx="305">
                  <c:v>34.742145394357365</c:v>
                </c:pt>
                <c:pt idx="306">
                  <c:v>34.742145394357365</c:v>
                </c:pt>
                <c:pt idx="307">
                  <c:v>34.742145394357365</c:v>
                </c:pt>
                <c:pt idx="308">
                  <c:v>34.742145394357365</c:v>
                </c:pt>
                <c:pt idx="309">
                  <c:v>34.742145394357365</c:v>
                </c:pt>
                <c:pt idx="310">
                  <c:v>34.742145394357365</c:v>
                </c:pt>
                <c:pt idx="311">
                  <c:v>34.742145394357365</c:v>
                </c:pt>
                <c:pt idx="312">
                  <c:v>34.742145394357365</c:v>
                </c:pt>
                <c:pt idx="313">
                  <c:v>34.742145394357365</c:v>
                </c:pt>
                <c:pt idx="314">
                  <c:v>34.742145394357365</c:v>
                </c:pt>
                <c:pt idx="315">
                  <c:v>34.742145394357365</c:v>
                </c:pt>
                <c:pt idx="316">
                  <c:v>34.742145394357365</c:v>
                </c:pt>
                <c:pt idx="317">
                  <c:v>34.742145394357365</c:v>
                </c:pt>
                <c:pt idx="318">
                  <c:v>34.742145394357365</c:v>
                </c:pt>
                <c:pt idx="319">
                  <c:v>34.742145394357365</c:v>
                </c:pt>
                <c:pt idx="320">
                  <c:v>34.742145394357365</c:v>
                </c:pt>
                <c:pt idx="321">
                  <c:v>34.742145394357365</c:v>
                </c:pt>
                <c:pt idx="322">
                  <c:v>34.742145394357365</c:v>
                </c:pt>
                <c:pt idx="323">
                  <c:v>34.742145394357365</c:v>
                </c:pt>
                <c:pt idx="324">
                  <c:v>34.742145394357365</c:v>
                </c:pt>
                <c:pt idx="325">
                  <c:v>34.742145394357365</c:v>
                </c:pt>
                <c:pt idx="326">
                  <c:v>34.742145394357365</c:v>
                </c:pt>
                <c:pt idx="327">
                  <c:v>34.742145394357365</c:v>
                </c:pt>
                <c:pt idx="328">
                  <c:v>34.742145394357365</c:v>
                </c:pt>
                <c:pt idx="329">
                  <c:v>34.742145394357365</c:v>
                </c:pt>
                <c:pt idx="330">
                  <c:v>34.742145394357365</c:v>
                </c:pt>
                <c:pt idx="331">
                  <c:v>34.742145394357365</c:v>
                </c:pt>
                <c:pt idx="332">
                  <c:v>34.742145394357365</c:v>
                </c:pt>
                <c:pt idx="333">
                  <c:v>34.742145394357365</c:v>
                </c:pt>
                <c:pt idx="334">
                  <c:v>34.742145394357365</c:v>
                </c:pt>
                <c:pt idx="335">
                  <c:v>34.742145394357365</c:v>
                </c:pt>
                <c:pt idx="336">
                  <c:v>34.742145394357365</c:v>
                </c:pt>
                <c:pt idx="337">
                  <c:v>34.742145394357365</c:v>
                </c:pt>
                <c:pt idx="338">
                  <c:v>34.742145394357365</c:v>
                </c:pt>
                <c:pt idx="339">
                  <c:v>34.742145394357365</c:v>
                </c:pt>
                <c:pt idx="340">
                  <c:v>34.742145394357365</c:v>
                </c:pt>
                <c:pt idx="341">
                  <c:v>34.742145394357365</c:v>
                </c:pt>
                <c:pt idx="342">
                  <c:v>34.742145394357365</c:v>
                </c:pt>
                <c:pt idx="343">
                  <c:v>34.742145394357365</c:v>
                </c:pt>
                <c:pt idx="344">
                  <c:v>34.742145394357365</c:v>
                </c:pt>
                <c:pt idx="345">
                  <c:v>34.742145394357365</c:v>
                </c:pt>
                <c:pt idx="346">
                  <c:v>34.742145394357365</c:v>
                </c:pt>
                <c:pt idx="347">
                  <c:v>34.742145394357365</c:v>
                </c:pt>
                <c:pt idx="348">
                  <c:v>34.742145394357365</c:v>
                </c:pt>
                <c:pt idx="349">
                  <c:v>34.742145394357365</c:v>
                </c:pt>
                <c:pt idx="350">
                  <c:v>34.742145394357365</c:v>
                </c:pt>
                <c:pt idx="351">
                  <c:v>34.742145394357365</c:v>
                </c:pt>
                <c:pt idx="352">
                  <c:v>34.742145394357365</c:v>
                </c:pt>
                <c:pt idx="353">
                  <c:v>34.742145394357365</c:v>
                </c:pt>
                <c:pt idx="354">
                  <c:v>34.742145394357365</c:v>
                </c:pt>
                <c:pt idx="355">
                  <c:v>34.742145394357365</c:v>
                </c:pt>
                <c:pt idx="356">
                  <c:v>34.742145394357365</c:v>
                </c:pt>
                <c:pt idx="357">
                  <c:v>34.742145394357365</c:v>
                </c:pt>
                <c:pt idx="358">
                  <c:v>34.742145394357365</c:v>
                </c:pt>
                <c:pt idx="359">
                  <c:v>34.742145394357365</c:v>
                </c:pt>
                <c:pt idx="360">
                  <c:v>34.742145394357365</c:v>
                </c:pt>
                <c:pt idx="361">
                  <c:v>34.742145394357365</c:v>
                </c:pt>
                <c:pt idx="362">
                  <c:v>34.742145394357365</c:v>
                </c:pt>
                <c:pt idx="363">
                  <c:v>34.742145394357365</c:v>
                </c:pt>
                <c:pt idx="364">
                  <c:v>34.742145394357365</c:v>
                </c:pt>
                <c:pt idx="365">
                  <c:v>34.742145394357365</c:v>
                </c:pt>
                <c:pt idx="366">
                  <c:v>34.742145394357365</c:v>
                </c:pt>
                <c:pt idx="367">
                  <c:v>34.742145394357365</c:v>
                </c:pt>
                <c:pt idx="368">
                  <c:v>34.742145394357365</c:v>
                </c:pt>
                <c:pt idx="369">
                  <c:v>34.742145394357365</c:v>
                </c:pt>
                <c:pt idx="370">
                  <c:v>34.742145394357365</c:v>
                </c:pt>
                <c:pt idx="371">
                  <c:v>34.742145394357365</c:v>
                </c:pt>
                <c:pt idx="372">
                  <c:v>34.742145394357365</c:v>
                </c:pt>
                <c:pt idx="373">
                  <c:v>34.742145394357365</c:v>
                </c:pt>
                <c:pt idx="374">
                  <c:v>34.742145394357365</c:v>
                </c:pt>
                <c:pt idx="375">
                  <c:v>34.742145394357365</c:v>
                </c:pt>
                <c:pt idx="376">
                  <c:v>34.742145394357365</c:v>
                </c:pt>
                <c:pt idx="377">
                  <c:v>34.742145394357365</c:v>
                </c:pt>
                <c:pt idx="378">
                  <c:v>34.742145394357365</c:v>
                </c:pt>
                <c:pt idx="379">
                  <c:v>34.742145394357365</c:v>
                </c:pt>
                <c:pt idx="380">
                  <c:v>34.742145394357365</c:v>
                </c:pt>
                <c:pt idx="381">
                  <c:v>34.742145394357365</c:v>
                </c:pt>
                <c:pt idx="382">
                  <c:v>34.742145394357365</c:v>
                </c:pt>
                <c:pt idx="383">
                  <c:v>34.742145394357365</c:v>
                </c:pt>
                <c:pt idx="384">
                  <c:v>34.742145394357365</c:v>
                </c:pt>
                <c:pt idx="385">
                  <c:v>34.742145394357365</c:v>
                </c:pt>
                <c:pt idx="386">
                  <c:v>34.742145394357365</c:v>
                </c:pt>
                <c:pt idx="387">
                  <c:v>34.742145394357365</c:v>
                </c:pt>
                <c:pt idx="388">
                  <c:v>34.742145394357365</c:v>
                </c:pt>
                <c:pt idx="389">
                  <c:v>34.742145394357365</c:v>
                </c:pt>
                <c:pt idx="390">
                  <c:v>34.742145394357365</c:v>
                </c:pt>
                <c:pt idx="391">
                  <c:v>34.742145394357365</c:v>
                </c:pt>
                <c:pt idx="392">
                  <c:v>34.742145394357365</c:v>
                </c:pt>
                <c:pt idx="393">
                  <c:v>34.742145394357365</c:v>
                </c:pt>
                <c:pt idx="394">
                  <c:v>34.742145394357365</c:v>
                </c:pt>
                <c:pt idx="395">
                  <c:v>34.742145394357365</c:v>
                </c:pt>
                <c:pt idx="396">
                  <c:v>34.742145394357365</c:v>
                </c:pt>
                <c:pt idx="397">
                  <c:v>34.742145394357365</c:v>
                </c:pt>
                <c:pt idx="398">
                  <c:v>34.742145394357365</c:v>
                </c:pt>
                <c:pt idx="399">
                  <c:v>34.742145394357365</c:v>
                </c:pt>
                <c:pt idx="400">
                  <c:v>34.742145394357365</c:v>
                </c:pt>
                <c:pt idx="401">
                  <c:v>34.742145394357365</c:v>
                </c:pt>
                <c:pt idx="402">
                  <c:v>34.742145394357365</c:v>
                </c:pt>
                <c:pt idx="403">
                  <c:v>34.742145394357365</c:v>
                </c:pt>
                <c:pt idx="404">
                  <c:v>34.742145394357365</c:v>
                </c:pt>
                <c:pt idx="405">
                  <c:v>34.742145394357365</c:v>
                </c:pt>
                <c:pt idx="406">
                  <c:v>34.742145394357365</c:v>
                </c:pt>
                <c:pt idx="407">
                  <c:v>34.742145394357365</c:v>
                </c:pt>
                <c:pt idx="408">
                  <c:v>34.742145394357365</c:v>
                </c:pt>
                <c:pt idx="409">
                  <c:v>34.742145394357365</c:v>
                </c:pt>
                <c:pt idx="410">
                  <c:v>34.742145394357365</c:v>
                </c:pt>
                <c:pt idx="411">
                  <c:v>34.742145394357365</c:v>
                </c:pt>
                <c:pt idx="412">
                  <c:v>34.742145394357365</c:v>
                </c:pt>
                <c:pt idx="413">
                  <c:v>34.742145394357365</c:v>
                </c:pt>
                <c:pt idx="414">
                  <c:v>34.742145394357365</c:v>
                </c:pt>
                <c:pt idx="415">
                  <c:v>34.742145394357365</c:v>
                </c:pt>
                <c:pt idx="416">
                  <c:v>34.742145394357365</c:v>
                </c:pt>
                <c:pt idx="417">
                  <c:v>34.742145394357365</c:v>
                </c:pt>
                <c:pt idx="418">
                  <c:v>34.742145394357365</c:v>
                </c:pt>
                <c:pt idx="419">
                  <c:v>34.742145394357365</c:v>
                </c:pt>
                <c:pt idx="420">
                  <c:v>34.742145394357365</c:v>
                </c:pt>
                <c:pt idx="421">
                  <c:v>34.742145394357365</c:v>
                </c:pt>
                <c:pt idx="422">
                  <c:v>34.742145394357365</c:v>
                </c:pt>
                <c:pt idx="423">
                  <c:v>34.742145394357365</c:v>
                </c:pt>
                <c:pt idx="424">
                  <c:v>34.742145394357365</c:v>
                </c:pt>
                <c:pt idx="425">
                  <c:v>34.742145394357365</c:v>
                </c:pt>
                <c:pt idx="426">
                  <c:v>34.742145394357365</c:v>
                </c:pt>
                <c:pt idx="427">
                  <c:v>34.742145394357365</c:v>
                </c:pt>
                <c:pt idx="428">
                  <c:v>34.742145394357365</c:v>
                </c:pt>
                <c:pt idx="429">
                  <c:v>34.742145394357365</c:v>
                </c:pt>
                <c:pt idx="430">
                  <c:v>34.742145394357365</c:v>
                </c:pt>
                <c:pt idx="431">
                  <c:v>34.742145394357365</c:v>
                </c:pt>
                <c:pt idx="432">
                  <c:v>34.742145394357365</c:v>
                </c:pt>
                <c:pt idx="433">
                  <c:v>34.742145394357365</c:v>
                </c:pt>
                <c:pt idx="434">
                  <c:v>34.742145394357365</c:v>
                </c:pt>
                <c:pt idx="435">
                  <c:v>34.742145394357365</c:v>
                </c:pt>
                <c:pt idx="436">
                  <c:v>34.742145394357365</c:v>
                </c:pt>
                <c:pt idx="437">
                  <c:v>34.742145394357365</c:v>
                </c:pt>
                <c:pt idx="438">
                  <c:v>34.742145394357365</c:v>
                </c:pt>
                <c:pt idx="439">
                  <c:v>34.742145394357365</c:v>
                </c:pt>
                <c:pt idx="440">
                  <c:v>34.742145394357365</c:v>
                </c:pt>
                <c:pt idx="441">
                  <c:v>34.742145394357365</c:v>
                </c:pt>
                <c:pt idx="442">
                  <c:v>34.742145394357365</c:v>
                </c:pt>
                <c:pt idx="443">
                  <c:v>34.742145394357365</c:v>
                </c:pt>
                <c:pt idx="444">
                  <c:v>34.742145394357365</c:v>
                </c:pt>
                <c:pt idx="445">
                  <c:v>34.742145394357365</c:v>
                </c:pt>
                <c:pt idx="446">
                  <c:v>34.742145394357365</c:v>
                </c:pt>
                <c:pt idx="447">
                  <c:v>34.742145394357365</c:v>
                </c:pt>
                <c:pt idx="448">
                  <c:v>34.742145394357365</c:v>
                </c:pt>
                <c:pt idx="449">
                  <c:v>34.742145394357365</c:v>
                </c:pt>
                <c:pt idx="450">
                  <c:v>34.742145394357365</c:v>
                </c:pt>
                <c:pt idx="451">
                  <c:v>34.742145394357365</c:v>
                </c:pt>
                <c:pt idx="452">
                  <c:v>34.742145394357365</c:v>
                </c:pt>
                <c:pt idx="453">
                  <c:v>34.742145394357365</c:v>
                </c:pt>
                <c:pt idx="454">
                  <c:v>34.742145394357365</c:v>
                </c:pt>
                <c:pt idx="455">
                  <c:v>34.742145394357365</c:v>
                </c:pt>
                <c:pt idx="456">
                  <c:v>34.742145394357365</c:v>
                </c:pt>
                <c:pt idx="457">
                  <c:v>34.742145394357365</c:v>
                </c:pt>
                <c:pt idx="458">
                  <c:v>34.742145394357365</c:v>
                </c:pt>
                <c:pt idx="459">
                  <c:v>34.742145394357365</c:v>
                </c:pt>
                <c:pt idx="460">
                  <c:v>34.742145394357365</c:v>
                </c:pt>
                <c:pt idx="461">
                  <c:v>34.742145394357365</c:v>
                </c:pt>
                <c:pt idx="462">
                  <c:v>34.742145394357365</c:v>
                </c:pt>
                <c:pt idx="463">
                  <c:v>34.742145394357365</c:v>
                </c:pt>
                <c:pt idx="464">
                  <c:v>34.742145394357365</c:v>
                </c:pt>
                <c:pt idx="465">
                  <c:v>34.742145394357365</c:v>
                </c:pt>
                <c:pt idx="466">
                  <c:v>34.742145394357365</c:v>
                </c:pt>
                <c:pt idx="467">
                  <c:v>34.742145394357365</c:v>
                </c:pt>
                <c:pt idx="468">
                  <c:v>34.742145394357365</c:v>
                </c:pt>
                <c:pt idx="469">
                  <c:v>34.742145394357365</c:v>
                </c:pt>
                <c:pt idx="470">
                  <c:v>34.742145394357365</c:v>
                </c:pt>
                <c:pt idx="471">
                  <c:v>34.742145394357365</c:v>
                </c:pt>
                <c:pt idx="472">
                  <c:v>34.742145394357365</c:v>
                </c:pt>
                <c:pt idx="473">
                  <c:v>34.742145394357365</c:v>
                </c:pt>
                <c:pt idx="474">
                  <c:v>34.742145394357365</c:v>
                </c:pt>
                <c:pt idx="475">
                  <c:v>34.742145394357365</c:v>
                </c:pt>
                <c:pt idx="476">
                  <c:v>34.742145394357365</c:v>
                </c:pt>
                <c:pt idx="477">
                  <c:v>34.742145394357365</c:v>
                </c:pt>
                <c:pt idx="478">
                  <c:v>34.742145394357365</c:v>
                </c:pt>
                <c:pt idx="479">
                  <c:v>34.742145394357365</c:v>
                </c:pt>
                <c:pt idx="480">
                  <c:v>34.742145394357365</c:v>
                </c:pt>
                <c:pt idx="481">
                  <c:v>34.742145394357365</c:v>
                </c:pt>
                <c:pt idx="482">
                  <c:v>34.742145394357365</c:v>
                </c:pt>
                <c:pt idx="483">
                  <c:v>34.742145394357365</c:v>
                </c:pt>
                <c:pt idx="484">
                  <c:v>34.742145394357365</c:v>
                </c:pt>
                <c:pt idx="485">
                  <c:v>34.742145394357365</c:v>
                </c:pt>
                <c:pt idx="486">
                  <c:v>34.742145394357365</c:v>
                </c:pt>
                <c:pt idx="487">
                  <c:v>34.742145394357365</c:v>
                </c:pt>
                <c:pt idx="488">
                  <c:v>34.742145394357365</c:v>
                </c:pt>
                <c:pt idx="489">
                  <c:v>34.742145394357365</c:v>
                </c:pt>
                <c:pt idx="490">
                  <c:v>34.742145394357365</c:v>
                </c:pt>
                <c:pt idx="491">
                  <c:v>34.742145394357365</c:v>
                </c:pt>
                <c:pt idx="492">
                  <c:v>34.742145394357365</c:v>
                </c:pt>
                <c:pt idx="493">
                  <c:v>34.742145394357365</c:v>
                </c:pt>
                <c:pt idx="494">
                  <c:v>34.742145394357365</c:v>
                </c:pt>
                <c:pt idx="495">
                  <c:v>34.742145394357365</c:v>
                </c:pt>
                <c:pt idx="496">
                  <c:v>34.742145394357365</c:v>
                </c:pt>
                <c:pt idx="497">
                  <c:v>34.742145394357365</c:v>
                </c:pt>
                <c:pt idx="498">
                  <c:v>34.742145394357365</c:v>
                </c:pt>
                <c:pt idx="499">
                  <c:v>34.742145394357365</c:v>
                </c:pt>
                <c:pt idx="500">
                  <c:v>34.742145394357365</c:v>
                </c:pt>
                <c:pt idx="501">
                  <c:v>34.742145394357365</c:v>
                </c:pt>
                <c:pt idx="502">
                  <c:v>34.742145394357365</c:v>
                </c:pt>
                <c:pt idx="503">
                  <c:v>34.742145394357365</c:v>
                </c:pt>
                <c:pt idx="504">
                  <c:v>34.742145394357365</c:v>
                </c:pt>
                <c:pt idx="505">
                  <c:v>34.742145394357365</c:v>
                </c:pt>
                <c:pt idx="506">
                  <c:v>34.742145394357365</c:v>
                </c:pt>
                <c:pt idx="507">
                  <c:v>34.742145394357365</c:v>
                </c:pt>
                <c:pt idx="508">
                  <c:v>34.742145394357365</c:v>
                </c:pt>
                <c:pt idx="509">
                  <c:v>34.742145394357365</c:v>
                </c:pt>
                <c:pt idx="510">
                  <c:v>34.742145394357365</c:v>
                </c:pt>
                <c:pt idx="511">
                  <c:v>34.742145394357365</c:v>
                </c:pt>
                <c:pt idx="512">
                  <c:v>34.742145394357365</c:v>
                </c:pt>
                <c:pt idx="513">
                  <c:v>34.742145394357365</c:v>
                </c:pt>
                <c:pt idx="514">
                  <c:v>34.742145394357365</c:v>
                </c:pt>
                <c:pt idx="515">
                  <c:v>34.742145394357365</c:v>
                </c:pt>
                <c:pt idx="516">
                  <c:v>34.742145394357365</c:v>
                </c:pt>
                <c:pt idx="517">
                  <c:v>34.742145394357365</c:v>
                </c:pt>
                <c:pt idx="518">
                  <c:v>34.742145394357365</c:v>
                </c:pt>
                <c:pt idx="519">
                  <c:v>34.742145394357365</c:v>
                </c:pt>
                <c:pt idx="520">
                  <c:v>34.742145394357365</c:v>
                </c:pt>
                <c:pt idx="521">
                  <c:v>34.742145394357365</c:v>
                </c:pt>
                <c:pt idx="522">
                  <c:v>34.742145394357365</c:v>
                </c:pt>
                <c:pt idx="523">
                  <c:v>34.742145394357365</c:v>
                </c:pt>
                <c:pt idx="524">
                  <c:v>34.742145394357365</c:v>
                </c:pt>
                <c:pt idx="525">
                  <c:v>34.742145394357365</c:v>
                </c:pt>
                <c:pt idx="526">
                  <c:v>34.742145394357365</c:v>
                </c:pt>
                <c:pt idx="527">
                  <c:v>34.742145394357365</c:v>
                </c:pt>
                <c:pt idx="528">
                  <c:v>34.742145394357365</c:v>
                </c:pt>
                <c:pt idx="529">
                  <c:v>34.742145394357365</c:v>
                </c:pt>
                <c:pt idx="530">
                  <c:v>34.742145394357365</c:v>
                </c:pt>
                <c:pt idx="531">
                  <c:v>34.742145394357365</c:v>
                </c:pt>
                <c:pt idx="532">
                  <c:v>34.742145394357365</c:v>
                </c:pt>
                <c:pt idx="533">
                  <c:v>34.742145394357365</c:v>
                </c:pt>
                <c:pt idx="534">
                  <c:v>34.742145394357365</c:v>
                </c:pt>
                <c:pt idx="535">
                  <c:v>34.742145394357365</c:v>
                </c:pt>
                <c:pt idx="536">
                  <c:v>34.742145394357365</c:v>
                </c:pt>
                <c:pt idx="537">
                  <c:v>34.742145394357365</c:v>
                </c:pt>
                <c:pt idx="538">
                  <c:v>34.742145394357365</c:v>
                </c:pt>
                <c:pt idx="539">
                  <c:v>34.742145394357365</c:v>
                </c:pt>
                <c:pt idx="540">
                  <c:v>34.742145394357365</c:v>
                </c:pt>
                <c:pt idx="541">
                  <c:v>34.742145394357365</c:v>
                </c:pt>
                <c:pt idx="542">
                  <c:v>34.742145394357365</c:v>
                </c:pt>
                <c:pt idx="543">
                  <c:v>34.742145394357365</c:v>
                </c:pt>
                <c:pt idx="544">
                  <c:v>34.742145394357365</c:v>
                </c:pt>
                <c:pt idx="545">
                  <c:v>34.742145394357365</c:v>
                </c:pt>
                <c:pt idx="546">
                  <c:v>34.742145394357365</c:v>
                </c:pt>
                <c:pt idx="547">
                  <c:v>34.742145394357365</c:v>
                </c:pt>
                <c:pt idx="548">
                  <c:v>34.742145394357365</c:v>
                </c:pt>
                <c:pt idx="549">
                  <c:v>34.742145394357365</c:v>
                </c:pt>
                <c:pt idx="550">
                  <c:v>34.742145394357365</c:v>
                </c:pt>
                <c:pt idx="551">
                  <c:v>34.742145394357365</c:v>
                </c:pt>
                <c:pt idx="552">
                  <c:v>34.742145394357365</c:v>
                </c:pt>
                <c:pt idx="553">
                  <c:v>34.742145394357365</c:v>
                </c:pt>
                <c:pt idx="554">
                  <c:v>34.742145394357365</c:v>
                </c:pt>
                <c:pt idx="555">
                  <c:v>34.742145394357365</c:v>
                </c:pt>
                <c:pt idx="556">
                  <c:v>34.742145394357365</c:v>
                </c:pt>
                <c:pt idx="557">
                  <c:v>34.742145394357365</c:v>
                </c:pt>
                <c:pt idx="558">
                  <c:v>34.742145394357365</c:v>
                </c:pt>
                <c:pt idx="559">
                  <c:v>34.742145394357365</c:v>
                </c:pt>
                <c:pt idx="560">
                  <c:v>34.742145394357365</c:v>
                </c:pt>
                <c:pt idx="561">
                  <c:v>34.742145394357365</c:v>
                </c:pt>
                <c:pt idx="562">
                  <c:v>34.742145394357365</c:v>
                </c:pt>
                <c:pt idx="563">
                  <c:v>34.742145394357365</c:v>
                </c:pt>
                <c:pt idx="564">
                  <c:v>34.742145394357365</c:v>
                </c:pt>
                <c:pt idx="565">
                  <c:v>34.742145394357365</c:v>
                </c:pt>
                <c:pt idx="566">
                  <c:v>34.742145394357365</c:v>
                </c:pt>
                <c:pt idx="567">
                  <c:v>34.742145394357365</c:v>
                </c:pt>
                <c:pt idx="568">
                  <c:v>34.742145394357365</c:v>
                </c:pt>
                <c:pt idx="569">
                  <c:v>34.742145394357365</c:v>
                </c:pt>
                <c:pt idx="570">
                  <c:v>34.742145394357365</c:v>
                </c:pt>
                <c:pt idx="571">
                  <c:v>34.742145394357365</c:v>
                </c:pt>
                <c:pt idx="572">
                  <c:v>34.742145394357365</c:v>
                </c:pt>
                <c:pt idx="573">
                  <c:v>34.742145394357365</c:v>
                </c:pt>
                <c:pt idx="574">
                  <c:v>34.742145394357365</c:v>
                </c:pt>
                <c:pt idx="575">
                  <c:v>34.742145394357365</c:v>
                </c:pt>
                <c:pt idx="576">
                  <c:v>34.742145394357365</c:v>
                </c:pt>
                <c:pt idx="577">
                  <c:v>34.742145394357365</c:v>
                </c:pt>
                <c:pt idx="578">
                  <c:v>34.742145394357365</c:v>
                </c:pt>
                <c:pt idx="579">
                  <c:v>34.742145394357365</c:v>
                </c:pt>
                <c:pt idx="580">
                  <c:v>34.742145394357365</c:v>
                </c:pt>
                <c:pt idx="581">
                  <c:v>34.742145394357365</c:v>
                </c:pt>
                <c:pt idx="582">
                  <c:v>34.742145394357365</c:v>
                </c:pt>
                <c:pt idx="583">
                  <c:v>34.742145394357365</c:v>
                </c:pt>
                <c:pt idx="584">
                  <c:v>34.742145394357365</c:v>
                </c:pt>
                <c:pt idx="585">
                  <c:v>34.742145394357365</c:v>
                </c:pt>
                <c:pt idx="586">
                  <c:v>34.742145394357365</c:v>
                </c:pt>
                <c:pt idx="587">
                  <c:v>34.742145394357365</c:v>
                </c:pt>
                <c:pt idx="588">
                  <c:v>34.742145394357365</c:v>
                </c:pt>
                <c:pt idx="589">
                  <c:v>34.742145394357365</c:v>
                </c:pt>
                <c:pt idx="590">
                  <c:v>34.742145394357365</c:v>
                </c:pt>
                <c:pt idx="591">
                  <c:v>34.742145394357365</c:v>
                </c:pt>
                <c:pt idx="592">
                  <c:v>34.742145394357365</c:v>
                </c:pt>
                <c:pt idx="593">
                  <c:v>34.742145394357365</c:v>
                </c:pt>
                <c:pt idx="594">
                  <c:v>34.742145394357365</c:v>
                </c:pt>
                <c:pt idx="595">
                  <c:v>34.742145394357365</c:v>
                </c:pt>
                <c:pt idx="596">
                  <c:v>34.742145394357365</c:v>
                </c:pt>
                <c:pt idx="597">
                  <c:v>34.742145394357365</c:v>
                </c:pt>
                <c:pt idx="598">
                  <c:v>34.742145394357365</c:v>
                </c:pt>
                <c:pt idx="599">
                  <c:v>34.742145394357365</c:v>
                </c:pt>
                <c:pt idx="600">
                  <c:v>34.742145394357365</c:v>
                </c:pt>
                <c:pt idx="601">
                  <c:v>34.742145394357365</c:v>
                </c:pt>
                <c:pt idx="602">
                  <c:v>34.742145394357365</c:v>
                </c:pt>
                <c:pt idx="603">
                  <c:v>34.742145394357365</c:v>
                </c:pt>
                <c:pt idx="604">
                  <c:v>34.742145394357365</c:v>
                </c:pt>
                <c:pt idx="605">
                  <c:v>34.742145394357365</c:v>
                </c:pt>
                <c:pt idx="606">
                  <c:v>34.742145394357365</c:v>
                </c:pt>
                <c:pt idx="607">
                  <c:v>34.742145394357365</c:v>
                </c:pt>
                <c:pt idx="608">
                  <c:v>34.742145394357365</c:v>
                </c:pt>
                <c:pt idx="609">
                  <c:v>34.742145394357365</c:v>
                </c:pt>
                <c:pt idx="610">
                  <c:v>34.742145394357365</c:v>
                </c:pt>
                <c:pt idx="611">
                  <c:v>34.742145394357365</c:v>
                </c:pt>
                <c:pt idx="612">
                  <c:v>34.742145394357365</c:v>
                </c:pt>
                <c:pt idx="613">
                  <c:v>34.742145394357365</c:v>
                </c:pt>
                <c:pt idx="614">
                  <c:v>34.742145394357365</c:v>
                </c:pt>
                <c:pt idx="615">
                  <c:v>34.742145394357365</c:v>
                </c:pt>
                <c:pt idx="616">
                  <c:v>34.742145394357365</c:v>
                </c:pt>
                <c:pt idx="617">
                  <c:v>34.742145394357365</c:v>
                </c:pt>
                <c:pt idx="618">
                  <c:v>34.742145394357365</c:v>
                </c:pt>
                <c:pt idx="619">
                  <c:v>34.742145394357365</c:v>
                </c:pt>
                <c:pt idx="620">
                  <c:v>34.742145394357365</c:v>
                </c:pt>
                <c:pt idx="621">
                  <c:v>34.742145394357365</c:v>
                </c:pt>
                <c:pt idx="622">
                  <c:v>34.742145394357365</c:v>
                </c:pt>
                <c:pt idx="623">
                  <c:v>34.742145394357365</c:v>
                </c:pt>
                <c:pt idx="624">
                  <c:v>34.742145394357365</c:v>
                </c:pt>
                <c:pt idx="625">
                  <c:v>34.742145394357365</c:v>
                </c:pt>
                <c:pt idx="626">
                  <c:v>34.742145394357365</c:v>
                </c:pt>
                <c:pt idx="627">
                  <c:v>34.742145394357365</c:v>
                </c:pt>
                <c:pt idx="628">
                  <c:v>34.742145394357365</c:v>
                </c:pt>
                <c:pt idx="629">
                  <c:v>34.742145394357365</c:v>
                </c:pt>
                <c:pt idx="630">
                  <c:v>34.742145394357365</c:v>
                </c:pt>
                <c:pt idx="631">
                  <c:v>34.742145394357365</c:v>
                </c:pt>
                <c:pt idx="632">
                  <c:v>34.742145394357365</c:v>
                </c:pt>
                <c:pt idx="633">
                  <c:v>34.742145394357365</c:v>
                </c:pt>
                <c:pt idx="634">
                  <c:v>34.742145394357365</c:v>
                </c:pt>
                <c:pt idx="635">
                  <c:v>34.742145394357365</c:v>
                </c:pt>
                <c:pt idx="636">
                  <c:v>34.742145394357365</c:v>
                </c:pt>
                <c:pt idx="637">
                  <c:v>34.742145394357365</c:v>
                </c:pt>
                <c:pt idx="638">
                  <c:v>34.742145394357365</c:v>
                </c:pt>
                <c:pt idx="639">
                  <c:v>34.742145394357365</c:v>
                </c:pt>
                <c:pt idx="640">
                  <c:v>34.742145394357365</c:v>
                </c:pt>
                <c:pt idx="641">
                  <c:v>34.742145394357365</c:v>
                </c:pt>
                <c:pt idx="642">
                  <c:v>34.742145394357365</c:v>
                </c:pt>
                <c:pt idx="643">
                  <c:v>34.742145394357365</c:v>
                </c:pt>
                <c:pt idx="644">
                  <c:v>34.742145394357365</c:v>
                </c:pt>
                <c:pt idx="645">
                  <c:v>34.742145394357365</c:v>
                </c:pt>
                <c:pt idx="646">
                  <c:v>34.742145394357365</c:v>
                </c:pt>
                <c:pt idx="647">
                  <c:v>34.742145394357365</c:v>
                </c:pt>
                <c:pt idx="648">
                  <c:v>34.742145394357365</c:v>
                </c:pt>
                <c:pt idx="649">
                  <c:v>34.742145394357365</c:v>
                </c:pt>
                <c:pt idx="650">
                  <c:v>34.742145394357365</c:v>
                </c:pt>
                <c:pt idx="651">
                  <c:v>34.742145394357365</c:v>
                </c:pt>
                <c:pt idx="652">
                  <c:v>34.742145394357365</c:v>
                </c:pt>
                <c:pt idx="653">
                  <c:v>34.742145394357365</c:v>
                </c:pt>
                <c:pt idx="654">
                  <c:v>34.742145394357365</c:v>
                </c:pt>
                <c:pt idx="655">
                  <c:v>34.742145394357365</c:v>
                </c:pt>
                <c:pt idx="656">
                  <c:v>34.742145394357365</c:v>
                </c:pt>
                <c:pt idx="657">
                  <c:v>34.742145394357365</c:v>
                </c:pt>
                <c:pt idx="658">
                  <c:v>34.742145394357365</c:v>
                </c:pt>
                <c:pt idx="659">
                  <c:v>34.742145394357365</c:v>
                </c:pt>
                <c:pt idx="660">
                  <c:v>34.742145394357365</c:v>
                </c:pt>
                <c:pt idx="661">
                  <c:v>34.742145394357365</c:v>
                </c:pt>
                <c:pt idx="662">
                  <c:v>34.742145394357365</c:v>
                </c:pt>
                <c:pt idx="663">
                  <c:v>34.742145394357365</c:v>
                </c:pt>
                <c:pt idx="664">
                  <c:v>34.742145394357365</c:v>
                </c:pt>
                <c:pt idx="665">
                  <c:v>34.742145394357365</c:v>
                </c:pt>
                <c:pt idx="666">
                  <c:v>34.742145394357365</c:v>
                </c:pt>
                <c:pt idx="667">
                  <c:v>34.742145394357365</c:v>
                </c:pt>
                <c:pt idx="668">
                  <c:v>34.742145394357365</c:v>
                </c:pt>
                <c:pt idx="669">
                  <c:v>34.742145394357365</c:v>
                </c:pt>
                <c:pt idx="670">
                  <c:v>34.742145394357365</c:v>
                </c:pt>
                <c:pt idx="671">
                  <c:v>34.742145394357365</c:v>
                </c:pt>
                <c:pt idx="672">
                  <c:v>34.742145394357365</c:v>
                </c:pt>
                <c:pt idx="673">
                  <c:v>34.742145394357365</c:v>
                </c:pt>
                <c:pt idx="674">
                  <c:v>34.742145394357365</c:v>
                </c:pt>
                <c:pt idx="675">
                  <c:v>34.742145394357365</c:v>
                </c:pt>
                <c:pt idx="676">
                  <c:v>34.742145394357365</c:v>
                </c:pt>
                <c:pt idx="677">
                  <c:v>34.742145394357365</c:v>
                </c:pt>
                <c:pt idx="678">
                  <c:v>34.742145394357365</c:v>
                </c:pt>
                <c:pt idx="679">
                  <c:v>34.742145394357365</c:v>
                </c:pt>
                <c:pt idx="680">
                  <c:v>34.742145394357365</c:v>
                </c:pt>
                <c:pt idx="681">
                  <c:v>34.742145394357365</c:v>
                </c:pt>
                <c:pt idx="682">
                  <c:v>34.742145394357365</c:v>
                </c:pt>
                <c:pt idx="683">
                  <c:v>34.742145394357365</c:v>
                </c:pt>
                <c:pt idx="684">
                  <c:v>34.742145394357365</c:v>
                </c:pt>
                <c:pt idx="685">
                  <c:v>34.742145394357365</c:v>
                </c:pt>
                <c:pt idx="686">
                  <c:v>34.742145394357365</c:v>
                </c:pt>
                <c:pt idx="687">
                  <c:v>34.742145394357365</c:v>
                </c:pt>
                <c:pt idx="688">
                  <c:v>34.742145394357365</c:v>
                </c:pt>
                <c:pt idx="689">
                  <c:v>34.742145394357365</c:v>
                </c:pt>
                <c:pt idx="690">
                  <c:v>34.742145394357365</c:v>
                </c:pt>
                <c:pt idx="691">
                  <c:v>34.742145394357365</c:v>
                </c:pt>
                <c:pt idx="692">
                  <c:v>34.742145394357365</c:v>
                </c:pt>
                <c:pt idx="693">
                  <c:v>34.742145394357365</c:v>
                </c:pt>
                <c:pt idx="694">
                  <c:v>34.742145394357365</c:v>
                </c:pt>
                <c:pt idx="695">
                  <c:v>34.742145394357365</c:v>
                </c:pt>
                <c:pt idx="696">
                  <c:v>34.742145394357365</c:v>
                </c:pt>
                <c:pt idx="697">
                  <c:v>34.742145394357365</c:v>
                </c:pt>
                <c:pt idx="698">
                  <c:v>34.742145394357365</c:v>
                </c:pt>
                <c:pt idx="699">
                  <c:v>34.742145394357365</c:v>
                </c:pt>
                <c:pt idx="700">
                  <c:v>34.742145394357365</c:v>
                </c:pt>
                <c:pt idx="701">
                  <c:v>34.742145394357365</c:v>
                </c:pt>
                <c:pt idx="702">
                  <c:v>34.742145394357365</c:v>
                </c:pt>
                <c:pt idx="703">
                  <c:v>34.742145394357365</c:v>
                </c:pt>
                <c:pt idx="704">
                  <c:v>34.742145394357365</c:v>
                </c:pt>
                <c:pt idx="705">
                  <c:v>34.742145394357365</c:v>
                </c:pt>
                <c:pt idx="706">
                  <c:v>34.742145394357365</c:v>
                </c:pt>
                <c:pt idx="707">
                  <c:v>34.742145394357365</c:v>
                </c:pt>
                <c:pt idx="708">
                  <c:v>34.742145394357365</c:v>
                </c:pt>
                <c:pt idx="709">
                  <c:v>34.742145394357365</c:v>
                </c:pt>
                <c:pt idx="710">
                  <c:v>34.742145394357365</c:v>
                </c:pt>
                <c:pt idx="711">
                  <c:v>34.742145394357365</c:v>
                </c:pt>
                <c:pt idx="712">
                  <c:v>34.742145394357365</c:v>
                </c:pt>
                <c:pt idx="713">
                  <c:v>34.742145394357365</c:v>
                </c:pt>
                <c:pt idx="714">
                  <c:v>34.742145394357365</c:v>
                </c:pt>
                <c:pt idx="715">
                  <c:v>34.742145394357365</c:v>
                </c:pt>
                <c:pt idx="716">
                  <c:v>34.742145394357365</c:v>
                </c:pt>
                <c:pt idx="717">
                  <c:v>34.742145394357365</c:v>
                </c:pt>
                <c:pt idx="718">
                  <c:v>34.742145394357365</c:v>
                </c:pt>
                <c:pt idx="719">
                  <c:v>34.742145394357365</c:v>
                </c:pt>
                <c:pt idx="720">
                  <c:v>34.742145394357365</c:v>
                </c:pt>
                <c:pt idx="721">
                  <c:v>34.742145394357365</c:v>
                </c:pt>
                <c:pt idx="722">
                  <c:v>34.742145394357365</c:v>
                </c:pt>
                <c:pt idx="723">
                  <c:v>34.742145394357365</c:v>
                </c:pt>
                <c:pt idx="724">
                  <c:v>34.742145394357365</c:v>
                </c:pt>
                <c:pt idx="725">
                  <c:v>34.742145394357365</c:v>
                </c:pt>
                <c:pt idx="726">
                  <c:v>34.742145394357365</c:v>
                </c:pt>
                <c:pt idx="727">
                  <c:v>34.742145394357365</c:v>
                </c:pt>
                <c:pt idx="728">
                  <c:v>34.742145394357365</c:v>
                </c:pt>
                <c:pt idx="729">
                  <c:v>34.742145394357365</c:v>
                </c:pt>
                <c:pt idx="730">
                  <c:v>34.742145394357365</c:v>
                </c:pt>
                <c:pt idx="731">
                  <c:v>34.742145394357365</c:v>
                </c:pt>
                <c:pt idx="732">
                  <c:v>34.742145394357365</c:v>
                </c:pt>
                <c:pt idx="733">
                  <c:v>34.742145394357365</c:v>
                </c:pt>
                <c:pt idx="734">
                  <c:v>34.742145394357365</c:v>
                </c:pt>
                <c:pt idx="735">
                  <c:v>34.742145394357365</c:v>
                </c:pt>
                <c:pt idx="736">
                  <c:v>34.742145394357365</c:v>
                </c:pt>
                <c:pt idx="737">
                  <c:v>34.742145394357365</c:v>
                </c:pt>
                <c:pt idx="738">
                  <c:v>34.742145394357365</c:v>
                </c:pt>
                <c:pt idx="739">
                  <c:v>34.742145394357365</c:v>
                </c:pt>
                <c:pt idx="740">
                  <c:v>34.742145394357365</c:v>
                </c:pt>
                <c:pt idx="741">
                  <c:v>34.742145394357365</c:v>
                </c:pt>
                <c:pt idx="742">
                  <c:v>34.742145394357365</c:v>
                </c:pt>
                <c:pt idx="743">
                  <c:v>34.742145394357365</c:v>
                </c:pt>
                <c:pt idx="744">
                  <c:v>34.742145394357365</c:v>
                </c:pt>
                <c:pt idx="745">
                  <c:v>34.742145394357365</c:v>
                </c:pt>
                <c:pt idx="746">
                  <c:v>34.742145394357365</c:v>
                </c:pt>
                <c:pt idx="747">
                  <c:v>34.742145394357365</c:v>
                </c:pt>
                <c:pt idx="748">
                  <c:v>34.742145394357365</c:v>
                </c:pt>
                <c:pt idx="749">
                  <c:v>34.742145394357365</c:v>
                </c:pt>
                <c:pt idx="750">
                  <c:v>34.742145394357365</c:v>
                </c:pt>
                <c:pt idx="751">
                  <c:v>34.742145394357365</c:v>
                </c:pt>
                <c:pt idx="752">
                  <c:v>34.742145394357365</c:v>
                </c:pt>
                <c:pt idx="753">
                  <c:v>34.742145394357365</c:v>
                </c:pt>
                <c:pt idx="754">
                  <c:v>34.742145394357365</c:v>
                </c:pt>
                <c:pt idx="755">
                  <c:v>34.742145394357365</c:v>
                </c:pt>
                <c:pt idx="756">
                  <c:v>34.742145394357365</c:v>
                </c:pt>
                <c:pt idx="757">
                  <c:v>34.742145394357365</c:v>
                </c:pt>
                <c:pt idx="758">
                  <c:v>34.742145394357365</c:v>
                </c:pt>
                <c:pt idx="759">
                  <c:v>34.742145394357365</c:v>
                </c:pt>
                <c:pt idx="760">
                  <c:v>34.742145394357365</c:v>
                </c:pt>
                <c:pt idx="761">
                  <c:v>34.742145394357365</c:v>
                </c:pt>
                <c:pt idx="762">
                  <c:v>34.742145394357365</c:v>
                </c:pt>
                <c:pt idx="763">
                  <c:v>34.742145394357365</c:v>
                </c:pt>
                <c:pt idx="764">
                  <c:v>34.742145394357365</c:v>
                </c:pt>
                <c:pt idx="765">
                  <c:v>34.742145394357365</c:v>
                </c:pt>
                <c:pt idx="766">
                  <c:v>34.742145394357365</c:v>
                </c:pt>
                <c:pt idx="767">
                  <c:v>34.742145394357365</c:v>
                </c:pt>
                <c:pt idx="768">
                  <c:v>34.742145394357365</c:v>
                </c:pt>
                <c:pt idx="769">
                  <c:v>34.742145394357365</c:v>
                </c:pt>
                <c:pt idx="770">
                  <c:v>34.742145394357365</c:v>
                </c:pt>
                <c:pt idx="771">
                  <c:v>34.742145394357365</c:v>
                </c:pt>
                <c:pt idx="772">
                  <c:v>34.742145394357365</c:v>
                </c:pt>
                <c:pt idx="773">
                  <c:v>34.742145394357365</c:v>
                </c:pt>
                <c:pt idx="774">
                  <c:v>34.742145394357365</c:v>
                </c:pt>
                <c:pt idx="775">
                  <c:v>34.742145394357365</c:v>
                </c:pt>
                <c:pt idx="776">
                  <c:v>34.742145394357365</c:v>
                </c:pt>
                <c:pt idx="777">
                  <c:v>34.742145394357365</c:v>
                </c:pt>
                <c:pt idx="778">
                  <c:v>34.742145394357365</c:v>
                </c:pt>
                <c:pt idx="779">
                  <c:v>34.742145394357365</c:v>
                </c:pt>
                <c:pt idx="780">
                  <c:v>34.742145394357365</c:v>
                </c:pt>
                <c:pt idx="781">
                  <c:v>34.742145394357365</c:v>
                </c:pt>
                <c:pt idx="782">
                  <c:v>34.742145394357365</c:v>
                </c:pt>
                <c:pt idx="783">
                  <c:v>34.742145394357365</c:v>
                </c:pt>
                <c:pt idx="784">
                  <c:v>34.742145394357365</c:v>
                </c:pt>
                <c:pt idx="785">
                  <c:v>34.742145394357365</c:v>
                </c:pt>
                <c:pt idx="786">
                  <c:v>34.742145394357365</c:v>
                </c:pt>
                <c:pt idx="787">
                  <c:v>34.742145394357365</c:v>
                </c:pt>
                <c:pt idx="788">
                  <c:v>34.742145394357365</c:v>
                </c:pt>
                <c:pt idx="789">
                  <c:v>34.742145394357365</c:v>
                </c:pt>
                <c:pt idx="790">
                  <c:v>34.742145394357365</c:v>
                </c:pt>
                <c:pt idx="791">
                  <c:v>34.742145394357365</c:v>
                </c:pt>
                <c:pt idx="792">
                  <c:v>34.742145394357365</c:v>
                </c:pt>
                <c:pt idx="793">
                  <c:v>34.742145394357365</c:v>
                </c:pt>
                <c:pt idx="794">
                  <c:v>34.742145394357365</c:v>
                </c:pt>
                <c:pt idx="795">
                  <c:v>34.742145394357365</c:v>
                </c:pt>
                <c:pt idx="796">
                  <c:v>34.742145394357365</c:v>
                </c:pt>
                <c:pt idx="797">
                  <c:v>34.742145394357365</c:v>
                </c:pt>
                <c:pt idx="798">
                  <c:v>34.742145394357365</c:v>
                </c:pt>
                <c:pt idx="799">
                  <c:v>34.742145394357365</c:v>
                </c:pt>
                <c:pt idx="800">
                  <c:v>34.742145394357365</c:v>
                </c:pt>
                <c:pt idx="801">
                  <c:v>34.742145394357365</c:v>
                </c:pt>
                <c:pt idx="802">
                  <c:v>34.742145394357365</c:v>
                </c:pt>
                <c:pt idx="803">
                  <c:v>34.742145394357365</c:v>
                </c:pt>
                <c:pt idx="804">
                  <c:v>34.742145394357365</c:v>
                </c:pt>
                <c:pt idx="805">
                  <c:v>34.742145394357365</c:v>
                </c:pt>
                <c:pt idx="806">
                  <c:v>34.742145394357365</c:v>
                </c:pt>
                <c:pt idx="807">
                  <c:v>34.742145394357365</c:v>
                </c:pt>
                <c:pt idx="808">
                  <c:v>34.742145394357365</c:v>
                </c:pt>
                <c:pt idx="809">
                  <c:v>34.742145394357365</c:v>
                </c:pt>
                <c:pt idx="810">
                  <c:v>34.742145394357365</c:v>
                </c:pt>
                <c:pt idx="811">
                  <c:v>34.742145394357365</c:v>
                </c:pt>
                <c:pt idx="812">
                  <c:v>34.742145394357365</c:v>
                </c:pt>
                <c:pt idx="813">
                  <c:v>34.742145394357365</c:v>
                </c:pt>
                <c:pt idx="814">
                  <c:v>34.742145394357365</c:v>
                </c:pt>
                <c:pt idx="815">
                  <c:v>34.742145394357365</c:v>
                </c:pt>
                <c:pt idx="816">
                  <c:v>34.742145394357365</c:v>
                </c:pt>
                <c:pt idx="817">
                  <c:v>34.742145394357365</c:v>
                </c:pt>
                <c:pt idx="818">
                  <c:v>34.742145394357365</c:v>
                </c:pt>
                <c:pt idx="819">
                  <c:v>34.742145394357365</c:v>
                </c:pt>
                <c:pt idx="820">
                  <c:v>34.742145394357365</c:v>
                </c:pt>
                <c:pt idx="821">
                  <c:v>34.742145394357365</c:v>
                </c:pt>
                <c:pt idx="822">
                  <c:v>34.742145394357365</c:v>
                </c:pt>
                <c:pt idx="823">
                  <c:v>34.742145394357365</c:v>
                </c:pt>
                <c:pt idx="824">
                  <c:v>34.742145394357365</c:v>
                </c:pt>
                <c:pt idx="825">
                  <c:v>34.742145394357365</c:v>
                </c:pt>
                <c:pt idx="826">
                  <c:v>34.742145394357365</c:v>
                </c:pt>
                <c:pt idx="827">
                  <c:v>34.742145394357365</c:v>
                </c:pt>
                <c:pt idx="828">
                  <c:v>34.742145394357365</c:v>
                </c:pt>
                <c:pt idx="829">
                  <c:v>34.742145394357365</c:v>
                </c:pt>
                <c:pt idx="830">
                  <c:v>34.742145394357365</c:v>
                </c:pt>
                <c:pt idx="831">
                  <c:v>34.742145394357365</c:v>
                </c:pt>
                <c:pt idx="832">
                  <c:v>34.742145394357365</c:v>
                </c:pt>
                <c:pt idx="833">
                  <c:v>34.742145394357365</c:v>
                </c:pt>
                <c:pt idx="834">
                  <c:v>34.742145394357365</c:v>
                </c:pt>
                <c:pt idx="835">
                  <c:v>34.742145394357365</c:v>
                </c:pt>
                <c:pt idx="836">
                  <c:v>34.742145394357365</c:v>
                </c:pt>
                <c:pt idx="837">
                  <c:v>34.742145394357365</c:v>
                </c:pt>
                <c:pt idx="838">
                  <c:v>34.742145394357365</c:v>
                </c:pt>
                <c:pt idx="839">
                  <c:v>34.742145394357365</c:v>
                </c:pt>
                <c:pt idx="840">
                  <c:v>34.742145394357365</c:v>
                </c:pt>
                <c:pt idx="841">
                  <c:v>34.742145394357365</c:v>
                </c:pt>
                <c:pt idx="842">
                  <c:v>34.742145394357365</c:v>
                </c:pt>
                <c:pt idx="843">
                  <c:v>34.742145394357365</c:v>
                </c:pt>
                <c:pt idx="844">
                  <c:v>34.742145394357365</c:v>
                </c:pt>
                <c:pt idx="845">
                  <c:v>34.742145394357365</c:v>
                </c:pt>
                <c:pt idx="846">
                  <c:v>34.742145394357365</c:v>
                </c:pt>
                <c:pt idx="847">
                  <c:v>34.742145394357365</c:v>
                </c:pt>
                <c:pt idx="848">
                  <c:v>34.742145394357365</c:v>
                </c:pt>
                <c:pt idx="849">
                  <c:v>34.742145394357365</c:v>
                </c:pt>
                <c:pt idx="850">
                  <c:v>34.742145394357365</c:v>
                </c:pt>
                <c:pt idx="851">
                  <c:v>34.742145394357365</c:v>
                </c:pt>
                <c:pt idx="852">
                  <c:v>34.742145394357365</c:v>
                </c:pt>
                <c:pt idx="853">
                  <c:v>34.742145394357365</c:v>
                </c:pt>
                <c:pt idx="854">
                  <c:v>34.742145394357365</c:v>
                </c:pt>
                <c:pt idx="855">
                  <c:v>34.742145394357365</c:v>
                </c:pt>
                <c:pt idx="856">
                  <c:v>34.742145394357365</c:v>
                </c:pt>
                <c:pt idx="857">
                  <c:v>34.742145394357365</c:v>
                </c:pt>
                <c:pt idx="858">
                  <c:v>34.742145394357365</c:v>
                </c:pt>
                <c:pt idx="859">
                  <c:v>34.742145394357365</c:v>
                </c:pt>
                <c:pt idx="860">
                  <c:v>34.742145394357365</c:v>
                </c:pt>
                <c:pt idx="861">
                  <c:v>34.742145394357365</c:v>
                </c:pt>
                <c:pt idx="862">
                  <c:v>34.742145394357365</c:v>
                </c:pt>
                <c:pt idx="863">
                  <c:v>34.742145394357365</c:v>
                </c:pt>
                <c:pt idx="864">
                  <c:v>34.742145394357365</c:v>
                </c:pt>
                <c:pt idx="865">
                  <c:v>34.742145394357365</c:v>
                </c:pt>
                <c:pt idx="866">
                  <c:v>34.742145394357365</c:v>
                </c:pt>
                <c:pt idx="867">
                  <c:v>34.742145394357365</c:v>
                </c:pt>
                <c:pt idx="868">
                  <c:v>34.742145394357365</c:v>
                </c:pt>
                <c:pt idx="869">
                  <c:v>34.742145394357365</c:v>
                </c:pt>
                <c:pt idx="870">
                  <c:v>34.742145394357365</c:v>
                </c:pt>
                <c:pt idx="871">
                  <c:v>34.742145394357365</c:v>
                </c:pt>
                <c:pt idx="872">
                  <c:v>34.742145394357365</c:v>
                </c:pt>
                <c:pt idx="873">
                  <c:v>34.742145394357365</c:v>
                </c:pt>
                <c:pt idx="874">
                  <c:v>34.742145394357365</c:v>
                </c:pt>
                <c:pt idx="875">
                  <c:v>34.742145394357365</c:v>
                </c:pt>
                <c:pt idx="876">
                  <c:v>34.742145394357365</c:v>
                </c:pt>
                <c:pt idx="877">
                  <c:v>34.742145394357365</c:v>
                </c:pt>
                <c:pt idx="878">
                  <c:v>34.742145394357365</c:v>
                </c:pt>
                <c:pt idx="879">
                  <c:v>34.742145394357365</c:v>
                </c:pt>
                <c:pt idx="880">
                  <c:v>34.742145394357365</c:v>
                </c:pt>
                <c:pt idx="881">
                  <c:v>34.742145394357365</c:v>
                </c:pt>
                <c:pt idx="882">
                  <c:v>34.742145394357365</c:v>
                </c:pt>
                <c:pt idx="883">
                  <c:v>34.742145394357365</c:v>
                </c:pt>
                <c:pt idx="884">
                  <c:v>34.742145394357365</c:v>
                </c:pt>
                <c:pt idx="885">
                  <c:v>34.742145394357365</c:v>
                </c:pt>
                <c:pt idx="886">
                  <c:v>34.742145394357365</c:v>
                </c:pt>
                <c:pt idx="887">
                  <c:v>34.742145394357365</c:v>
                </c:pt>
                <c:pt idx="888">
                  <c:v>34.742145394357365</c:v>
                </c:pt>
                <c:pt idx="889">
                  <c:v>34.742145394357365</c:v>
                </c:pt>
                <c:pt idx="890">
                  <c:v>34.742145394357365</c:v>
                </c:pt>
                <c:pt idx="891">
                  <c:v>34.742145394357365</c:v>
                </c:pt>
                <c:pt idx="892">
                  <c:v>34.742145394357365</c:v>
                </c:pt>
                <c:pt idx="893">
                  <c:v>34.742145394357365</c:v>
                </c:pt>
                <c:pt idx="894">
                  <c:v>34.742145394357365</c:v>
                </c:pt>
                <c:pt idx="895">
                  <c:v>34.742145394357365</c:v>
                </c:pt>
                <c:pt idx="896">
                  <c:v>34.742145394357365</c:v>
                </c:pt>
                <c:pt idx="897">
                  <c:v>34.742145394357365</c:v>
                </c:pt>
                <c:pt idx="898">
                  <c:v>34.742145394357365</c:v>
                </c:pt>
                <c:pt idx="899">
                  <c:v>34.742145394357365</c:v>
                </c:pt>
                <c:pt idx="900">
                  <c:v>34.742145394357365</c:v>
                </c:pt>
                <c:pt idx="901">
                  <c:v>34.742145394357365</c:v>
                </c:pt>
                <c:pt idx="902">
                  <c:v>34.742145394357365</c:v>
                </c:pt>
                <c:pt idx="903">
                  <c:v>34.742145394357365</c:v>
                </c:pt>
                <c:pt idx="904">
                  <c:v>34.742145394357365</c:v>
                </c:pt>
                <c:pt idx="905">
                  <c:v>34.742145394357365</c:v>
                </c:pt>
                <c:pt idx="906">
                  <c:v>34.742145394357365</c:v>
                </c:pt>
                <c:pt idx="907">
                  <c:v>34.742145394357365</c:v>
                </c:pt>
                <c:pt idx="908">
                  <c:v>34.742145394357365</c:v>
                </c:pt>
                <c:pt idx="909">
                  <c:v>34.742145394357365</c:v>
                </c:pt>
                <c:pt idx="910">
                  <c:v>34.742145394357365</c:v>
                </c:pt>
                <c:pt idx="911">
                  <c:v>34.742145394357365</c:v>
                </c:pt>
                <c:pt idx="912">
                  <c:v>34.742145394357365</c:v>
                </c:pt>
                <c:pt idx="913">
                  <c:v>34.742145394357365</c:v>
                </c:pt>
                <c:pt idx="914">
                  <c:v>34.742145394357365</c:v>
                </c:pt>
              </c:numCache>
            </c:numRef>
          </c:xVal>
          <c:yVal>
            <c:numRef>
              <c:f>'19.57'!$K$86:$K$5000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-9.5460000000003042E-3</c:v>
                </c:pt>
                <c:pt idx="2">
                  <c:v>-6.6600000000004989E-3</c:v>
                </c:pt>
                <c:pt idx="3">
                  <c:v>5.3279999999991667E-3</c:v>
                </c:pt>
                <c:pt idx="4">
                  <c:v>1.7981999999999498E-2</c:v>
                </c:pt>
                <c:pt idx="5">
                  <c:v>2.9304000000000038E-2</c:v>
                </c:pt>
                <c:pt idx="6">
                  <c:v>3.8405999999999899E-2</c:v>
                </c:pt>
                <c:pt idx="7">
                  <c:v>4.5509999999999301E-2</c:v>
                </c:pt>
                <c:pt idx="8">
                  <c:v>3.8405999999999899E-2</c:v>
                </c:pt>
                <c:pt idx="9">
                  <c:v>3.8850000000000343E-2</c:v>
                </c:pt>
                <c:pt idx="10">
                  <c:v>4.0182000000000134E-2</c:v>
                </c:pt>
                <c:pt idx="11">
                  <c:v>2.6418000000000233E-2</c:v>
                </c:pt>
                <c:pt idx="12">
                  <c:v>2.4641999999999997E-2</c:v>
                </c:pt>
                <c:pt idx="13">
                  <c:v>2.4641999999999997E-2</c:v>
                </c:pt>
                <c:pt idx="14">
                  <c:v>2.5085999999998901E-2</c:v>
                </c:pt>
                <c:pt idx="15">
                  <c:v>1.4873999999999471E-2</c:v>
                </c:pt>
                <c:pt idx="16">
                  <c:v>1.4429999999999027E-2</c:v>
                </c:pt>
                <c:pt idx="17">
                  <c:v>1.3763999999999901E-2</c:v>
                </c:pt>
                <c:pt idx="18">
                  <c:v>1.3097999999999235E-2</c:v>
                </c:pt>
                <c:pt idx="19">
                  <c:v>1.7760000000002357E-3</c:v>
                </c:pt>
                <c:pt idx="20">
                  <c:v>-6.6600000000066606E-4</c:v>
                </c:pt>
                <c:pt idx="21">
                  <c:v>-1.1100000000011101E-3</c:v>
                </c:pt>
                <c:pt idx="22">
                  <c:v>-2.4420000000009018E-3</c:v>
                </c:pt>
                <c:pt idx="23">
                  <c:v>-3.1080000000000274E-3</c:v>
                </c:pt>
                <c:pt idx="24">
                  <c:v>-3.5520000000004714E-3</c:v>
                </c:pt>
                <c:pt idx="25">
                  <c:v>-1.7760000000002357E-3</c:v>
                </c:pt>
                <c:pt idx="26">
                  <c:v>0</c:v>
                </c:pt>
                <c:pt idx="27">
                  <c:v>6.6599999999912562E-4</c:v>
                </c:pt>
                <c:pt idx="28">
                  <c:v>1.1099999999995697E-3</c:v>
                </c:pt>
                <c:pt idx="29">
                  <c:v>1.7760000000002357E-3</c:v>
                </c:pt>
                <c:pt idx="30">
                  <c:v>2.4419999999993613E-3</c:v>
                </c:pt>
                <c:pt idx="31">
                  <c:v>2.8859999999998054E-3</c:v>
                </c:pt>
                <c:pt idx="32">
                  <c:v>0</c:v>
                </c:pt>
                <c:pt idx="33">
                  <c:v>-6.6600000000066606E-4</c:v>
                </c:pt>
                <c:pt idx="34">
                  <c:v>-6.6600000000066606E-4</c:v>
                </c:pt>
                <c:pt idx="35">
                  <c:v>-6.6600000000066606E-4</c:v>
                </c:pt>
                <c:pt idx="36">
                  <c:v>0</c:v>
                </c:pt>
                <c:pt idx="37">
                  <c:v>0</c:v>
                </c:pt>
                <c:pt idx="38">
                  <c:v>6.6599999999912562E-4</c:v>
                </c:pt>
                <c:pt idx="39">
                  <c:v>6.6599999999912562E-4</c:v>
                </c:pt>
                <c:pt idx="40">
                  <c:v>1.1099999999995697E-3</c:v>
                </c:pt>
                <c:pt idx="41">
                  <c:v>1.1099999999995697E-3</c:v>
                </c:pt>
                <c:pt idx="42">
                  <c:v>1.1099999999995697E-3</c:v>
                </c:pt>
                <c:pt idx="43">
                  <c:v>1.7760000000002357E-3</c:v>
                </c:pt>
                <c:pt idx="44">
                  <c:v>1.7760000000002357E-3</c:v>
                </c:pt>
                <c:pt idx="45">
                  <c:v>1.7760000000002357E-3</c:v>
                </c:pt>
                <c:pt idx="46">
                  <c:v>1.7760000000002357E-3</c:v>
                </c:pt>
                <c:pt idx="47">
                  <c:v>1.7760000000002357E-3</c:v>
                </c:pt>
                <c:pt idx="48">
                  <c:v>1.7760000000002357E-3</c:v>
                </c:pt>
                <c:pt idx="49">
                  <c:v>2.4419999999993613E-3</c:v>
                </c:pt>
                <c:pt idx="50">
                  <c:v>2.4419999999993613E-3</c:v>
                </c:pt>
                <c:pt idx="51">
                  <c:v>2.4419999999993613E-3</c:v>
                </c:pt>
                <c:pt idx="52">
                  <c:v>2.4419999999993613E-3</c:v>
                </c:pt>
                <c:pt idx="53">
                  <c:v>2.4419999999993613E-3</c:v>
                </c:pt>
                <c:pt idx="54">
                  <c:v>2.4419999999993613E-3</c:v>
                </c:pt>
                <c:pt idx="55">
                  <c:v>2.4419999999993613E-3</c:v>
                </c:pt>
                <c:pt idx="56">
                  <c:v>2.4419999999993613E-3</c:v>
                </c:pt>
                <c:pt idx="57">
                  <c:v>2.4419999999993613E-3</c:v>
                </c:pt>
                <c:pt idx="58">
                  <c:v>2.4419999999993613E-3</c:v>
                </c:pt>
                <c:pt idx="59">
                  <c:v>2.4419999999993613E-3</c:v>
                </c:pt>
                <c:pt idx="60">
                  <c:v>2.4419999999993613E-3</c:v>
                </c:pt>
                <c:pt idx="61">
                  <c:v>2.4419999999993613E-3</c:v>
                </c:pt>
                <c:pt idx="62">
                  <c:v>2.4419999999993613E-3</c:v>
                </c:pt>
                <c:pt idx="63">
                  <c:v>2.4419999999993613E-3</c:v>
                </c:pt>
                <c:pt idx="64">
                  <c:v>2.4419999999993613E-3</c:v>
                </c:pt>
                <c:pt idx="65">
                  <c:v>2.4419999999993613E-3</c:v>
                </c:pt>
                <c:pt idx="66">
                  <c:v>2.4419999999993613E-3</c:v>
                </c:pt>
                <c:pt idx="67">
                  <c:v>1.7760000000002357E-3</c:v>
                </c:pt>
                <c:pt idx="68">
                  <c:v>2.4419999999993613E-3</c:v>
                </c:pt>
                <c:pt idx="69">
                  <c:v>2.4419999999993613E-3</c:v>
                </c:pt>
                <c:pt idx="70">
                  <c:v>2.4419999999993613E-3</c:v>
                </c:pt>
                <c:pt idx="71">
                  <c:v>2.4419999999993613E-3</c:v>
                </c:pt>
                <c:pt idx="72">
                  <c:v>2.4419999999993613E-3</c:v>
                </c:pt>
                <c:pt idx="73">
                  <c:v>2.4419999999993613E-3</c:v>
                </c:pt>
                <c:pt idx="74">
                  <c:v>2.4419999999993613E-3</c:v>
                </c:pt>
                <c:pt idx="75">
                  <c:v>2.4419999999993613E-3</c:v>
                </c:pt>
                <c:pt idx="76">
                  <c:v>2.4419999999993613E-3</c:v>
                </c:pt>
                <c:pt idx="77">
                  <c:v>2.4419999999993613E-3</c:v>
                </c:pt>
                <c:pt idx="78">
                  <c:v>2.4419999999993613E-3</c:v>
                </c:pt>
                <c:pt idx="79">
                  <c:v>2.4419999999993613E-3</c:v>
                </c:pt>
                <c:pt idx="80">
                  <c:v>2.4419999999993613E-3</c:v>
                </c:pt>
                <c:pt idx="81">
                  <c:v>2.4419999999993613E-3</c:v>
                </c:pt>
                <c:pt idx="82">
                  <c:v>2.4419999999993613E-3</c:v>
                </c:pt>
                <c:pt idx="83">
                  <c:v>2.4419999999993613E-3</c:v>
                </c:pt>
                <c:pt idx="84">
                  <c:v>2.4419999999993613E-3</c:v>
                </c:pt>
                <c:pt idx="85">
                  <c:v>2.4419999999993613E-3</c:v>
                </c:pt>
                <c:pt idx="86">
                  <c:v>2.4419999999993613E-3</c:v>
                </c:pt>
                <c:pt idx="87">
                  <c:v>2.4419999999993613E-3</c:v>
                </c:pt>
                <c:pt idx="88">
                  <c:v>2.4419999999993613E-3</c:v>
                </c:pt>
                <c:pt idx="89">
                  <c:v>2.4419999999993613E-3</c:v>
                </c:pt>
                <c:pt idx="90">
                  <c:v>2.4419999999993613E-3</c:v>
                </c:pt>
                <c:pt idx="91">
                  <c:v>2.4419999999993613E-3</c:v>
                </c:pt>
                <c:pt idx="92">
                  <c:v>2.4419999999993613E-3</c:v>
                </c:pt>
                <c:pt idx="93">
                  <c:v>2.4419999999993613E-3</c:v>
                </c:pt>
                <c:pt idx="94">
                  <c:v>2.4419999999993613E-3</c:v>
                </c:pt>
                <c:pt idx="95">
                  <c:v>2.4419999999993613E-3</c:v>
                </c:pt>
                <c:pt idx="96">
                  <c:v>2.4419999999993613E-3</c:v>
                </c:pt>
                <c:pt idx="97">
                  <c:v>2.4419999999993613E-3</c:v>
                </c:pt>
                <c:pt idx="98">
                  <c:v>2.4419999999993613E-3</c:v>
                </c:pt>
                <c:pt idx="99">
                  <c:v>2.4419999999993613E-3</c:v>
                </c:pt>
                <c:pt idx="100">
                  <c:v>2.4419999999993613E-3</c:v>
                </c:pt>
                <c:pt idx="101">
                  <c:v>2.4419999999993613E-3</c:v>
                </c:pt>
                <c:pt idx="102">
                  <c:v>2.4419999999993613E-3</c:v>
                </c:pt>
                <c:pt idx="103">
                  <c:v>2.4419999999993613E-3</c:v>
                </c:pt>
                <c:pt idx="104">
                  <c:v>2.4419999999993613E-3</c:v>
                </c:pt>
                <c:pt idx="105">
                  <c:v>2.4419999999993613E-3</c:v>
                </c:pt>
                <c:pt idx="106">
                  <c:v>1.7760000000002357E-3</c:v>
                </c:pt>
                <c:pt idx="107">
                  <c:v>1.7760000000002357E-3</c:v>
                </c:pt>
                <c:pt idx="108">
                  <c:v>1.7760000000002357E-3</c:v>
                </c:pt>
                <c:pt idx="109">
                  <c:v>2.4419999999993613E-3</c:v>
                </c:pt>
                <c:pt idx="110">
                  <c:v>1.7760000000002357E-3</c:v>
                </c:pt>
                <c:pt idx="111">
                  <c:v>2.4419999999993613E-3</c:v>
                </c:pt>
                <c:pt idx="112">
                  <c:v>2.4419999999993613E-3</c:v>
                </c:pt>
                <c:pt idx="113">
                  <c:v>2.4419999999993613E-3</c:v>
                </c:pt>
                <c:pt idx="114">
                  <c:v>2.4419999999993613E-3</c:v>
                </c:pt>
                <c:pt idx="115">
                  <c:v>2.4419999999993613E-3</c:v>
                </c:pt>
                <c:pt idx="116">
                  <c:v>1.7760000000002357E-3</c:v>
                </c:pt>
                <c:pt idx="117">
                  <c:v>1.7760000000002357E-3</c:v>
                </c:pt>
                <c:pt idx="118">
                  <c:v>1.7760000000002357E-3</c:v>
                </c:pt>
                <c:pt idx="119">
                  <c:v>1.7760000000002357E-3</c:v>
                </c:pt>
                <c:pt idx="120">
                  <c:v>1.7760000000002357E-3</c:v>
                </c:pt>
                <c:pt idx="121">
                  <c:v>1.7760000000002357E-3</c:v>
                </c:pt>
                <c:pt idx="122">
                  <c:v>2.4419999999993613E-3</c:v>
                </c:pt>
                <c:pt idx="123">
                  <c:v>2.4419999999993613E-3</c:v>
                </c:pt>
                <c:pt idx="124">
                  <c:v>2.4419999999993613E-3</c:v>
                </c:pt>
                <c:pt idx="125">
                  <c:v>1.7760000000002357E-3</c:v>
                </c:pt>
                <c:pt idx="126">
                  <c:v>2.4419999999993613E-3</c:v>
                </c:pt>
                <c:pt idx="127">
                  <c:v>2.4419999999993613E-3</c:v>
                </c:pt>
                <c:pt idx="128">
                  <c:v>1.7760000000002357E-3</c:v>
                </c:pt>
                <c:pt idx="129">
                  <c:v>1.7760000000002357E-3</c:v>
                </c:pt>
                <c:pt idx="130">
                  <c:v>1.7760000000002357E-3</c:v>
                </c:pt>
                <c:pt idx="131">
                  <c:v>1.7760000000002357E-3</c:v>
                </c:pt>
                <c:pt idx="132">
                  <c:v>2.4419999999993613E-3</c:v>
                </c:pt>
                <c:pt idx="133">
                  <c:v>1.7760000000002357E-3</c:v>
                </c:pt>
                <c:pt idx="134">
                  <c:v>2.4419999999993613E-3</c:v>
                </c:pt>
                <c:pt idx="135">
                  <c:v>1.7760000000002357E-3</c:v>
                </c:pt>
                <c:pt idx="136">
                  <c:v>1.7760000000002357E-3</c:v>
                </c:pt>
                <c:pt idx="137">
                  <c:v>1.7760000000002357E-3</c:v>
                </c:pt>
                <c:pt idx="138">
                  <c:v>2.4419999999993613E-3</c:v>
                </c:pt>
                <c:pt idx="139">
                  <c:v>1.7760000000002357E-3</c:v>
                </c:pt>
                <c:pt idx="140">
                  <c:v>1.7760000000002357E-3</c:v>
                </c:pt>
                <c:pt idx="141">
                  <c:v>1.7760000000002357E-3</c:v>
                </c:pt>
                <c:pt idx="142">
                  <c:v>1.7760000000002357E-3</c:v>
                </c:pt>
                <c:pt idx="143">
                  <c:v>1.7760000000002357E-3</c:v>
                </c:pt>
                <c:pt idx="144">
                  <c:v>1.7760000000002357E-3</c:v>
                </c:pt>
                <c:pt idx="145">
                  <c:v>1.7760000000002357E-3</c:v>
                </c:pt>
                <c:pt idx="146">
                  <c:v>1.7760000000002357E-3</c:v>
                </c:pt>
                <c:pt idx="147">
                  <c:v>2.4419999999993613E-3</c:v>
                </c:pt>
                <c:pt idx="148">
                  <c:v>2.4419999999993613E-3</c:v>
                </c:pt>
                <c:pt idx="149">
                  <c:v>2.4419999999993613E-3</c:v>
                </c:pt>
                <c:pt idx="150">
                  <c:v>2.4419999999993613E-3</c:v>
                </c:pt>
                <c:pt idx="151">
                  <c:v>1.7760000000002357E-3</c:v>
                </c:pt>
                <c:pt idx="152">
                  <c:v>1.7760000000002357E-3</c:v>
                </c:pt>
                <c:pt idx="153">
                  <c:v>1.7760000000002357E-3</c:v>
                </c:pt>
                <c:pt idx="154">
                  <c:v>1.7760000000002357E-3</c:v>
                </c:pt>
                <c:pt idx="155">
                  <c:v>1.7760000000002357E-3</c:v>
                </c:pt>
                <c:pt idx="156">
                  <c:v>1.7760000000002357E-3</c:v>
                </c:pt>
                <c:pt idx="157">
                  <c:v>1.7760000000002357E-3</c:v>
                </c:pt>
                <c:pt idx="158">
                  <c:v>1.7760000000002357E-3</c:v>
                </c:pt>
                <c:pt idx="159">
                  <c:v>1.7760000000002357E-3</c:v>
                </c:pt>
                <c:pt idx="160">
                  <c:v>1.7760000000002357E-3</c:v>
                </c:pt>
                <c:pt idx="161">
                  <c:v>2.4419999999993613E-3</c:v>
                </c:pt>
                <c:pt idx="162">
                  <c:v>1.7760000000002357E-3</c:v>
                </c:pt>
                <c:pt idx="163">
                  <c:v>2.4419999999993613E-3</c:v>
                </c:pt>
                <c:pt idx="164">
                  <c:v>1.7760000000002357E-3</c:v>
                </c:pt>
                <c:pt idx="165">
                  <c:v>1.7760000000002357E-3</c:v>
                </c:pt>
                <c:pt idx="166">
                  <c:v>1.7760000000002357E-3</c:v>
                </c:pt>
                <c:pt idx="167">
                  <c:v>1.7760000000002357E-3</c:v>
                </c:pt>
                <c:pt idx="168">
                  <c:v>1.7760000000002357E-3</c:v>
                </c:pt>
                <c:pt idx="169">
                  <c:v>1.7760000000002357E-3</c:v>
                </c:pt>
                <c:pt idx="170">
                  <c:v>1.7760000000002357E-3</c:v>
                </c:pt>
                <c:pt idx="171">
                  <c:v>1.7760000000002357E-3</c:v>
                </c:pt>
                <c:pt idx="172">
                  <c:v>1.7760000000002357E-3</c:v>
                </c:pt>
                <c:pt idx="173">
                  <c:v>1.7760000000002357E-3</c:v>
                </c:pt>
                <c:pt idx="174">
                  <c:v>1.7760000000002357E-3</c:v>
                </c:pt>
                <c:pt idx="175">
                  <c:v>1.7760000000002357E-3</c:v>
                </c:pt>
                <c:pt idx="176">
                  <c:v>1.7760000000002357E-3</c:v>
                </c:pt>
                <c:pt idx="177">
                  <c:v>2.4419999999993613E-3</c:v>
                </c:pt>
                <c:pt idx="178">
                  <c:v>1.7760000000002357E-3</c:v>
                </c:pt>
                <c:pt idx="179">
                  <c:v>1.7760000000002357E-3</c:v>
                </c:pt>
                <c:pt idx="180">
                  <c:v>1.7760000000002357E-3</c:v>
                </c:pt>
                <c:pt idx="181">
                  <c:v>1.7760000000002357E-3</c:v>
                </c:pt>
                <c:pt idx="182">
                  <c:v>1.7760000000002357E-3</c:v>
                </c:pt>
                <c:pt idx="183">
                  <c:v>1.7760000000002357E-3</c:v>
                </c:pt>
                <c:pt idx="184">
                  <c:v>1.7760000000002357E-3</c:v>
                </c:pt>
                <c:pt idx="185">
                  <c:v>1.1099999999995697E-3</c:v>
                </c:pt>
                <c:pt idx="186">
                  <c:v>1.7760000000002357E-3</c:v>
                </c:pt>
                <c:pt idx="187">
                  <c:v>1.7760000000002357E-3</c:v>
                </c:pt>
                <c:pt idx="188">
                  <c:v>1.1099999999995697E-3</c:v>
                </c:pt>
                <c:pt idx="189">
                  <c:v>1.7760000000002357E-3</c:v>
                </c:pt>
                <c:pt idx="190">
                  <c:v>1.7760000000002357E-3</c:v>
                </c:pt>
                <c:pt idx="191">
                  <c:v>1.7760000000002357E-3</c:v>
                </c:pt>
                <c:pt idx="192">
                  <c:v>1.7760000000002357E-3</c:v>
                </c:pt>
                <c:pt idx="193">
                  <c:v>1.7760000000002357E-3</c:v>
                </c:pt>
                <c:pt idx="194">
                  <c:v>1.7760000000002357E-3</c:v>
                </c:pt>
                <c:pt idx="195">
                  <c:v>1.7760000000002357E-3</c:v>
                </c:pt>
                <c:pt idx="196">
                  <c:v>1.7760000000002357E-3</c:v>
                </c:pt>
                <c:pt idx="197">
                  <c:v>1.7760000000002357E-3</c:v>
                </c:pt>
                <c:pt idx="198">
                  <c:v>1.7760000000002357E-3</c:v>
                </c:pt>
                <c:pt idx="199">
                  <c:v>1.7760000000002357E-3</c:v>
                </c:pt>
                <c:pt idx="200">
                  <c:v>1.7760000000002357E-3</c:v>
                </c:pt>
                <c:pt idx="201">
                  <c:v>1.7760000000002357E-3</c:v>
                </c:pt>
                <c:pt idx="202">
                  <c:v>1.7760000000002357E-3</c:v>
                </c:pt>
                <c:pt idx="203">
                  <c:v>1.7760000000002357E-3</c:v>
                </c:pt>
                <c:pt idx="204">
                  <c:v>1.7760000000002357E-3</c:v>
                </c:pt>
                <c:pt idx="205">
                  <c:v>1.7760000000002357E-3</c:v>
                </c:pt>
                <c:pt idx="206">
                  <c:v>1.7760000000002357E-3</c:v>
                </c:pt>
                <c:pt idx="207">
                  <c:v>1.7760000000002357E-3</c:v>
                </c:pt>
                <c:pt idx="208">
                  <c:v>1.7760000000002357E-3</c:v>
                </c:pt>
                <c:pt idx="209">
                  <c:v>1.7760000000002357E-3</c:v>
                </c:pt>
                <c:pt idx="210">
                  <c:v>1.7760000000002357E-3</c:v>
                </c:pt>
                <c:pt idx="211">
                  <c:v>1.7760000000002357E-3</c:v>
                </c:pt>
                <c:pt idx="212">
                  <c:v>1.7760000000002357E-3</c:v>
                </c:pt>
                <c:pt idx="213">
                  <c:v>1.7760000000002357E-3</c:v>
                </c:pt>
                <c:pt idx="214">
                  <c:v>1.1099999999995697E-3</c:v>
                </c:pt>
                <c:pt idx="215">
                  <c:v>1.1099999999995697E-3</c:v>
                </c:pt>
                <c:pt idx="216">
                  <c:v>1.7760000000002357E-3</c:v>
                </c:pt>
                <c:pt idx="217">
                  <c:v>1.7760000000002357E-3</c:v>
                </c:pt>
                <c:pt idx="218">
                  <c:v>1.7760000000002357E-3</c:v>
                </c:pt>
                <c:pt idx="219">
                  <c:v>1.7760000000002357E-3</c:v>
                </c:pt>
                <c:pt idx="220">
                  <c:v>1.7760000000002357E-3</c:v>
                </c:pt>
                <c:pt idx="221">
                  <c:v>1.7760000000002357E-3</c:v>
                </c:pt>
                <c:pt idx="222">
                  <c:v>1.7760000000002357E-3</c:v>
                </c:pt>
                <c:pt idx="223">
                  <c:v>1.7760000000002357E-3</c:v>
                </c:pt>
                <c:pt idx="224">
                  <c:v>1.7760000000002357E-3</c:v>
                </c:pt>
                <c:pt idx="225">
                  <c:v>1.7760000000002357E-3</c:v>
                </c:pt>
                <c:pt idx="226">
                  <c:v>1.7760000000002357E-3</c:v>
                </c:pt>
                <c:pt idx="227">
                  <c:v>1.7760000000002357E-3</c:v>
                </c:pt>
                <c:pt idx="228">
                  <c:v>1.7760000000002357E-3</c:v>
                </c:pt>
                <c:pt idx="229">
                  <c:v>1.7760000000002357E-3</c:v>
                </c:pt>
                <c:pt idx="230">
                  <c:v>1.7760000000002357E-3</c:v>
                </c:pt>
                <c:pt idx="231">
                  <c:v>1.1099999999995697E-3</c:v>
                </c:pt>
                <c:pt idx="232">
                  <c:v>1.7760000000002357E-3</c:v>
                </c:pt>
                <c:pt idx="233">
                  <c:v>1.7760000000002357E-3</c:v>
                </c:pt>
                <c:pt idx="234">
                  <c:v>1.1099999999995697E-3</c:v>
                </c:pt>
                <c:pt idx="235">
                  <c:v>1.7760000000002357E-3</c:v>
                </c:pt>
                <c:pt idx="236">
                  <c:v>1.7760000000002357E-3</c:v>
                </c:pt>
                <c:pt idx="237">
                  <c:v>1.7760000000002357E-3</c:v>
                </c:pt>
                <c:pt idx="238">
                  <c:v>2.4419999999993613E-3</c:v>
                </c:pt>
                <c:pt idx="239">
                  <c:v>2.4419999999993613E-3</c:v>
                </c:pt>
                <c:pt idx="240">
                  <c:v>2.8859999999998054E-3</c:v>
                </c:pt>
                <c:pt idx="241">
                  <c:v>2.4419999999993613E-3</c:v>
                </c:pt>
                <c:pt idx="242">
                  <c:v>2.8859999999998054E-3</c:v>
                </c:pt>
                <c:pt idx="243">
                  <c:v>2.8859999999998054E-3</c:v>
                </c:pt>
                <c:pt idx="244">
                  <c:v>3.551999999998931E-3</c:v>
                </c:pt>
                <c:pt idx="245">
                  <c:v>3.551999999998931E-3</c:v>
                </c:pt>
                <c:pt idx="246">
                  <c:v>3.551999999998931E-3</c:v>
                </c:pt>
                <c:pt idx="247">
                  <c:v>3.551999999998931E-3</c:v>
                </c:pt>
                <c:pt idx="248">
                  <c:v>3.551999999998931E-3</c:v>
                </c:pt>
                <c:pt idx="249">
                  <c:v>4.2179999999995971E-3</c:v>
                </c:pt>
                <c:pt idx="250">
                  <c:v>4.2179999999995971E-3</c:v>
                </c:pt>
                <c:pt idx="251">
                  <c:v>4.2179999999995971E-3</c:v>
                </c:pt>
                <c:pt idx="252">
                  <c:v>3.551999999998931E-3</c:v>
                </c:pt>
                <c:pt idx="253">
                  <c:v>3.551999999998931E-3</c:v>
                </c:pt>
                <c:pt idx="254">
                  <c:v>4.2179999999995971E-3</c:v>
                </c:pt>
                <c:pt idx="255">
                  <c:v>4.2179999999995971E-3</c:v>
                </c:pt>
                <c:pt idx="256">
                  <c:v>4.2179999999995971E-3</c:v>
                </c:pt>
                <c:pt idx="257">
                  <c:v>4.2179999999995971E-3</c:v>
                </c:pt>
                <c:pt idx="258">
                  <c:v>4.2179999999995971E-3</c:v>
                </c:pt>
                <c:pt idx="259">
                  <c:v>4.8840000000002631E-3</c:v>
                </c:pt>
                <c:pt idx="260">
                  <c:v>4.8840000000002631E-3</c:v>
                </c:pt>
                <c:pt idx="261">
                  <c:v>5.3279999999991667E-3</c:v>
                </c:pt>
                <c:pt idx="262">
                  <c:v>4.8840000000002631E-3</c:v>
                </c:pt>
                <c:pt idx="263">
                  <c:v>4.8840000000002631E-3</c:v>
                </c:pt>
                <c:pt idx="264">
                  <c:v>3.551999999998931E-3</c:v>
                </c:pt>
                <c:pt idx="265">
                  <c:v>1.1099999999995697E-3</c:v>
                </c:pt>
                <c:pt idx="266">
                  <c:v>1.1099999999995697E-3</c:v>
                </c:pt>
                <c:pt idx="267">
                  <c:v>6.6599999999912562E-4</c:v>
                </c:pt>
                <c:pt idx="268">
                  <c:v>6.6599999999912562E-4</c:v>
                </c:pt>
                <c:pt idx="269">
                  <c:v>6.6599999999912562E-4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'19.57'!$T$60:$T$61</c:f>
              <c:numCache>
                <c:formatCode>0.0</c:formatCode>
                <c:ptCount val="2"/>
                <c:pt idx="0">
                  <c:v>1E-4</c:v>
                </c:pt>
              </c:numCache>
            </c:numRef>
          </c:xVal>
          <c:yVal>
            <c:numRef>
              <c:f>'19.57'!$U$60:$U$61</c:f>
              <c:numCache>
                <c:formatCode>0.00</c:formatCode>
                <c:ptCount val="2"/>
                <c:pt idx="1">
                  <c:v>-9.5460000000003042E-3</c:v>
                </c:pt>
              </c:numCache>
            </c:numRef>
          </c:yVal>
        </c:ser>
        <c:ser>
          <c:idx val="2"/>
          <c:order val="2"/>
          <c:tx>
            <c:strRef>
              <c:f>'19.57'!$T$64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'19.57'!$T$66:$T$67</c:f>
              <c:numCache>
                <c:formatCode>0.0</c:formatCode>
                <c:ptCount val="2"/>
                <c:pt idx="0">
                  <c:v>1E-4</c:v>
                </c:pt>
                <c:pt idx="1">
                  <c:v>0</c:v>
                </c:pt>
              </c:numCache>
            </c:numRef>
          </c:xVal>
          <c:yVal>
            <c:numRef>
              <c:f>'19.57'!$U$66:$U$67</c:f>
              <c:numCache>
                <c:formatCode>0.00</c:formatCode>
                <c:ptCount val="2"/>
                <c:pt idx="0">
                  <c:v>0</c:v>
                </c:pt>
                <c:pt idx="1">
                  <c:v>-9.5460000000003042E-3</c:v>
                </c:pt>
              </c:numCache>
            </c:numRef>
          </c:yVal>
        </c:ser>
        <c:ser>
          <c:idx val="0"/>
          <c:order val="3"/>
          <c:tx>
            <c:strRef>
              <c:f>'19.57'!$T$70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'19.57'!$T$72:$T$73</c:f>
              <c:numCache>
                <c:formatCode>0.0</c:formatCode>
                <c:ptCount val="2"/>
                <c:pt idx="0">
                  <c:v>1E-4</c:v>
                </c:pt>
                <c:pt idx="1">
                  <c:v>34.742145394357365</c:v>
                </c:pt>
              </c:numCache>
            </c:numRef>
          </c:xVal>
          <c:yVal>
            <c:numRef>
              <c:f>'19.57'!$U$72:$U$73</c:f>
              <c:numCache>
                <c:formatCode>0.000</c:formatCode>
                <c:ptCount val="2"/>
                <c:pt idx="1">
                  <c:v>-9.5460000000003042E-3</c:v>
                </c:pt>
              </c:numCache>
            </c:numRef>
          </c:yVal>
        </c:ser>
        <c:axId val="59795712"/>
        <c:axId val="59806080"/>
      </c:scatterChart>
      <c:valAx>
        <c:axId val="59795712"/>
        <c:scaling>
          <c:orientation val="minMax"/>
          <c:max val="7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806080"/>
        <c:crossesAt val="-10"/>
        <c:crossBetween val="midCat"/>
      </c:valAx>
      <c:valAx>
        <c:axId val="59806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795712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'31.74'!$I$87:$I$1000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0.89999993600005546</c:v>
                </c:pt>
                <c:pt idx="9">
                  <c:v>0.99999993600007109</c:v>
                </c:pt>
                <c:pt idx="10">
                  <c:v>1.0999999360000867</c:v>
                </c:pt>
                <c:pt idx="11">
                  <c:v>1.1999999360001024</c:v>
                </c:pt>
                <c:pt idx="12">
                  <c:v>1.299999936000118</c:v>
                </c:pt>
                <c:pt idx="13">
                  <c:v>1.3999999359999737</c:v>
                </c:pt>
                <c:pt idx="14">
                  <c:v>1.4999999359999894</c:v>
                </c:pt>
                <c:pt idx="15">
                  <c:v>1.599999936000005</c:v>
                </c:pt>
                <c:pt idx="16">
                  <c:v>1.6999999360000206</c:v>
                </c:pt>
                <c:pt idx="17">
                  <c:v>1.7999999360000363</c:v>
                </c:pt>
                <c:pt idx="18">
                  <c:v>1.8999999360000519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2.3499999359999624</c:v>
                </c:pt>
                <c:pt idx="22">
                  <c:v>2.5999999360000814</c:v>
                </c:pt>
                <c:pt idx="23">
                  <c:v>2.8499999360000405</c:v>
                </c:pt>
                <c:pt idx="24">
                  <c:v>3.0999999360000796</c:v>
                </c:pt>
                <c:pt idx="25">
                  <c:v>3.3499999360000388</c:v>
                </c:pt>
                <c:pt idx="26">
                  <c:v>3.5999999359999979</c:v>
                </c:pt>
                <c:pt idx="27">
                  <c:v>3.849999936000037</c:v>
                </c:pt>
                <c:pt idx="28">
                  <c:v>4.0999999359999961</c:v>
                </c:pt>
                <c:pt idx="29">
                  <c:v>4.3499999360001151</c:v>
                </c:pt>
                <c:pt idx="30">
                  <c:v>4.5999999360000743</c:v>
                </c:pt>
                <c:pt idx="31">
                  <c:v>4.8499999360000334</c:v>
                </c:pt>
                <c:pt idx="32">
                  <c:v>5.0999999360000725</c:v>
                </c:pt>
                <c:pt idx="33">
                  <c:v>5.3499999360000317</c:v>
                </c:pt>
                <c:pt idx="34">
                  <c:v>5.5999999359999908</c:v>
                </c:pt>
                <c:pt idx="35">
                  <c:v>5.8499999360000299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7.0999999360000654</c:v>
                </c:pt>
                <c:pt idx="39">
                  <c:v>7.5999999359999837</c:v>
                </c:pt>
                <c:pt idx="40">
                  <c:v>8.0999999360000619</c:v>
                </c:pt>
                <c:pt idx="41">
                  <c:v>8.5999999360000601</c:v>
                </c:pt>
                <c:pt idx="42">
                  <c:v>9.0999999360000583</c:v>
                </c:pt>
                <c:pt idx="43">
                  <c:v>9.5999999359999766</c:v>
                </c:pt>
                <c:pt idx="44">
                  <c:v>10.099999936000055</c:v>
                </c:pt>
                <c:pt idx="45">
                  <c:v>10.599999936000053</c:v>
                </c:pt>
                <c:pt idx="46">
                  <c:v>11.099999936000051</c:v>
                </c:pt>
                <c:pt idx="47">
                  <c:v>11.599999935999969</c:v>
                </c:pt>
                <c:pt idx="48">
                  <c:v>12.099999936000048</c:v>
                </c:pt>
                <c:pt idx="49">
                  <c:v>12.599999936000046</c:v>
                </c:pt>
                <c:pt idx="50">
                  <c:v>13.099999936000044</c:v>
                </c:pt>
                <c:pt idx="51">
                  <c:v>13.599999935999962</c:v>
                </c:pt>
                <c:pt idx="52">
                  <c:v>14.099999936000041</c:v>
                </c:pt>
                <c:pt idx="53">
                  <c:v>15.099999936000037</c:v>
                </c:pt>
                <c:pt idx="54">
                  <c:v>16.099999936000032</c:v>
                </c:pt>
                <c:pt idx="55">
                  <c:v>17.099999936000032</c:v>
                </c:pt>
                <c:pt idx="56">
                  <c:v>18.099999936000025</c:v>
                </c:pt>
                <c:pt idx="57">
                  <c:v>19.099999936000025</c:v>
                </c:pt>
                <c:pt idx="58">
                  <c:v>20.099999936000017</c:v>
                </c:pt>
                <c:pt idx="59">
                  <c:v>21.099999936000017</c:v>
                </c:pt>
                <c:pt idx="60">
                  <c:v>22.09999993600001</c:v>
                </c:pt>
                <c:pt idx="61">
                  <c:v>23.099999936000088</c:v>
                </c:pt>
                <c:pt idx="62">
                  <c:v>24.099999936000003</c:v>
                </c:pt>
                <c:pt idx="63">
                  <c:v>25.099999936000081</c:v>
                </c:pt>
                <c:pt idx="64">
                  <c:v>26.099999935999996</c:v>
                </c:pt>
                <c:pt idx="65">
                  <c:v>27.099999936000074</c:v>
                </c:pt>
                <c:pt idx="66">
                  <c:v>28.099999935999989</c:v>
                </c:pt>
                <c:pt idx="67">
                  <c:v>29.099999936000067</c:v>
                </c:pt>
                <c:pt idx="68">
                  <c:v>31.09999993600006</c:v>
                </c:pt>
                <c:pt idx="69">
                  <c:v>33.099999936000053</c:v>
                </c:pt>
                <c:pt idx="70">
                  <c:v>35.099999936000046</c:v>
                </c:pt>
                <c:pt idx="71">
                  <c:v>37.099999936000039</c:v>
                </c:pt>
                <c:pt idx="72">
                  <c:v>39.099999936000032</c:v>
                </c:pt>
                <c:pt idx="73">
                  <c:v>41.099999936000025</c:v>
                </c:pt>
                <c:pt idx="74">
                  <c:v>43.099999936000017</c:v>
                </c:pt>
                <c:pt idx="75">
                  <c:v>45.09999993600001</c:v>
                </c:pt>
                <c:pt idx="76">
                  <c:v>47.099999936000003</c:v>
                </c:pt>
                <c:pt idx="77">
                  <c:v>49.099999935999996</c:v>
                </c:pt>
                <c:pt idx="78">
                  <c:v>51.099999935999989</c:v>
                </c:pt>
                <c:pt idx="79">
                  <c:v>53.09999993600006</c:v>
                </c:pt>
                <c:pt idx="80">
                  <c:v>55.099999936000053</c:v>
                </c:pt>
                <c:pt idx="81">
                  <c:v>57.099999936000046</c:v>
                </c:pt>
                <c:pt idx="82">
                  <c:v>59.099999936000039</c:v>
                </c:pt>
                <c:pt idx="83">
                  <c:v>89.099999936000088</c:v>
                </c:pt>
                <c:pt idx="84">
                  <c:v>119.09999993600007</c:v>
                </c:pt>
                <c:pt idx="85">
                  <c:v>149.09999993600013</c:v>
                </c:pt>
                <c:pt idx="86">
                  <c:v>179.09999993600002</c:v>
                </c:pt>
                <c:pt idx="87">
                  <c:v>209.09999993600007</c:v>
                </c:pt>
                <c:pt idx="88">
                  <c:v>239.09999993600013</c:v>
                </c:pt>
                <c:pt idx="89">
                  <c:v>269.09999993600002</c:v>
                </c:pt>
                <c:pt idx="90">
                  <c:v>299.09999993600007</c:v>
                </c:pt>
                <c:pt idx="91">
                  <c:v>329.09999993600013</c:v>
                </c:pt>
                <c:pt idx="92">
                  <c:v>359.09999993600002</c:v>
                </c:pt>
                <c:pt idx="93">
                  <c:v>389.09999993600007</c:v>
                </c:pt>
                <c:pt idx="94">
                  <c:v>419.09999993600013</c:v>
                </c:pt>
                <c:pt idx="95">
                  <c:v>449.09999993600002</c:v>
                </c:pt>
                <c:pt idx="96">
                  <c:v>479.09999993600007</c:v>
                </c:pt>
                <c:pt idx="97">
                  <c:v>509.09999993600013</c:v>
                </c:pt>
                <c:pt idx="98">
                  <c:v>539.09999993600002</c:v>
                </c:pt>
                <c:pt idx="99">
                  <c:v>569.09999993600002</c:v>
                </c:pt>
                <c:pt idx="100">
                  <c:v>599.09999993600013</c:v>
                </c:pt>
                <c:pt idx="101">
                  <c:v>629.09999993600002</c:v>
                </c:pt>
                <c:pt idx="102">
                  <c:v>659.09999993600002</c:v>
                </c:pt>
                <c:pt idx="103">
                  <c:v>689.09999993600013</c:v>
                </c:pt>
                <c:pt idx="104">
                  <c:v>719.09999993600002</c:v>
                </c:pt>
                <c:pt idx="105">
                  <c:v>749.09999993600002</c:v>
                </c:pt>
                <c:pt idx="106">
                  <c:v>779.09999993600013</c:v>
                </c:pt>
                <c:pt idx="107">
                  <c:v>809.09999993600002</c:v>
                </c:pt>
                <c:pt idx="108">
                  <c:v>839.09999993600002</c:v>
                </c:pt>
                <c:pt idx="109">
                  <c:v>869.09999993600002</c:v>
                </c:pt>
                <c:pt idx="110">
                  <c:v>899.09999993600002</c:v>
                </c:pt>
                <c:pt idx="111">
                  <c:v>929.09999993600013</c:v>
                </c:pt>
                <c:pt idx="112">
                  <c:v>959.09999993600002</c:v>
                </c:pt>
                <c:pt idx="113">
                  <c:v>989.09999993600002</c:v>
                </c:pt>
                <c:pt idx="114">
                  <c:v>1019.0999999360001</c:v>
                </c:pt>
                <c:pt idx="115">
                  <c:v>1049.0999999360001</c:v>
                </c:pt>
                <c:pt idx="116">
                  <c:v>1079.0999999360001</c:v>
                </c:pt>
                <c:pt idx="117">
                  <c:v>1109.0999999360001</c:v>
                </c:pt>
                <c:pt idx="118">
                  <c:v>1139.0999999360001</c:v>
                </c:pt>
                <c:pt idx="119">
                  <c:v>1169.0999999360001</c:v>
                </c:pt>
                <c:pt idx="120">
                  <c:v>1199.0999999360001</c:v>
                </c:pt>
                <c:pt idx="121">
                  <c:v>1229.0999999360001</c:v>
                </c:pt>
                <c:pt idx="122">
                  <c:v>1259.0999999360001</c:v>
                </c:pt>
                <c:pt idx="123">
                  <c:v>1289.0999999360001</c:v>
                </c:pt>
                <c:pt idx="124">
                  <c:v>1319.0999999360001</c:v>
                </c:pt>
                <c:pt idx="125">
                  <c:v>1349.0999999360001</c:v>
                </c:pt>
                <c:pt idx="126">
                  <c:v>1379.0999999360001</c:v>
                </c:pt>
                <c:pt idx="127">
                  <c:v>1409.0999999360001</c:v>
                </c:pt>
                <c:pt idx="128">
                  <c:v>1439.0999999360001</c:v>
                </c:pt>
                <c:pt idx="129">
                  <c:v>1469.0999999360001</c:v>
                </c:pt>
                <c:pt idx="130">
                  <c:v>1499.0999999360001</c:v>
                </c:pt>
                <c:pt idx="131">
                  <c:v>1529.0999999360001</c:v>
                </c:pt>
                <c:pt idx="132">
                  <c:v>1559.0999999360001</c:v>
                </c:pt>
                <c:pt idx="133">
                  <c:v>1589.0999999360001</c:v>
                </c:pt>
                <c:pt idx="134">
                  <c:v>1619.0999999360001</c:v>
                </c:pt>
                <c:pt idx="135">
                  <c:v>1619.0999999360001</c:v>
                </c:pt>
                <c:pt idx="136">
                  <c:v>1619.0999999360001</c:v>
                </c:pt>
                <c:pt idx="137">
                  <c:v>1619.0999999360001</c:v>
                </c:pt>
                <c:pt idx="138">
                  <c:v>1619.0999999360001</c:v>
                </c:pt>
                <c:pt idx="139">
                  <c:v>1619.0999999360001</c:v>
                </c:pt>
                <c:pt idx="140">
                  <c:v>1619.0999999360001</c:v>
                </c:pt>
                <c:pt idx="141">
                  <c:v>1619.0999999360001</c:v>
                </c:pt>
                <c:pt idx="142">
                  <c:v>1619.0999999360001</c:v>
                </c:pt>
                <c:pt idx="143">
                  <c:v>1619.0999999360001</c:v>
                </c:pt>
                <c:pt idx="144">
                  <c:v>1619.0999999360001</c:v>
                </c:pt>
                <c:pt idx="145">
                  <c:v>1619.0999999360001</c:v>
                </c:pt>
                <c:pt idx="146">
                  <c:v>1619.0999999360001</c:v>
                </c:pt>
                <c:pt idx="147">
                  <c:v>1619.0999999360001</c:v>
                </c:pt>
                <c:pt idx="148">
                  <c:v>1619.0999999360001</c:v>
                </c:pt>
                <c:pt idx="149">
                  <c:v>1619.0999999360001</c:v>
                </c:pt>
                <c:pt idx="150">
                  <c:v>1619.0999999360001</c:v>
                </c:pt>
                <c:pt idx="151">
                  <c:v>1619.0999999360001</c:v>
                </c:pt>
                <c:pt idx="152">
                  <c:v>1619.0999999360001</c:v>
                </c:pt>
                <c:pt idx="153">
                  <c:v>1619.0999999360001</c:v>
                </c:pt>
                <c:pt idx="154">
                  <c:v>1619.0999999360001</c:v>
                </c:pt>
                <c:pt idx="155">
                  <c:v>1619.0999999360001</c:v>
                </c:pt>
                <c:pt idx="156">
                  <c:v>1619.0999999360001</c:v>
                </c:pt>
                <c:pt idx="157">
                  <c:v>1619.0999999360001</c:v>
                </c:pt>
                <c:pt idx="158">
                  <c:v>1619.0999999360001</c:v>
                </c:pt>
                <c:pt idx="159">
                  <c:v>1619.0999999360001</c:v>
                </c:pt>
                <c:pt idx="160">
                  <c:v>1619.0999999360001</c:v>
                </c:pt>
                <c:pt idx="161">
                  <c:v>1619.0999999360001</c:v>
                </c:pt>
                <c:pt idx="162">
                  <c:v>1619.0999999360001</c:v>
                </c:pt>
                <c:pt idx="163">
                  <c:v>1619.0999999360001</c:v>
                </c:pt>
                <c:pt idx="164">
                  <c:v>1619.0999999360001</c:v>
                </c:pt>
                <c:pt idx="165">
                  <c:v>1619.0999999360001</c:v>
                </c:pt>
                <c:pt idx="166">
                  <c:v>1619.0999999360001</c:v>
                </c:pt>
                <c:pt idx="167">
                  <c:v>1619.0999999360001</c:v>
                </c:pt>
                <c:pt idx="168">
                  <c:v>1619.0999999360001</c:v>
                </c:pt>
                <c:pt idx="169">
                  <c:v>1619.0999999360001</c:v>
                </c:pt>
                <c:pt idx="170">
                  <c:v>1619.0999999360001</c:v>
                </c:pt>
                <c:pt idx="171">
                  <c:v>1619.0999999360001</c:v>
                </c:pt>
                <c:pt idx="172">
                  <c:v>1619.0999999360001</c:v>
                </c:pt>
                <c:pt idx="173">
                  <c:v>1619.0999999360001</c:v>
                </c:pt>
                <c:pt idx="174">
                  <c:v>1619.0999999360001</c:v>
                </c:pt>
                <c:pt idx="175">
                  <c:v>1619.0999999360001</c:v>
                </c:pt>
                <c:pt idx="176">
                  <c:v>1619.0999999360001</c:v>
                </c:pt>
                <c:pt idx="177">
                  <c:v>1619.0999999360001</c:v>
                </c:pt>
                <c:pt idx="178">
                  <c:v>1619.0999999360001</c:v>
                </c:pt>
                <c:pt idx="179">
                  <c:v>1619.0999999360001</c:v>
                </c:pt>
                <c:pt idx="180">
                  <c:v>1619.0999999360001</c:v>
                </c:pt>
                <c:pt idx="181">
                  <c:v>1619.0999999360001</c:v>
                </c:pt>
                <c:pt idx="182">
                  <c:v>1619.0999999360001</c:v>
                </c:pt>
                <c:pt idx="183">
                  <c:v>1619.0999999360001</c:v>
                </c:pt>
                <c:pt idx="184">
                  <c:v>1619.0999999360001</c:v>
                </c:pt>
                <c:pt idx="185">
                  <c:v>1619.0999999360001</c:v>
                </c:pt>
                <c:pt idx="186">
                  <c:v>1619.0999999360001</c:v>
                </c:pt>
                <c:pt idx="187">
                  <c:v>1619.0999999360001</c:v>
                </c:pt>
                <c:pt idx="188">
                  <c:v>1619.0999999360001</c:v>
                </c:pt>
                <c:pt idx="189">
                  <c:v>1619.0999999360001</c:v>
                </c:pt>
                <c:pt idx="190">
                  <c:v>1619.0999999360001</c:v>
                </c:pt>
                <c:pt idx="191">
                  <c:v>1619.0999999360001</c:v>
                </c:pt>
                <c:pt idx="192">
                  <c:v>1619.0999999360001</c:v>
                </c:pt>
                <c:pt idx="193">
                  <c:v>1619.0999999360001</c:v>
                </c:pt>
                <c:pt idx="194">
                  <c:v>1619.0999999360001</c:v>
                </c:pt>
                <c:pt idx="195">
                  <c:v>1619.0999999360001</c:v>
                </c:pt>
                <c:pt idx="196">
                  <c:v>1619.0999999360001</c:v>
                </c:pt>
                <c:pt idx="197">
                  <c:v>1619.0999999360001</c:v>
                </c:pt>
                <c:pt idx="198">
                  <c:v>1619.0999999360001</c:v>
                </c:pt>
                <c:pt idx="199">
                  <c:v>1619.0999999360001</c:v>
                </c:pt>
                <c:pt idx="200">
                  <c:v>1619.0999999360001</c:v>
                </c:pt>
                <c:pt idx="201">
                  <c:v>1619.0999999360001</c:v>
                </c:pt>
                <c:pt idx="202">
                  <c:v>1619.0999999360001</c:v>
                </c:pt>
                <c:pt idx="203">
                  <c:v>1619.0999999360001</c:v>
                </c:pt>
                <c:pt idx="204">
                  <c:v>1619.0999999360001</c:v>
                </c:pt>
                <c:pt idx="205">
                  <c:v>1619.0999999360001</c:v>
                </c:pt>
                <c:pt idx="206">
                  <c:v>1619.0999999360001</c:v>
                </c:pt>
                <c:pt idx="207">
                  <c:v>1619.0999999360001</c:v>
                </c:pt>
                <c:pt idx="208">
                  <c:v>1619.0999999360001</c:v>
                </c:pt>
                <c:pt idx="209">
                  <c:v>1619.0999999360001</c:v>
                </c:pt>
                <c:pt idx="210">
                  <c:v>1619.0999999360001</c:v>
                </c:pt>
                <c:pt idx="211">
                  <c:v>1619.0999999360001</c:v>
                </c:pt>
                <c:pt idx="212">
                  <c:v>1619.0999999360001</c:v>
                </c:pt>
                <c:pt idx="213">
                  <c:v>1619.0999999360001</c:v>
                </c:pt>
                <c:pt idx="214">
                  <c:v>1619.0999999360001</c:v>
                </c:pt>
                <c:pt idx="215">
                  <c:v>1619.0999999360001</c:v>
                </c:pt>
                <c:pt idx="216">
                  <c:v>1619.0999999360001</c:v>
                </c:pt>
                <c:pt idx="217">
                  <c:v>1619.0999999360001</c:v>
                </c:pt>
                <c:pt idx="218">
                  <c:v>1619.0999999360001</c:v>
                </c:pt>
                <c:pt idx="219">
                  <c:v>1619.0999999360001</c:v>
                </c:pt>
                <c:pt idx="220">
                  <c:v>1619.0999999360001</c:v>
                </c:pt>
                <c:pt idx="221">
                  <c:v>1619.0999999360001</c:v>
                </c:pt>
                <c:pt idx="222">
                  <c:v>1619.0999999360001</c:v>
                </c:pt>
                <c:pt idx="223">
                  <c:v>1619.0999999360001</c:v>
                </c:pt>
                <c:pt idx="224">
                  <c:v>1619.0999999360001</c:v>
                </c:pt>
                <c:pt idx="225">
                  <c:v>1619.0999999360001</c:v>
                </c:pt>
                <c:pt idx="226">
                  <c:v>1619.0999999360001</c:v>
                </c:pt>
                <c:pt idx="227">
                  <c:v>1619.0999999360001</c:v>
                </c:pt>
                <c:pt idx="228">
                  <c:v>1619.0999999360001</c:v>
                </c:pt>
                <c:pt idx="229">
                  <c:v>1619.0999999360001</c:v>
                </c:pt>
                <c:pt idx="230">
                  <c:v>1619.0999999360001</c:v>
                </c:pt>
                <c:pt idx="231">
                  <c:v>1619.0999999360001</c:v>
                </c:pt>
                <c:pt idx="232">
                  <c:v>1619.0999999360001</c:v>
                </c:pt>
                <c:pt idx="233">
                  <c:v>1619.0999999360001</c:v>
                </c:pt>
                <c:pt idx="234">
                  <c:v>1619.0999999360001</c:v>
                </c:pt>
                <c:pt idx="235">
                  <c:v>1619.0999999360001</c:v>
                </c:pt>
                <c:pt idx="236">
                  <c:v>1619.0999999360001</c:v>
                </c:pt>
                <c:pt idx="237">
                  <c:v>1619.0999999360001</c:v>
                </c:pt>
                <c:pt idx="238">
                  <c:v>1619.0999999360001</c:v>
                </c:pt>
                <c:pt idx="239">
                  <c:v>1619.0999999360001</c:v>
                </c:pt>
                <c:pt idx="240">
                  <c:v>1619.0999999360001</c:v>
                </c:pt>
                <c:pt idx="241">
                  <c:v>1619.0999999360001</c:v>
                </c:pt>
                <c:pt idx="242">
                  <c:v>1619.0999999360001</c:v>
                </c:pt>
                <c:pt idx="243">
                  <c:v>1619.0999999360001</c:v>
                </c:pt>
                <c:pt idx="244">
                  <c:v>1619.0999999360001</c:v>
                </c:pt>
                <c:pt idx="245">
                  <c:v>1619.0999999360001</c:v>
                </c:pt>
                <c:pt idx="246">
                  <c:v>1619.0999999360001</c:v>
                </c:pt>
                <c:pt idx="247">
                  <c:v>1619.0999999360001</c:v>
                </c:pt>
                <c:pt idx="248">
                  <c:v>1619.0999999360001</c:v>
                </c:pt>
                <c:pt idx="249">
                  <c:v>1619.0999999360001</c:v>
                </c:pt>
                <c:pt idx="250">
                  <c:v>1619.0999999360001</c:v>
                </c:pt>
                <c:pt idx="251">
                  <c:v>1619.0999999360001</c:v>
                </c:pt>
                <c:pt idx="252">
                  <c:v>1619.0999999360001</c:v>
                </c:pt>
                <c:pt idx="253">
                  <c:v>1619.0999999360001</c:v>
                </c:pt>
                <c:pt idx="254">
                  <c:v>1619.0999999360001</c:v>
                </c:pt>
                <c:pt idx="255">
                  <c:v>1619.0999999360001</c:v>
                </c:pt>
                <c:pt idx="256">
                  <c:v>1619.0999999360001</c:v>
                </c:pt>
                <c:pt idx="257">
                  <c:v>1619.0999999360001</c:v>
                </c:pt>
                <c:pt idx="258">
                  <c:v>1619.0999999360001</c:v>
                </c:pt>
                <c:pt idx="259">
                  <c:v>1619.0999999360001</c:v>
                </c:pt>
                <c:pt idx="260">
                  <c:v>1619.0999999360001</c:v>
                </c:pt>
                <c:pt idx="261">
                  <c:v>1619.0999999360001</c:v>
                </c:pt>
                <c:pt idx="262">
                  <c:v>1619.0999999360001</c:v>
                </c:pt>
                <c:pt idx="263">
                  <c:v>1619.0999999360001</c:v>
                </c:pt>
                <c:pt idx="264">
                  <c:v>1619.0999999360001</c:v>
                </c:pt>
                <c:pt idx="265">
                  <c:v>1619.0999999360001</c:v>
                </c:pt>
                <c:pt idx="266">
                  <c:v>1619.0999999360001</c:v>
                </c:pt>
                <c:pt idx="267">
                  <c:v>1619.0999999360001</c:v>
                </c:pt>
                <c:pt idx="268">
                  <c:v>1619.0999999360001</c:v>
                </c:pt>
                <c:pt idx="269">
                  <c:v>1619.0999999360001</c:v>
                </c:pt>
                <c:pt idx="270">
                  <c:v>1619.0999999360001</c:v>
                </c:pt>
                <c:pt idx="271">
                  <c:v>1619.0999999360001</c:v>
                </c:pt>
                <c:pt idx="272">
                  <c:v>1619.0999999360001</c:v>
                </c:pt>
                <c:pt idx="273">
                  <c:v>1619.0999999360001</c:v>
                </c:pt>
                <c:pt idx="274">
                  <c:v>1619.0999999360001</c:v>
                </c:pt>
                <c:pt idx="275">
                  <c:v>1619.0999999360001</c:v>
                </c:pt>
                <c:pt idx="276">
                  <c:v>1619.0999999360001</c:v>
                </c:pt>
                <c:pt idx="277">
                  <c:v>1619.0999999360001</c:v>
                </c:pt>
                <c:pt idx="278">
                  <c:v>1619.0999999360001</c:v>
                </c:pt>
                <c:pt idx="279">
                  <c:v>1619.0999999360001</c:v>
                </c:pt>
                <c:pt idx="280">
                  <c:v>1619.0999999360001</c:v>
                </c:pt>
                <c:pt idx="281">
                  <c:v>1619.0999999360001</c:v>
                </c:pt>
                <c:pt idx="282">
                  <c:v>1619.0999999360001</c:v>
                </c:pt>
                <c:pt idx="283">
                  <c:v>1619.0999999360001</c:v>
                </c:pt>
                <c:pt idx="284">
                  <c:v>1619.0999999360001</c:v>
                </c:pt>
                <c:pt idx="285">
                  <c:v>1619.0999999360001</c:v>
                </c:pt>
                <c:pt idx="286">
                  <c:v>1619.0999999360001</c:v>
                </c:pt>
                <c:pt idx="287">
                  <c:v>1619.0999999360001</c:v>
                </c:pt>
                <c:pt idx="288">
                  <c:v>1619.0999999360001</c:v>
                </c:pt>
                <c:pt idx="289">
                  <c:v>1619.0999999360001</c:v>
                </c:pt>
                <c:pt idx="290">
                  <c:v>1619.0999999360001</c:v>
                </c:pt>
                <c:pt idx="291">
                  <c:v>1619.0999999360001</c:v>
                </c:pt>
                <c:pt idx="292">
                  <c:v>1619.0999999360001</c:v>
                </c:pt>
                <c:pt idx="293">
                  <c:v>1619.0999999360001</c:v>
                </c:pt>
                <c:pt idx="294">
                  <c:v>1619.0999999360001</c:v>
                </c:pt>
                <c:pt idx="295">
                  <c:v>1619.0999999360001</c:v>
                </c:pt>
                <c:pt idx="296">
                  <c:v>1619.0999999360001</c:v>
                </c:pt>
                <c:pt idx="297">
                  <c:v>1619.0999999360001</c:v>
                </c:pt>
                <c:pt idx="298">
                  <c:v>1619.0999999360001</c:v>
                </c:pt>
                <c:pt idx="299">
                  <c:v>1619.0999999360001</c:v>
                </c:pt>
                <c:pt idx="300">
                  <c:v>1619.0999999360001</c:v>
                </c:pt>
                <c:pt idx="301">
                  <c:v>1619.0999999360001</c:v>
                </c:pt>
                <c:pt idx="302">
                  <c:v>1619.0999999360001</c:v>
                </c:pt>
                <c:pt idx="303">
                  <c:v>1619.0999999360001</c:v>
                </c:pt>
                <c:pt idx="304">
                  <c:v>1619.0999999360001</c:v>
                </c:pt>
                <c:pt idx="305">
                  <c:v>1619.0999999360001</c:v>
                </c:pt>
                <c:pt idx="306">
                  <c:v>1619.0999999360001</c:v>
                </c:pt>
                <c:pt idx="307">
                  <c:v>1619.0999999360001</c:v>
                </c:pt>
                <c:pt idx="308">
                  <c:v>1619.0999999360001</c:v>
                </c:pt>
                <c:pt idx="309">
                  <c:v>1619.0999999360001</c:v>
                </c:pt>
                <c:pt idx="310">
                  <c:v>1619.0999999360001</c:v>
                </c:pt>
                <c:pt idx="311">
                  <c:v>1619.0999999360001</c:v>
                </c:pt>
                <c:pt idx="312">
                  <c:v>1619.0999999360001</c:v>
                </c:pt>
                <c:pt idx="313">
                  <c:v>1619.0999999360001</c:v>
                </c:pt>
                <c:pt idx="314">
                  <c:v>1619.0999999360001</c:v>
                </c:pt>
                <c:pt idx="315">
                  <c:v>1619.0999999360001</c:v>
                </c:pt>
                <c:pt idx="316">
                  <c:v>1619.0999999360001</c:v>
                </c:pt>
                <c:pt idx="317">
                  <c:v>1619.0999999360001</c:v>
                </c:pt>
                <c:pt idx="318">
                  <c:v>1619.0999999360001</c:v>
                </c:pt>
                <c:pt idx="319">
                  <c:v>1619.0999999360001</c:v>
                </c:pt>
                <c:pt idx="320">
                  <c:v>1619.0999999360001</c:v>
                </c:pt>
                <c:pt idx="321">
                  <c:v>1619.0999999360001</c:v>
                </c:pt>
                <c:pt idx="322">
                  <c:v>1619.0999999360001</c:v>
                </c:pt>
                <c:pt idx="323">
                  <c:v>1619.0999999360001</c:v>
                </c:pt>
                <c:pt idx="324">
                  <c:v>1619.0999999360001</c:v>
                </c:pt>
                <c:pt idx="325">
                  <c:v>1619.0999999360001</c:v>
                </c:pt>
                <c:pt idx="326">
                  <c:v>1619.0999999360001</c:v>
                </c:pt>
                <c:pt idx="327">
                  <c:v>1619.0999999360001</c:v>
                </c:pt>
                <c:pt idx="328">
                  <c:v>1619.0999999360001</c:v>
                </c:pt>
                <c:pt idx="329">
                  <c:v>1619.0999999360001</c:v>
                </c:pt>
                <c:pt idx="330">
                  <c:v>1619.0999999360001</c:v>
                </c:pt>
                <c:pt idx="331">
                  <c:v>1619.0999999360001</c:v>
                </c:pt>
                <c:pt idx="332">
                  <c:v>1619.0999999360001</c:v>
                </c:pt>
                <c:pt idx="333">
                  <c:v>1619.0999999360001</c:v>
                </c:pt>
                <c:pt idx="334">
                  <c:v>1619.0999999360001</c:v>
                </c:pt>
                <c:pt idx="335">
                  <c:v>1619.0999999360001</c:v>
                </c:pt>
                <c:pt idx="336">
                  <c:v>1619.0999999360001</c:v>
                </c:pt>
                <c:pt idx="337">
                  <c:v>1619.0999999360001</c:v>
                </c:pt>
                <c:pt idx="338">
                  <c:v>1619.0999999360001</c:v>
                </c:pt>
                <c:pt idx="339">
                  <c:v>1619.0999999360001</c:v>
                </c:pt>
                <c:pt idx="340">
                  <c:v>1619.0999999360001</c:v>
                </c:pt>
                <c:pt idx="341">
                  <c:v>1619.0999999360001</c:v>
                </c:pt>
                <c:pt idx="342">
                  <c:v>1619.0999999360001</c:v>
                </c:pt>
                <c:pt idx="343">
                  <c:v>1619.0999999360001</c:v>
                </c:pt>
                <c:pt idx="344">
                  <c:v>1619.0999999360001</c:v>
                </c:pt>
                <c:pt idx="345">
                  <c:v>1619.0999999360001</c:v>
                </c:pt>
                <c:pt idx="346">
                  <c:v>1619.0999999360001</c:v>
                </c:pt>
                <c:pt idx="347">
                  <c:v>1619.0999999360001</c:v>
                </c:pt>
                <c:pt idx="348">
                  <c:v>1619.0999999360001</c:v>
                </c:pt>
                <c:pt idx="349">
                  <c:v>1619.0999999360001</c:v>
                </c:pt>
                <c:pt idx="350">
                  <c:v>1619.0999999360001</c:v>
                </c:pt>
                <c:pt idx="351">
                  <c:v>1619.0999999360001</c:v>
                </c:pt>
                <c:pt idx="352">
                  <c:v>1619.0999999360001</c:v>
                </c:pt>
                <c:pt idx="353">
                  <c:v>1619.0999999360001</c:v>
                </c:pt>
                <c:pt idx="354">
                  <c:v>1619.0999999360001</c:v>
                </c:pt>
                <c:pt idx="355">
                  <c:v>1619.0999999360001</c:v>
                </c:pt>
                <c:pt idx="356">
                  <c:v>1619.0999999360001</c:v>
                </c:pt>
                <c:pt idx="357">
                  <c:v>1619.0999999360001</c:v>
                </c:pt>
                <c:pt idx="358">
                  <c:v>1619.0999999360001</c:v>
                </c:pt>
                <c:pt idx="359">
                  <c:v>1619.0999999360001</c:v>
                </c:pt>
                <c:pt idx="360">
                  <c:v>1619.0999999360001</c:v>
                </c:pt>
                <c:pt idx="361">
                  <c:v>1619.0999999360001</c:v>
                </c:pt>
                <c:pt idx="362">
                  <c:v>1619.0999999360001</c:v>
                </c:pt>
                <c:pt idx="363">
                  <c:v>1619.0999999360001</c:v>
                </c:pt>
                <c:pt idx="364">
                  <c:v>1619.0999999360001</c:v>
                </c:pt>
                <c:pt idx="365">
                  <c:v>1619.0999999360001</c:v>
                </c:pt>
                <c:pt idx="366">
                  <c:v>1619.0999999360001</c:v>
                </c:pt>
                <c:pt idx="367">
                  <c:v>1619.0999999360001</c:v>
                </c:pt>
                <c:pt idx="368">
                  <c:v>1619.0999999360001</c:v>
                </c:pt>
                <c:pt idx="369">
                  <c:v>1619.0999999360001</c:v>
                </c:pt>
                <c:pt idx="370">
                  <c:v>1619.0999999360001</c:v>
                </c:pt>
                <c:pt idx="371">
                  <c:v>1619.0999999360001</c:v>
                </c:pt>
                <c:pt idx="372">
                  <c:v>1619.0999999360001</c:v>
                </c:pt>
                <c:pt idx="373">
                  <c:v>1619.0999999360001</c:v>
                </c:pt>
                <c:pt idx="374">
                  <c:v>1619.0999999360001</c:v>
                </c:pt>
                <c:pt idx="375">
                  <c:v>1619.0999999360001</c:v>
                </c:pt>
                <c:pt idx="376">
                  <c:v>1619.0999999360001</c:v>
                </c:pt>
                <c:pt idx="377">
                  <c:v>1619.0999999360001</c:v>
                </c:pt>
                <c:pt idx="378">
                  <c:v>1619.0999999360001</c:v>
                </c:pt>
                <c:pt idx="379">
                  <c:v>1619.0999999360001</c:v>
                </c:pt>
                <c:pt idx="380">
                  <c:v>1619.0999999360001</c:v>
                </c:pt>
                <c:pt idx="381">
                  <c:v>1619.0999999360001</c:v>
                </c:pt>
                <c:pt idx="382">
                  <c:v>1619.0999999360001</c:v>
                </c:pt>
                <c:pt idx="383">
                  <c:v>1619.0999999360001</c:v>
                </c:pt>
                <c:pt idx="384">
                  <c:v>1619.0999999360001</c:v>
                </c:pt>
                <c:pt idx="385">
                  <c:v>1619.0999999360001</c:v>
                </c:pt>
                <c:pt idx="386">
                  <c:v>1619.0999999360001</c:v>
                </c:pt>
                <c:pt idx="387">
                  <c:v>1619.0999999360001</c:v>
                </c:pt>
                <c:pt idx="388">
                  <c:v>1619.0999999360001</c:v>
                </c:pt>
                <c:pt idx="389">
                  <c:v>1619.0999999360001</c:v>
                </c:pt>
                <c:pt idx="390">
                  <c:v>1619.0999999360001</c:v>
                </c:pt>
                <c:pt idx="391">
                  <c:v>1619.0999999360001</c:v>
                </c:pt>
                <c:pt idx="392">
                  <c:v>1619.0999999360001</c:v>
                </c:pt>
                <c:pt idx="393">
                  <c:v>1619.0999999360001</c:v>
                </c:pt>
                <c:pt idx="394">
                  <c:v>1619.0999999360001</c:v>
                </c:pt>
                <c:pt idx="395">
                  <c:v>1619.0999999360001</c:v>
                </c:pt>
                <c:pt idx="396">
                  <c:v>1619.0999999360001</c:v>
                </c:pt>
                <c:pt idx="397">
                  <c:v>1619.0999999360001</c:v>
                </c:pt>
                <c:pt idx="398">
                  <c:v>1619.0999999360001</c:v>
                </c:pt>
                <c:pt idx="399">
                  <c:v>1619.0999999360001</c:v>
                </c:pt>
                <c:pt idx="400">
                  <c:v>1619.0999999360001</c:v>
                </c:pt>
                <c:pt idx="401">
                  <c:v>1619.0999999360001</c:v>
                </c:pt>
                <c:pt idx="402">
                  <c:v>1619.0999999360001</c:v>
                </c:pt>
                <c:pt idx="403">
                  <c:v>1619.0999999360001</c:v>
                </c:pt>
                <c:pt idx="404">
                  <c:v>1619.0999999360001</c:v>
                </c:pt>
                <c:pt idx="405">
                  <c:v>1619.0999999360001</c:v>
                </c:pt>
                <c:pt idx="406">
                  <c:v>1619.0999999360001</c:v>
                </c:pt>
                <c:pt idx="407">
                  <c:v>1619.0999999360001</c:v>
                </c:pt>
                <c:pt idx="408">
                  <c:v>1619.0999999360001</c:v>
                </c:pt>
                <c:pt idx="409">
                  <c:v>1619.0999999360001</c:v>
                </c:pt>
                <c:pt idx="410">
                  <c:v>1619.0999999360001</c:v>
                </c:pt>
                <c:pt idx="411">
                  <c:v>1619.0999999360001</c:v>
                </c:pt>
                <c:pt idx="412">
                  <c:v>1619.0999999360001</c:v>
                </c:pt>
                <c:pt idx="413">
                  <c:v>1619.0999999360001</c:v>
                </c:pt>
                <c:pt idx="414">
                  <c:v>1619.0999999360001</c:v>
                </c:pt>
                <c:pt idx="415">
                  <c:v>1619.0999999360001</c:v>
                </c:pt>
                <c:pt idx="416">
                  <c:v>1619.0999999360001</c:v>
                </c:pt>
                <c:pt idx="417">
                  <c:v>1619.0999999360001</c:v>
                </c:pt>
                <c:pt idx="418">
                  <c:v>1619.0999999360001</c:v>
                </c:pt>
                <c:pt idx="419">
                  <c:v>1619.0999999360001</c:v>
                </c:pt>
                <c:pt idx="420">
                  <c:v>1619.0999999360001</c:v>
                </c:pt>
                <c:pt idx="421">
                  <c:v>1619.0999999360001</c:v>
                </c:pt>
                <c:pt idx="422">
                  <c:v>1619.0999999360001</c:v>
                </c:pt>
                <c:pt idx="423">
                  <c:v>1619.0999999360001</c:v>
                </c:pt>
                <c:pt idx="424">
                  <c:v>1619.0999999360001</c:v>
                </c:pt>
                <c:pt idx="425">
                  <c:v>1619.0999999360001</c:v>
                </c:pt>
                <c:pt idx="426">
                  <c:v>1619.0999999360001</c:v>
                </c:pt>
                <c:pt idx="427">
                  <c:v>1619.0999999360001</c:v>
                </c:pt>
                <c:pt idx="428">
                  <c:v>1619.0999999360001</c:v>
                </c:pt>
                <c:pt idx="429">
                  <c:v>1619.0999999360001</c:v>
                </c:pt>
                <c:pt idx="430">
                  <c:v>1619.0999999360001</c:v>
                </c:pt>
                <c:pt idx="431">
                  <c:v>1619.0999999360001</c:v>
                </c:pt>
                <c:pt idx="432">
                  <c:v>1619.0999999360001</c:v>
                </c:pt>
                <c:pt idx="433">
                  <c:v>1619.0999999360001</c:v>
                </c:pt>
                <c:pt idx="434">
                  <c:v>1619.0999999360001</c:v>
                </c:pt>
                <c:pt idx="435">
                  <c:v>1619.0999999360001</c:v>
                </c:pt>
                <c:pt idx="436">
                  <c:v>1619.0999999360001</c:v>
                </c:pt>
                <c:pt idx="437">
                  <c:v>1619.0999999360001</c:v>
                </c:pt>
                <c:pt idx="438">
                  <c:v>1619.0999999360001</c:v>
                </c:pt>
                <c:pt idx="439">
                  <c:v>1619.0999999360001</c:v>
                </c:pt>
                <c:pt idx="440">
                  <c:v>1619.0999999360001</c:v>
                </c:pt>
                <c:pt idx="441">
                  <c:v>1619.0999999360001</c:v>
                </c:pt>
                <c:pt idx="442">
                  <c:v>1619.0999999360001</c:v>
                </c:pt>
                <c:pt idx="443">
                  <c:v>1619.0999999360001</c:v>
                </c:pt>
                <c:pt idx="444">
                  <c:v>1619.0999999360001</c:v>
                </c:pt>
                <c:pt idx="445">
                  <c:v>1619.0999999360001</c:v>
                </c:pt>
                <c:pt idx="446">
                  <c:v>1619.0999999360001</c:v>
                </c:pt>
                <c:pt idx="447">
                  <c:v>1619.0999999360001</c:v>
                </c:pt>
                <c:pt idx="448">
                  <c:v>1619.0999999360001</c:v>
                </c:pt>
                <c:pt idx="449">
                  <c:v>1619.0999999360001</c:v>
                </c:pt>
                <c:pt idx="450">
                  <c:v>1619.0999999360001</c:v>
                </c:pt>
                <c:pt idx="451">
                  <c:v>1619.0999999360001</c:v>
                </c:pt>
                <c:pt idx="452">
                  <c:v>1619.0999999360001</c:v>
                </c:pt>
                <c:pt idx="453">
                  <c:v>1619.0999999360001</c:v>
                </c:pt>
                <c:pt idx="454">
                  <c:v>1619.0999999360001</c:v>
                </c:pt>
                <c:pt idx="455">
                  <c:v>1619.0999999360001</c:v>
                </c:pt>
                <c:pt idx="456">
                  <c:v>1619.0999999360001</c:v>
                </c:pt>
                <c:pt idx="457">
                  <c:v>1619.0999999360001</c:v>
                </c:pt>
                <c:pt idx="458">
                  <c:v>1619.0999999360001</c:v>
                </c:pt>
                <c:pt idx="459">
                  <c:v>1619.0999999360001</c:v>
                </c:pt>
                <c:pt idx="460">
                  <c:v>1619.0999999360001</c:v>
                </c:pt>
                <c:pt idx="461">
                  <c:v>1619.0999999360001</c:v>
                </c:pt>
                <c:pt idx="462">
                  <c:v>1619.0999999360001</c:v>
                </c:pt>
                <c:pt idx="463">
                  <c:v>1619.0999999360001</c:v>
                </c:pt>
                <c:pt idx="464">
                  <c:v>1619.0999999360001</c:v>
                </c:pt>
                <c:pt idx="465">
                  <c:v>1619.0999999360001</c:v>
                </c:pt>
                <c:pt idx="466">
                  <c:v>1619.0999999360001</c:v>
                </c:pt>
                <c:pt idx="467">
                  <c:v>1619.0999999360001</c:v>
                </c:pt>
                <c:pt idx="468">
                  <c:v>1619.0999999360001</c:v>
                </c:pt>
                <c:pt idx="469">
                  <c:v>1619.0999999360001</c:v>
                </c:pt>
                <c:pt idx="470">
                  <c:v>1619.0999999360001</c:v>
                </c:pt>
                <c:pt idx="471">
                  <c:v>1619.0999999360001</c:v>
                </c:pt>
                <c:pt idx="472">
                  <c:v>1619.0999999360001</c:v>
                </c:pt>
                <c:pt idx="473">
                  <c:v>1619.0999999360001</c:v>
                </c:pt>
                <c:pt idx="474">
                  <c:v>1619.0999999360001</c:v>
                </c:pt>
                <c:pt idx="475">
                  <c:v>1619.0999999360001</c:v>
                </c:pt>
                <c:pt idx="476">
                  <c:v>1619.0999999360001</c:v>
                </c:pt>
                <c:pt idx="477">
                  <c:v>1619.0999999360001</c:v>
                </c:pt>
                <c:pt idx="478">
                  <c:v>1619.0999999360001</c:v>
                </c:pt>
                <c:pt idx="479">
                  <c:v>1619.0999999360001</c:v>
                </c:pt>
                <c:pt idx="480">
                  <c:v>1619.0999999360001</c:v>
                </c:pt>
                <c:pt idx="481">
                  <c:v>1619.0999999360001</c:v>
                </c:pt>
                <c:pt idx="482">
                  <c:v>1619.0999999360001</c:v>
                </c:pt>
                <c:pt idx="483">
                  <c:v>1619.0999999360001</c:v>
                </c:pt>
                <c:pt idx="484">
                  <c:v>1619.0999999360001</c:v>
                </c:pt>
                <c:pt idx="485">
                  <c:v>1619.0999999360001</c:v>
                </c:pt>
                <c:pt idx="486">
                  <c:v>1619.0999999360001</c:v>
                </c:pt>
                <c:pt idx="487">
                  <c:v>1619.0999999360001</c:v>
                </c:pt>
                <c:pt idx="488">
                  <c:v>1619.0999999360001</c:v>
                </c:pt>
                <c:pt idx="489">
                  <c:v>1619.0999999360001</c:v>
                </c:pt>
                <c:pt idx="490">
                  <c:v>1619.0999999360001</c:v>
                </c:pt>
                <c:pt idx="491">
                  <c:v>1619.0999999360001</c:v>
                </c:pt>
                <c:pt idx="492">
                  <c:v>1619.0999999360001</c:v>
                </c:pt>
                <c:pt idx="493">
                  <c:v>1619.0999999360001</c:v>
                </c:pt>
                <c:pt idx="494">
                  <c:v>1619.0999999360001</c:v>
                </c:pt>
                <c:pt idx="495">
                  <c:v>1619.0999999360001</c:v>
                </c:pt>
                <c:pt idx="496">
                  <c:v>1619.0999999360001</c:v>
                </c:pt>
                <c:pt idx="497">
                  <c:v>1619.0999999360001</c:v>
                </c:pt>
                <c:pt idx="498">
                  <c:v>1619.0999999360001</c:v>
                </c:pt>
                <c:pt idx="499">
                  <c:v>1619.0999999360001</c:v>
                </c:pt>
                <c:pt idx="500">
                  <c:v>1619.0999999360001</c:v>
                </c:pt>
                <c:pt idx="501">
                  <c:v>1619.0999999360001</c:v>
                </c:pt>
                <c:pt idx="502">
                  <c:v>1619.0999999360001</c:v>
                </c:pt>
                <c:pt idx="503">
                  <c:v>1619.0999999360001</c:v>
                </c:pt>
                <c:pt idx="504">
                  <c:v>1619.0999999360001</c:v>
                </c:pt>
                <c:pt idx="505">
                  <c:v>1619.0999999360001</c:v>
                </c:pt>
                <c:pt idx="506">
                  <c:v>1619.0999999360001</c:v>
                </c:pt>
                <c:pt idx="507">
                  <c:v>1619.0999999360001</c:v>
                </c:pt>
                <c:pt idx="508">
                  <c:v>1619.0999999360001</c:v>
                </c:pt>
                <c:pt idx="509">
                  <c:v>1619.0999999360001</c:v>
                </c:pt>
                <c:pt idx="510">
                  <c:v>1619.0999999360001</c:v>
                </c:pt>
                <c:pt idx="511">
                  <c:v>1619.0999999360001</c:v>
                </c:pt>
                <c:pt idx="512">
                  <c:v>1619.0999999360001</c:v>
                </c:pt>
                <c:pt idx="513">
                  <c:v>1619.0999999360001</c:v>
                </c:pt>
                <c:pt idx="514">
                  <c:v>1619.0999999360001</c:v>
                </c:pt>
                <c:pt idx="515">
                  <c:v>1619.0999999360001</c:v>
                </c:pt>
                <c:pt idx="516">
                  <c:v>1619.0999999360001</c:v>
                </c:pt>
                <c:pt idx="517">
                  <c:v>1619.0999999360001</c:v>
                </c:pt>
                <c:pt idx="518">
                  <c:v>1619.0999999360001</c:v>
                </c:pt>
                <c:pt idx="519">
                  <c:v>1619.0999999360001</c:v>
                </c:pt>
                <c:pt idx="520">
                  <c:v>1619.0999999360001</c:v>
                </c:pt>
                <c:pt idx="521">
                  <c:v>1619.0999999360001</c:v>
                </c:pt>
                <c:pt idx="522">
                  <c:v>1619.0999999360001</c:v>
                </c:pt>
                <c:pt idx="523">
                  <c:v>1619.0999999360001</c:v>
                </c:pt>
                <c:pt idx="524">
                  <c:v>1619.0999999360001</c:v>
                </c:pt>
                <c:pt idx="525">
                  <c:v>1619.0999999360001</c:v>
                </c:pt>
                <c:pt idx="526">
                  <c:v>1619.0999999360001</c:v>
                </c:pt>
                <c:pt idx="527">
                  <c:v>1619.0999999360001</c:v>
                </c:pt>
                <c:pt idx="528">
                  <c:v>1619.0999999360001</c:v>
                </c:pt>
                <c:pt idx="529">
                  <c:v>1619.0999999360001</c:v>
                </c:pt>
                <c:pt idx="530">
                  <c:v>1619.0999999360001</c:v>
                </c:pt>
                <c:pt idx="531">
                  <c:v>1619.0999999360001</c:v>
                </c:pt>
                <c:pt idx="532">
                  <c:v>1619.0999999360001</c:v>
                </c:pt>
                <c:pt idx="533">
                  <c:v>1619.0999999360001</c:v>
                </c:pt>
                <c:pt idx="534">
                  <c:v>1619.0999999360001</c:v>
                </c:pt>
                <c:pt idx="535">
                  <c:v>1619.0999999360001</c:v>
                </c:pt>
                <c:pt idx="536">
                  <c:v>1619.0999999360001</c:v>
                </c:pt>
                <c:pt idx="537">
                  <c:v>1619.0999999360001</c:v>
                </c:pt>
                <c:pt idx="538">
                  <c:v>1619.0999999360001</c:v>
                </c:pt>
                <c:pt idx="539">
                  <c:v>1619.0999999360001</c:v>
                </c:pt>
                <c:pt idx="540">
                  <c:v>1619.0999999360001</c:v>
                </c:pt>
                <c:pt idx="541">
                  <c:v>1619.0999999360001</c:v>
                </c:pt>
                <c:pt idx="542">
                  <c:v>1619.0999999360001</c:v>
                </c:pt>
                <c:pt idx="543">
                  <c:v>1619.0999999360001</c:v>
                </c:pt>
                <c:pt idx="544">
                  <c:v>1619.0999999360001</c:v>
                </c:pt>
                <c:pt idx="545">
                  <c:v>1619.0999999360001</c:v>
                </c:pt>
                <c:pt idx="546">
                  <c:v>1619.0999999360001</c:v>
                </c:pt>
                <c:pt idx="547">
                  <c:v>1619.0999999360001</c:v>
                </c:pt>
                <c:pt idx="548">
                  <c:v>1619.0999999360001</c:v>
                </c:pt>
                <c:pt idx="549">
                  <c:v>1619.0999999360001</c:v>
                </c:pt>
                <c:pt idx="550">
                  <c:v>1619.0999999360001</c:v>
                </c:pt>
                <c:pt idx="551">
                  <c:v>1619.0999999360001</c:v>
                </c:pt>
                <c:pt idx="552">
                  <c:v>1619.0999999360001</c:v>
                </c:pt>
                <c:pt idx="553">
                  <c:v>1619.0999999360001</c:v>
                </c:pt>
                <c:pt idx="554">
                  <c:v>1619.0999999360001</c:v>
                </c:pt>
                <c:pt idx="555">
                  <c:v>1619.0999999360001</c:v>
                </c:pt>
                <c:pt idx="556">
                  <c:v>1619.0999999360001</c:v>
                </c:pt>
                <c:pt idx="557">
                  <c:v>1619.0999999360001</c:v>
                </c:pt>
                <c:pt idx="558">
                  <c:v>1619.0999999360001</c:v>
                </c:pt>
                <c:pt idx="559">
                  <c:v>1619.0999999360001</c:v>
                </c:pt>
                <c:pt idx="560">
                  <c:v>1619.0999999360001</c:v>
                </c:pt>
                <c:pt idx="561">
                  <c:v>1619.0999999360001</c:v>
                </c:pt>
                <c:pt idx="562">
                  <c:v>1619.0999999360001</c:v>
                </c:pt>
                <c:pt idx="563">
                  <c:v>1619.0999999360001</c:v>
                </c:pt>
                <c:pt idx="564">
                  <c:v>1619.0999999360001</c:v>
                </c:pt>
                <c:pt idx="565">
                  <c:v>1619.0999999360001</c:v>
                </c:pt>
                <c:pt idx="566">
                  <c:v>1619.0999999360001</c:v>
                </c:pt>
                <c:pt idx="567">
                  <c:v>1619.0999999360001</c:v>
                </c:pt>
                <c:pt idx="568">
                  <c:v>1619.0999999360001</c:v>
                </c:pt>
                <c:pt idx="569">
                  <c:v>1619.0999999360001</c:v>
                </c:pt>
                <c:pt idx="570">
                  <c:v>1619.0999999360001</c:v>
                </c:pt>
                <c:pt idx="571">
                  <c:v>1619.0999999360001</c:v>
                </c:pt>
                <c:pt idx="572">
                  <c:v>1619.0999999360001</c:v>
                </c:pt>
                <c:pt idx="573">
                  <c:v>1619.0999999360001</c:v>
                </c:pt>
                <c:pt idx="574">
                  <c:v>1619.0999999360001</c:v>
                </c:pt>
                <c:pt idx="575">
                  <c:v>1619.0999999360001</c:v>
                </c:pt>
                <c:pt idx="576">
                  <c:v>1619.0999999360001</c:v>
                </c:pt>
                <c:pt idx="577">
                  <c:v>1619.0999999360001</c:v>
                </c:pt>
                <c:pt idx="578">
                  <c:v>1619.0999999360001</c:v>
                </c:pt>
                <c:pt idx="579">
                  <c:v>1619.0999999360001</c:v>
                </c:pt>
                <c:pt idx="580">
                  <c:v>1619.0999999360001</c:v>
                </c:pt>
                <c:pt idx="581">
                  <c:v>1619.0999999360001</c:v>
                </c:pt>
                <c:pt idx="582">
                  <c:v>1619.0999999360001</c:v>
                </c:pt>
                <c:pt idx="583">
                  <c:v>1619.0999999360001</c:v>
                </c:pt>
                <c:pt idx="584">
                  <c:v>1619.0999999360001</c:v>
                </c:pt>
                <c:pt idx="585">
                  <c:v>1619.0999999360001</c:v>
                </c:pt>
                <c:pt idx="586">
                  <c:v>1619.0999999360001</c:v>
                </c:pt>
                <c:pt idx="587">
                  <c:v>1619.0999999360001</c:v>
                </c:pt>
                <c:pt idx="588">
                  <c:v>1619.0999999360001</c:v>
                </c:pt>
                <c:pt idx="589">
                  <c:v>1619.0999999360001</c:v>
                </c:pt>
                <c:pt idx="590">
                  <c:v>1619.0999999360001</c:v>
                </c:pt>
                <c:pt idx="591">
                  <c:v>1619.0999999360001</c:v>
                </c:pt>
                <c:pt idx="592">
                  <c:v>1619.0999999360001</c:v>
                </c:pt>
                <c:pt idx="593">
                  <c:v>1619.0999999360001</c:v>
                </c:pt>
                <c:pt idx="594">
                  <c:v>1619.0999999360001</c:v>
                </c:pt>
                <c:pt idx="595">
                  <c:v>1619.0999999360001</c:v>
                </c:pt>
                <c:pt idx="596">
                  <c:v>1619.0999999360001</c:v>
                </c:pt>
                <c:pt idx="597">
                  <c:v>1619.0999999360001</c:v>
                </c:pt>
                <c:pt idx="598">
                  <c:v>1619.0999999360001</c:v>
                </c:pt>
                <c:pt idx="599">
                  <c:v>1619.0999999360001</c:v>
                </c:pt>
                <c:pt idx="600">
                  <c:v>1619.0999999360001</c:v>
                </c:pt>
                <c:pt idx="601">
                  <c:v>1619.0999999360001</c:v>
                </c:pt>
                <c:pt idx="602">
                  <c:v>1619.0999999360001</c:v>
                </c:pt>
                <c:pt idx="603">
                  <c:v>1619.0999999360001</c:v>
                </c:pt>
                <c:pt idx="604">
                  <c:v>1619.0999999360001</c:v>
                </c:pt>
                <c:pt idx="605">
                  <c:v>1619.0999999360001</c:v>
                </c:pt>
                <c:pt idx="606">
                  <c:v>1619.0999999360001</c:v>
                </c:pt>
                <c:pt idx="607">
                  <c:v>1619.0999999360001</c:v>
                </c:pt>
                <c:pt idx="608">
                  <c:v>1619.0999999360001</c:v>
                </c:pt>
                <c:pt idx="609">
                  <c:v>1619.0999999360001</c:v>
                </c:pt>
                <c:pt idx="610">
                  <c:v>1619.0999999360001</c:v>
                </c:pt>
                <c:pt idx="611">
                  <c:v>1619.0999999360001</c:v>
                </c:pt>
                <c:pt idx="612">
                  <c:v>1619.0999999360001</c:v>
                </c:pt>
                <c:pt idx="613">
                  <c:v>1619.0999999360001</c:v>
                </c:pt>
                <c:pt idx="614">
                  <c:v>1619.0999999360001</c:v>
                </c:pt>
                <c:pt idx="615">
                  <c:v>1619.0999999360001</c:v>
                </c:pt>
                <c:pt idx="616">
                  <c:v>1619.0999999360001</c:v>
                </c:pt>
                <c:pt idx="617">
                  <c:v>1619.0999999360001</c:v>
                </c:pt>
                <c:pt idx="618">
                  <c:v>1619.0999999360001</c:v>
                </c:pt>
                <c:pt idx="619">
                  <c:v>1619.0999999360001</c:v>
                </c:pt>
                <c:pt idx="620">
                  <c:v>1619.0999999360001</c:v>
                </c:pt>
                <c:pt idx="621">
                  <c:v>1619.0999999360001</c:v>
                </c:pt>
                <c:pt idx="622">
                  <c:v>1619.0999999360001</c:v>
                </c:pt>
                <c:pt idx="623">
                  <c:v>1619.0999999360001</c:v>
                </c:pt>
                <c:pt idx="624">
                  <c:v>1619.0999999360001</c:v>
                </c:pt>
                <c:pt idx="625">
                  <c:v>1619.0999999360001</c:v>
                </c:pt>
                <c:pt idx="626">
                  <c:v>1619.0999999360001</c:v>
                </c:pt>
                <c:pt idx="627">
                  <c:v>1619.0999999360001</c:v>
                </c:pt>
                <c:pt idx="628">
                  <c:v>1619.0999999360001</c:v>
                </c:pt>
                <c:pt idx="629">
                  <c:v>1619.0999999360001</c:v>
                </c:pt>
                <c:pt idx="630">
                  <c:v>1619.0999999360001</c:v>
                </c:pt>
                <c:pt idx="631">
                  <c:v>1619.0999999360001</c:v>
                </c:pt>
                <c:pt idx="632">
                  <c:v>1619.0999999360001</c:v>
                </c:pt>
                <c:pt idx="633">
                  <c:v>1619.0999999360001</c:v>
                </c:pt>
                <c:pt idx="634">
                  <c:v>1619.0999999360001</c:v>
                </c:pt>
                <c:pt idx="635">
                  <c:v>1619.0999999360001</c:v>
                </c:pt>
                <c:pt idx="636">
                  <c:v>1619.0999999360001</c:v>
                </c:pt>
                <c:pt idx="637">
                  <c:v>1619.0999999360001</c:v>
                </c:pt>
                <c:pt idx="638">
                  <c:v>1619.0999999360001</c:v>
                </c:pt>
                <c:pt idx="639">
                  <c:v>1619.0999999360001</c:v>
                </c:pt>
                <c:pt idx="640">
                  <c:v>1619.0999999360001</c:v>
                </c:pt>
                <c:pt idx="641">
                  <c:v>1619.0999999360001</c:v>
                </c:pt>
                <c:pt idx="642">
                  <c:v>1619.0999999360001</c:v>
                </c:pt>
                <c:pt idx="643">
                  <c:v>1619.0999999360001</c:v>
                </c:pt>
                <c:pt idx="644">
                  <c:v>1619.0999999360001</c:v>
                </c:pt>
                <c:pt idx="645">
                  <c:v>1619.0999999360001</c:v>
                </c:pt>
                <c:pt idx="646">
                  <c:v>1619.0999999360001</c:v>
                </c:pt>
                <c:pt idx="647">
                  <c:v>1619.0999999360001</c:v>
                </c:pt>
                <c:pt idx="648">
                  <c:v>1619.0999999360001</c:v>
                </c:pt>
                <c:pt idx="649">
                  <c:v>1619.0999999360001</c:v>
                </c:pt>
                <c:pt idx="650">
                  <c:v>1619.0999999360001</c:v>
                </c:pt>
                <c:pt idx="651">
                  <c:v>1619.0999999360001</c:v>
                </c:pt>
                <c:pt idx="652">
                  <c:v>1619.0999999360001</c:v>
                </c:pt>
                <c:pt idx="653">
                  <c:v>1619.0999999360001</c:v>
                </c:pt>
                <c:pt idx="654">
                  <c:v>1619.0999999360001</c:v>
                </c:pt>
                <c:pt idx="655">
                  <c:v>1619.0999999360001</c:v>
                </c:pt>
                <c:pt idx="656">
                  <c:v>1619.0999999360001</c:v>
                </c:pt>
                <c:pt idx="657">
                  <c:v>1619.0999999360001</c:v>
                </c:pt>
                <c:pt idx="658">
                  <c:v>1619.0999999360001</c:v>
                </c:pt>
                <c:pt idx="659">
                  <c:v>1619.0999999360001</c:v>
                </c:pt>
                <c:pt idx="660">
                  <c:v>1619.0999999360001</c:v>
                </c:pt>
                <c:pt idx="661">
                  <c:v>1619.0999999360001</c:v>
                </c:pt>
                <c:pt idx="662">
                  <c:v>1619.0999999360001</c:v>
                </c:pt>
                <c:pt idx="663">
                  <c:v>1619.0999999360001</c:v>
                </c:pt>
                <c:pt idx="664">
                  <c:v>1619.0999999360001</c:v>
                </c:pt>
                <c:pt idx="665">
                  <c:v>1619.0999999360001</c:v>
                </c:pt>
                <c:pt idx="666">
                  <c:v>1619.0999999360001</c:v>
                </c:pt>
                <c:pt idx="667">
                  <c:v>1619.0999999360001</c:v>
                </c:pt>
                <c:pt idx="668">
                  <c:v>1619.0999999360001</c:v>
                </c:pt>
                <c:pt idx="669">
                  <c:v>1619.0999999360001</c:v>
                </c:pt>
                <c:pt idx="670">
                  <c:v>1619.0999999360001</c:v>
                </c:pt>
                <c:pt idx="671">
                  <c:v>1619.0999999360001</c:v>
                </c:pt>
                <c:pt idx="672">
                  <c:v>1619.0999999360001</c:v>
                </c:pt>
                <c:pt idx="673">
                  <c:v>1619.0999999360001</c:v>
                </c:pt>
                <c:pt idx="674">
                  <c:v>1619.0999999360001</c:v>
                </c:pt>
                <c:pt idx="675">
                  <c:v>1619.0999999360001</c:v>
                </c:pt>
                <c:pt idx="676">
                  <c:v>1619.0999999360001</c:v>
                </c:pt>
                <c:pt idx="677">
                  <c:v>1619.0999999360001</c:v>
                </c:pt>
                <c:pt idx="678">
                  <c:v>1619.0999999360001</c:v>
                </c:pt>
                <c:pt idx="679">
                  <c:v>1619.0999999360001</c:v>
                </c:pt>
                <c:pt idx="680">
                  <c:v>1619.0999999360001</c:v>
                </c:pt>
                <c:pt idx="681">
                  <c:v>1619.0999999360001</c:v>
                </c:pt>
                <c:pt idx="682">
                  <c:v>1619.0999999360001</c:v>
                </c:pt>
                <c:pt idx="683">
                  <c:v>1619.0999999360001</c:v>
                </c:pt>
                <c:pt idx="684">
                  <c:v>1619.0999999360001</c:v>
                </c:pt>
                <c:pt idx="685">
                  <c:v>1619.0999999360001</c:v>
                </c:pt>
                <c:pt idx="686">
                  <c:v>1619.0999999360001</c:v>
                </c:pt>
                <c:pt idx="687">
                  <c:v>1619.0999999360001</c:v>
                </c:pt>
                <c:pt idx="688">
                  <c:v>1619.0999999360001</c:v>
                </c:pt>
                <c:pt idx="689">
                  <c:v>1619.0999999360001</c:v>
                </c:pt>
                <c:pt idx="690">
                  <c:v>1619.0999999360001</c:v>
                </c:pt>
                <c:pt idx="691">
                  <c:v>1619.0999999360001</c:v>
                </c:pt>
                <c:pt idx="692">
                  <c:v>1619.0999999360001</c:v>
                </c:pt>
                <c:pt idx="693">
                  <c:v>1619.0999999360001</c:v>
                </c:pt>
                <c:pt idx="694">
                  <c:v>1619.0999999360001</c:v>
                </c:pt>
                <c:pt idx="695">
                  <c:v>1619.0999999360001</c:v>
                </c:pt>
                <c:pt idx="696">
                  <c:v>1619.0999999360001</c:v>
                </c:pt>
                <c:pt idx="697">
                  <c:v>1619.0999999360001</c:v>
                </c:pt>
                <c:pt idx="698">
                  <c:v>1619.0999999360001</c:v>
                </c:pt>
                <c:pt idx="699">
                  <c:v>1619.0999999360001</c:v>
                </c:pt>
                <c:pt idx="700">
                  <c:v>1619.0999999360001</c:v>
                </c:pt>
                <c:pt idx="701">
                  <c:v>1619.0999999360001</c:v>
                </c:pt>
                <c:pt idx="702">
                  <c:v>1619.0999999360001</c:v>
                </c:pt>
                <c:pt idx="703">
                  <c:v>1619.0999999360001</c:v>
                </c:pt>
                <c:pt idx="704">
                  <c:v>1619.0999999360001</c:v>
                </c:pt>
                <c:pt idx="705">
                  <c:v>1619.0999999360001</c:v>
                </c:pt>
                <c:pt idx="706">
                  <c:v>1619.0999999360001</c:v>
                </c:pt>
                <c:pt idx="707">
                  <c:v>1619.0999999360001</c:v>
                </c:pt>
                <c:pt idx="708">
                  <c:v>1619.0999999360001</c:v>
                </c:pt>
                <c:pt idx="709">
                  <c:v>1619.0999999360001</c:v>
                </c:pt>
                <c:pt idx="710">
                  <c:v>1619.0999999360001</c:v>
                </c:pt>
                <c:pt idx="711">
                  <c:v>1619.0999999360001</c:v>
                </c:pt>
                <c:pt idx="712">
                  <c:v>1619.0999999360001</c:v>
                </c:pt>
                <c:pt idx="713">
                  <c:v>1619.0999999360001</c:v>
                </c:pt>
                <c:pt idx="714">
                  <c:v>1619.0999999360001</c:v>
                </c:pt>
                <c:pt idx="715">
                  <c:v>1619.0999999360001</c:v>
                </c:pt>
                <c:pt idx="716">
                  <c:v>1619.0999999360001</c:v>
                </c:pt>
                <c:pt idx="717">
                  <c:v>1619.0999999360001</c:v>
                </c:pt>
                <c:pt idx="718">
                  <c:v>1619.0999999360001</c:v>
                </c:pt>
                <c:pt idx="719">
                  <c:v>1619.0999999360001</c:v>
                </c:pt>
                <c:pt idx="720">
                  <c:v>1619.0999999360001</c:v>
                </c:pt>
                <c:pt idx="721">
                  <c:v>1619.0999999360001</c:v>
                </c:pt>
                <c:pt idx="722">
                  <c:v>1619.0999999360001</c:v>
                </c:pt>
                <c:pt idx="723">
                  <c:v>1619.0999999360001</c:v>
                </c:pt>
                <c:pt idx="724">
                  <c:v>1619.0999999360001</c:v>
                </c:pt>
                <c:pt idx="725">
                  <c:v>1619.0999999360001</c:v>
                </c:pt>
                <c:pt idx="726">
                  <c:v>1619.0999999360001</c:v>
                </c:pt>
                <c:pt idx="727">
                  <c:v>1619.0999999360001</c:v>
                </c:pt>
                <c:pt idx="728">
                  <c:v>1619.0999999360001</c:v>
                </c:pt>
                <c:pt idx="729">
                  <c:v>1619.0999999360001</c:v>
                </c:pt>
                <c:pt idx="730">
                  <c:v>1619.0999999360001</c:v>
                </c:pt>
                <c:pt idx="731">
                  <c:v>1619.0999999360001</c:v>
                </c:pt>
                <c:pt idx="732">
                  <c:v>1619.0999999360001</c:v>
                </c:pt>
                <c:pt idx="733">
                  <c:v>1619.0999999360001</c:v>
                </c:pt>
                <c:pt idx="734">
                  <c:v>1619.0999999360001</c:v>
                </c:pt>
                <c:pt idx="735">
                  <c:v>1619.0999999360001</c:v>
                </c:pt>
                <c:pt idx="736">
                  <c:v>1619.0999999360001</c:v>
                </c:pt>
                <c:pt idx="737">
                  <c:v>1619.0999999360001</c:v>
                </c:pt>
                <c:pt idx="738">
                  <c:v>1619.0999999360001</c:v>
                </c:pt>
                <c:pt idx="739">
                  <c:v>1619.0999999360001</c:v>
                </c:pt>
                <c:pt idx="740">
                  <c:v>1619.0999999360001</c:v>
                </c:pt>
                <c:pt idx="741">
                  <c:v>1619.0999999360001</c:v>
                </c:pt>
                <c:pt idx="742">
                  <c:v>1619.0999999360001</c:v>
                </c:pt>
                <c:pt idx="743">
                  <c:v>1619.0999999360001</c:v>
                </c:pt>
                <c:pt idx="744">
                  <c:v>1619.0999999360001</c:v>
                </c:pt>
                <c:pt idx="745">
                  <c:v>1619.0999999360001</c:v>
                </c:pt>
                <c:pt idx="746">
                  <c:v>1619.0999999360001</c:v>
                </c:pt>
                <c:pt idx="747">
                  <c:v>1619.0999999360001</c:v>
                </c:pt>
                <c:pt idx="748">
                  <c:v>1619.0999999360001</c:v>
                </c:pt>
                <c:pt idx="749">
                  <c:v>1619.0999999360001</c:v>
                </c:pt>
                <c:pt idx="750">
                  <c:v>1619.0999999360001</c:v>
                </c:pt>
                <c:pt idx="751">
                  <c:v>1619.0999999360001</c:v>
                </c:pt>
                <c:pt idx="752">
                  <c:v>1619.0999999360001</c:v>
                </c:pt>
                <c:pt idx="753">
                  <c:v>1619.0999999360001</c:v>
                </c:pt>
                <c:pt idx="754">
                  <c:v>1619.0999999360001</c:v>
                </c:pt>
                <c:pt idx="755">
                  <c:v>1619.0999999360001</c:v>
                </c:pt>
                <c:pt idx="756">
                  <c:v>1619.0999999360001</c:v>
                </c:pt>
                <c:pt idx="757">
                  <c:v>1619.0999999360001</c:v>
                </c:pt>
                <c:pt idx="758">
                  <c:v>1619.0999999360001</c:v>
                </c:pt>
                <c:pt idx="759">
                  <c:v>1619.0999999360001</c:v>
                </c:pt>
                <c:pt idx="760">
                  <c:v>1619.0999999360001</c:v>
                </c:pt>
                <c:pt idx="761">
                  <c:v>1619.0999999360001</c:v>
                </c:pt>
                <c:pt idx="762">
                  <c:v>1619.0999999360001</c:v>
                </c:pt>
                <c:pt idx="763">
                  <c:v>1619.0999999360001</c:v>
                </c:pt>
                <c:pt idx="764">
                  <c:v>1619.0999999360001</c:v>
                </c:pt>
                <c:pt idx="765">
                  <c:v>1619.0999999360001</c:v>
                </c:pt>
                <c:pt idx="766">
                  <c:v>1619.0999999360001</c:v>
                </c:pt>
                <c:pt idx="767">
                  <c:v>1619.0999999360001</c:v>
                </c:pt>
                <c:pt idx="768">
                  <c:v>1619.0999999360001</c:v>
                </c:pt>
                <c:pt idx="769">
                  <c:v>1619.0999999360001</c:v>
                </c:pt>
                <c:pt idx="770">
                  <c:v>1619.0999999360001</c:v>
                </c:pt>
                <c:pt idx="771">
                  <c:v>1619.0999999360001</c:v>
                </c:pt>
                <c:pt idx="772">
                  <c:v>1619.0999999360001</c:v>
                </c:pt>
                <c:pt idx="773">
                  <c:v>1619.0999999360001</c:v>
                </c:pt>
                <c:pt idx="774">
                  <c:v>1619.0999999360001</c:v>
                </c:pt>
                <c:pt idx="775">
                  <c:v>1619.0999999360001</c:v>
                </c:pt>
                <c:pt idx="776">
                  <c:v>1619.0999999360001</c:v>
                </c:pt>
                <c:pt idx="777">
                  <c:v>1619.0999999360001</c:v>
                </c:pt>
                <c:pt idx="778">
                  <c:v>1619.0999999360001</c:v>
                </c:pt>
                <c:pt idx="779">
                  <c:v>1619.0999999360001</c:v>
                </c:pt>
                <c:pt idx="780">
                  <c:v>1619.0999999360001</c:v>
                </c:pt>
                <c:pt idx="781">
                  <c:v>1619.0999999360001</c:v>
                </c:pt>
                <c:pt idx="782">
                  <c:v>1619.0999999360001</c:v>
                </c:pt>
                <c:pt idx="783">
                  <c:v>1619.0999999360001</c:v>
                </c:pt>
                <c:pt idx="784">
                  <c:v>1619.0999999360001</c:v>
                </c:pt>
                <c:pt idx="785">
                  <c:v>1619.0999999360001</c:v>
                </c:pt>
                <c:pt idx="786">
                  <c:v>1619.0999999360001</c:v>
                </c:pt>
                <c:pt idx="787">
                  <c:v>1619.0999999360001</c:v>
                </c:pt>
                <c:pt idx="788">
                  <c:v>1619.0999999360001</c:v>
                </c:pt>
                <c:pt idx="789">
                  <c:v>1619.0999999360001</c:v>
                </c:pt>
                <c:pt idx="790">
                  <c:v>1619.0999999360001</c:v>
                </c:pt>
                <c:pt idx="791">
                  <c:v>1619.0999999360001</c:v>
                </c:pt>
                <c:pt idx="792">
                  <c:v>1619.0999999360001</c:v>
                </c:pt>
                <c:pt idx="793">
                  <c:v>1619.0999999360001</c:v>
                </c:pt>
                <c:pt idx="794">
                  <c:v>1619.0999999360001</c:v>
                </c:pt>
                <c:pt idx="795">
                  <c:v>1619.0999999360001</c:v>
                </c:pt>
                <c:pt idx="796">
                  <c:v>1619.0999999360001</c:v>
                </c:pt>
                <c:pt idx="797">
                  <c:v>1619.0999999360001</c:v>
                </c:pt>
                <c:pt idx="798">
                  <c:v>1619.0999999360001</c:v>
                </c:pt>
                <c:pt idx="799">
                  <c:v>1619.0999999360001</c:v>
                </c:pt>
                <c:pt idx="800">
                  <c:v>1619.0999999360001</c:v>
                </c:pt>
                <c:pt idx="801">
                  <c:v>1619.0999999360001</c:v>
                </c:pt>
                <c:pt idx="802">
                  <c:v>1619.0999999360001</c:v>
                </c:pt>
                <c:pt idx="803">
                  <c:v>1619.0999999360001</c:v>
                </c:pt>
                <c:pt idx="804">
                  <c:v>1619.0999999360001</c:v>
                </c:pt>
                <c:pt idx="805">
                  <c:v>1619.0999999360001</c:v>
                </c:pt>
                <c:pt idx="806">
                  <c:v>1619.0999999360001</c:v>
                </c:pt>
                <c:pt idx="807">
                  <c:v>1619.0999999360001</c:v>
                </c:pt>
                <c:pt idx="808">
                  <c:v>1619.0999999360001</c:v>
                </c:pt>
                <c:pt idx="809">
                  <c:v>1619.0999999360001</c:v>
                </c:pt>
                <c:pt idx="810">
                  <c:v>1619.0999999360001</c:v>
                </c:pt>
                <c:pt idx="811">
                  <c:v>1619.0999999360001</c:v>
                </c:pt>
                <c:pt idx="812">
                  <c:v>1619.0999999360001</c:v>
                </c:pt>
                <c:pt idx="813">
                  <c:v>1619.0999999360001</c:v>
                </c:pt>
                <c:pt idx="814">
                  <c:v>1619.0999999360001</c:v>
                </c:pt>
                <c:pt idx="815">
                  <c:v>1619.0999999360001</c:v>
                </c:pt>
                <c:pt idx="816">
                  <c:v>1619.0999999360001</c:v>
                </c:pt>
                <c:pt idx="817">
                  <c:v>1619.0999999360001</c:v>
                </c:pt>
                <c:pt idx="818">
                  <c:v>1619.0999999360001</c:v>
                </c:pt>
                <c:pt idx="819">
                  <c:v>1619.0999999360001</c:v>
                </c:pt>
                <c:pt idx="820">
                  <c:v>1619.0999999360001</c:v>
                </c:pt>
                <c:pt idx="821">
                  <c:v>1619.0999999360001</c:v>
                </c:pt>
                <c:pt idx="822">
                  <c:v>1619.0999999360001</c:v>
                </c:pt>
                <c:pt idx="823">
                  <c:v>1619.0999999360001</c:v>
                </c:pt>
                <c:pt idx="824">
                  <c:v>1619.0999999360001</c:v>
                </c:pt>
                <c:pt idx="825">
                  <c:v>1619.0999999360001</c:v>
                </c:pt>
                <c:pt idx="826">
                  <c:v>1619.0999999360001</c:v>
                </c:pt>
                <c:pt idx="827">
                  <c:v>1619.0999999360001</c:v>
                </c:pt>
                <c:pt idx="828">
                  <c:v>1619.0999999360001</c:v>
                </c:pt>
                <c:pt idx="829">
                  <c:v>1619.0999999360001</c:v>
                </c:pt>
                <c:pt idx="830">
                  <c:v>1619.0999999360001</c:v>
                </c:pt>
                <c:pt idx="831">
                  <c:v>1619.0999999360001</c:v>
                </c:pt>
                <c:pt idx="832">
                  <c:v>1619.0999999360001</c:v>
                </c:pt>
                <c:pt idx="833">
                  <c:v>1619.0999999360001</c:v>
                </c:pt>
                <c:pt idx="834">
                  <c:v>1619.0999999360001</c:v>
                </c:pt>
                <c:pt idx="835">
                  <c:v>1619.0999999360001</c:v>
                </c:pt>
                <c:pt idx="836">
                  <c:v>1619.0999999360001</c:v>
                </c:pt>
                <c:pt idx="837">
                  <c:v>1619.0999999360001</c:v>
                </c:pt>
                <c:pt idx="838">
                  <c:v>1619.0999999360001</c:v>
                </c:pt>
                <c:pt idx="839">
                  <c:v>1619.0999999360001</c:v>
                </c:pt>
                <c:pt idx="840">
                  <c:v>1619.0999999360001</c:v>
                </c:pt>
                <c:pt idx="841">
                  <c:v>1619.0999999360001</c:v>
                </c:pt>
                <c:pt idx="842">
                  <c:v>1619.0999999360001</c:v>
                </c:pt>
                <c:pt idx="843">
                  <c:v>1619.0999999360001</c:v>
                </c:pt>
                <c:pt idx="844">
                  <c:v>1619.0999999360001</c:v>
                </c:pt>
                <c:pt idx="845">
                  <c:v>1619.0999999360001</c:v>
                </c:pt>
                <c:pt idx="846">
                  <c:v>1619.0999999360001</c:v>
                </c:pt>
                <c:pt idx="847">
                  <c:v>1619.0999999360001</c:v>
                </c:pt>
                <c:pt idx="848">
                  <c:v>1619.0999999360001</c:v>
                </c:pt>
                <c:pt idx="849">
                  <c:v>1619.0999999360001</c:v>
                </c:pt>
                <c:pt idx="850">
                  <c:v>1619.0999999360001</c:v>
                </c:pt>
                <c:pt idx="851">
                  <c:v>1619.0999999360001</c:v>
                </c:pt>
                <c:pt idx="852">
                  <c:v>1619.0999999360001</c:v>
                </c:pt>
                <c:pt idx="853">
                  <c:v>1619.0999999360001</c:v>
                </c:pt>
                <c:pt idx="854">
                  <c:v>1619.0999999360001</c:v>
                </c:pt>
                <c:pt idx="855">
                  <c:v>1619.0999999360001</c:v>
                </c:pt>
                <c:pt idx="856">
                  <c:v>1619.0999999360001</c:v>
                </c:pt>
                <c:pt idx="857">
                  <c:v>1619.0999999360001</c:v>
                </c:pt>
                <c:pt idx="858">
                  <c:v>1619.0999999360001</c:v>
                </c:pt>
                <c:pt idx="859">
                  <c:v>1619.0999999360001</c:v>
                </c:pt>
                <c:pt idx="860">
                  <c:v>1619.0999999360001</c:v>
                </c:pt>
                <c:pt idx="861">
                  <c:v>1619.0999999360001</c:v>
                </c:pt>
                <c:pt idx="862">
                  <c:v>1619.0999999360001</c:v>
                </c:pt>
                <c:pt idx="863">
                  <c:v>1619.0999999360001</c:v>
                </c:pt>
                <c:pt idx="864">
                  <c:v>1619.0999999360001</c:v>
                </c:pt>
                <c:pt idx="865">
                  <c:v>1619.0999999360001</c:v>
                </c:pt>
                <c:pt idx="866">
                  <c:v>1619.0999999360001</c:v>
                </c:pt>
                <c:pt idx="867">
                  <c:v>1619.0999999360001</c:v>
                </c:pt>
                <c:pt idx="868">
                  <c:v>1619.0999999360001</c:v>
                </c:pt>
                <c:pt idx="869">
                  <c:v>1619.0999999360001</c:v>
                </c:pt>
                <c:pt idx="870">
                  <c:v>1619.0999999360001</c:v>
                </c:pt>
                <c:pt idx="871">
                  <c:v>1619.0999999360001</c:v>
                </c:pt>
                <c:pt idx="872">
                  <c:v>1619.0999999360001</c:v>
                </c:pt>
                <c:pt idx="873">
                  <c:v>1619.0999999360001</c:v>
                </c:pt>
                <c:pt idx="874">
                  <c:v>1619.0999999360001</c:v>
                </c:pt>
                <c:pt idx="875">
                  <c:v>1619.0999999360001</c:v>
                </c:pt>
                <c:pt idx="876">
                  <c:v>1619.0999999360001</c:v>
                </c:pt>
                <c:pt idx="877">
                  <c:v>1619.0999999360001</c:v>
                </c:pt>
                <c:pt idx="878">
                  <c:v>1619.0999999360001</c:v>
                </c:pt>
                <c:pt idx="879">
                  <c:v>1619.0999999360001</c:v>
                </c:pt>
                <c:pt idx="880">
                  <c:v>1619.0999999360001</c:v>
                </c:pt>
                <c:pt idx="881">
                  <c:v>1619.0999999360001</c:v>
                </c:pt>
                <c:pt idx="882">
                  <c:v>1619.0999999360001</c:v>
                </c:pt>
                <c:pt idx="883">
                  <c:v>1619.0999999360001</c:v>
                </c:pt>
                <c:pt idx="884">
                  <c:v>1619.0999999360001</c:v>
                </c:pt>
                <c:pt idx="885">
                  <c:v>1619.0999999360001</c:v>
                </c:pt>
                <c:pt idx="886">
                  <c:v>1619.0999999360001</c:v>
                </c:pt>
                <c:pt idx="887">
                  <c:v>1619.0999999360001</c:v>
                </c:pt>
                <c:pt idx="888">
                  <c:v>1619.0999999360001</c:v>
                </c:pt>
                <c:pt idx="889">
                  <c:v>1619.0999999360001</c:v>
                </c:pt>
                <c:pt idx="890">
                  <c:v>1619.0999999360001</c:v>
                </c:pt>
                <c:pt idx="891">
                  <c:v>1619.0999999360001</c:v>
                </c:pt>
                <c:pt idx="892">
                  <c:v>1619.0999999360001</c:v>
                </c:pt>
                <c:pt idx="893">
                  <c:v>1619.0999999360001</c:v>
                </c:pt>
                <c:pt idx="894">
                  <c:v>1619.0999999360001</c:v>
                </c:pt>
                <c:pt idx="895">
                  <c:v>1619.0999999360001</c:v>
                </c:pt>
                <c:pt idx="896">
                  <c:v>1619.0999999360001</c:v>
                </c:pt>
                <c:pt idx="897">
                  <c:v>1619.0999999360001</c:v>
                </c:pt>
                <c:pt idx="898">
                  <c:v>1619.0999999360001</c:v>
                </c:pt>
                <c:pt idx="899">
                  <c:v>1619.0999999360001</c:v>
                </c:pt>
                <c:pt idx="900">
                  <c:v>1619.0999999360001</c:v>
                </c:pt>
                <c:pt idx="901">
                  <c:v>1619.0999999360001</c:v>
                </c:pt>
                <c:pt idx="902">
                  <c:v>1619.0999999360001</c:v>
                </c:pt>
                <c:pt idx="903">
                  <c:v>1619.0999999360001</c:v>
                </c:pt>
                <c:pt idx="904">
                  <c:v>1619.0999999360001</c:v>
                </c:pt>
                <c:pt idx="905">
                  <c:v>1619.0999999360001</c:v>
                </c:pt>
                <c:pt idx="906">
                  <c:v>1619.0999999360001</c:v>
                </c:pt>
                <c:pt idx="907">
                  <c:v>1619.0999999360001</c:v>
                </c:pt>
                <c:pt idx="908">
                  <c:v>1619.0999999360001</c:v>
                </c:pt>
                <c:pt idx="909">
                  <c:v>1619.0999999360001</c:v>
                </c:pt>
                <c:pt idx="910">
                  <c:v>1619.0999999360001</c:v>
                </c:pt>
                <c:pt idx="911">
                  <c:v>1619.0999999360001</c:v>
                </c:pt>
                <c:pt idx="912">
                  <c:v>1619.0999999360001</c:v>
                </c:pt>
                <c:pt idx="913">
                  <c:v>1619.0999999360001</c:v>
                </c:pt>
              </c:numCache>
            </c:numRef>
          </c:xVal>
          <c:yVal>
            <c:numRef>
              <c:f>'31.74'!$R$87:$R$1000</c:f>
              <c:numCache>
                <c:formatCode>0.0000</c:formatCode>
                <c:ptCount val="914"/>
                <c:pt idx="0">
                  <c:v>1.9757999999999734E-2</c:v>
                </c:pt>
                <c:pt idx="1">
                  <c:v>2.3310000000000206E-2</c:v>
                </c:pt>
                <c:pt idx="2">
                  <c:v>2.5308000000000663E-2</c:v>
                </c:pt>
                <c:pt idx="3">
                  <c:v>2.6418000000000233E-2</c:v>
                </c:pt>
                <c:pt idx="4">
                  <c:v>2.7084000000000899E-2</c:v>
                </c:pt>
                <c:pt idx="5">
                  <c:v>2.7527999999999803E-2</c:v>
                </c:pt>
                <c:pt idx="6">
                  <c:v>2.8194000000000469E-2</c:v>
                </c:pt>
                <c:pt idx="7">
                  <c:v>2.8194000000000469E-2</c:v>
                </c:pt>
                <c:pt idx="8">
                  <c:v>2.8860000000001135E-2</c:v>
                </c:pt>
                <c:pt idx="9">
                  <c:v>2.9304000000000038E-2</c:v>
                </c:pt>
                <c:pt idx="10">
                  <c:v>2.9304000000000038E-2</c:v>
                </c:pt>
                <c:pt idx="11">
                  <c:v>2.9970000000000704E-2</c:v>
                </c:pt>
                <c:pt idx="12">
                  <c:v>2.9970000000000704E-2</c:v>
                </c:pt>
                <c:pt idx="13">
                  <c:v>3.063599999999983E-2</c:v>
                </c:pt>
                <c:pt idx="14">
                  <c:v>3.063599999999983E-2</c:v>
                </c:pt>
                <c:pt idx="15">
                  <c:v>3.063599999999983E-2</c:v>
                </c:pt>
                <c:pt idx="16">
                  <c:v>3.1302000000000496E-2</c:v>
                </c:pt>
                <c:pt idx="17">
                  <c:v>3.1302000000000496E-2</c:v>
                </c:pt>
                <c:pt idx="18">
                  <c:v>3.1302000000000496E-2</c:v>
                </c:pt>
                <c:pt idx="19">
                  <c:v>3.1302000000000496E-2</c:v>
                </c:pt>
                <c:pt idx="20">
                  <c:v>3.174600000000094E-2</c:v>
                </c:pt>
                <c:pt idx="21">
                  <c:v>3.174600000000094E-2</c:v>
                </c:pt>
                <c:pt idx="22">
                  <c:v>3.2412000000000066E-2</c:v>
                </c:pt>
                <c:pt idx="23">
                  <c:v>3.2412000000000066E-2</c:v>
                </c:pt>
                <c:pt idx="24">
                  <c:v>3.3078000000000732E-2</c:v>
                </c:pt>
                <c:pt idx="25">
                  <c:v>3.3078000000000732E-2</c:v>
                </c:pt>
                <c:pt idx="26">
                  <c:v>3.3078000000000732E-2</c:v>
                </c:pt>
                <c:pt idx="27">
                  <c:v>3.3522000000001176E-2</c:v>
                </c:pt>
                <c:pt idx="28">
                  <c:v>3.3522000000001176E-2</c:v>
                </c:pt>
                <c:pt idx="29">
                  <c:v>3.3522000000001176E-2</c:v>
                </c:pt>
                <c:pt idx="30">
                  <c:v>3.4188000000000301E-2</c:v>
                </c:pt>
                <c:pt idx="31">
                  <c:v>3.4188000000000301E-2</c:v>
                </c:pt>
                <c:pt idx="32">
                  <c:v>3.4188000000000301E-2</c:v>
                </c:pt>
                <c:pt idx="33">
                  <c:v>3.4854000000000968E-2</c:v>
                </c:pt>
                <c:pt idx="34">
                  <c:v>3.4854000000000968E-2</c:v>
                </c:pt>
                <c:pt idx="35">
                  <c:v>3.4854000000000968E-2</c:v>
                </c:pt>
                <c:pt idx="36">
                  <c:v>3.4854000000000968E-2</c:v>
                </c:pt>
                <c:pt idx="37">
                  <c:v>3.5297999999999871E-2</c:v>
                </c:pt>
                <c:pt idx="38">
                  <c:v>3.5297999999999871E-2</c:v>
                </c:pt>
                <c:pt idx="39">
                  <c:v>3.5297999999999871E-2</c:v>
                </c:pt>
                <c:pt idx="40">
                  <c:v>3.5964000000000537E-2</c:v>
                </c:pt>
                <c:pt idx="41">
                  <c:v>3.6629999999999663E-2</c:v>
                </c:pt>
                <c:pt idx="42">
                  <c:v>3.6629999999999663E-2</c:v>
                </c:pt>
                <c:pt idx="43">
                  <c:v>3.6629999999999663E-2</c:v>
                </c:pt>
                <c:pt idx="44">
                  <c:v>3.6629999999999663E-2</c:v>
                </c:pt>
                <c:pt idx="45">
                  <c:v>3.7296000000000329E-2</c:v>
                </c:pt>
                <c:pt idx="46">
                  <c:v>3.7296000000000329E-2</c:v>
                </c:pt>
                <c:pt idx="47">
                  <c:v>3.7296000000000329E-2</c:v>
                </c:pt>
                <c:pt idx="48">
                  <c:v>3.7296000000000329E-2</c:v>
                </c:pt>
                <c:pt idx="49">
                  <c:v>3.7296000000000329E-2</c:v>
                </c:pt>
                <c:pt idx="50">
                  <c:v>3.7740000000000773E-2</c:v>
                </c:pt>
                <c:pt idx="51">
                  <c:v>3.7740000000000773E-2</c:v>
                </c:pt>
                <c:pt idx="52">
                  <c:v>3.7740000000000773E-2</c:v>
                </c:pt>
                <c:pt idx="53">
                  <c:v>3.7740000000000773E-2</c:v>
                </c:pt>
                <c:pt idx="54">
                  <c:v>3.8405999999999899E-2</c:v>
                </c:pt>
                <c:pt idx="55">
                  <c:v>3.8405999999999899E-2</c:v>
                </c:pt>
                <c:pt idx="56">
                  <c:v>3.8405999999999899E-2</c:v>
                </c:pt>
                <c:pt idx="57">
                  <c:v>3.9072000000000565E-2</c:v>
                </c:pt>
                <c:pt idx="58">
                  <c:v>3.9072000000000565E-2</c:v>
                </c:pt>
                <c:pt idx="59">
                  <c:v>3.9072000000000565E-2</c:v>
                </c:pt>
                <c:pt idx="60">
                  <c:v>3.9072000000000565E-2</c:v>
                </c:pt>
                <c:pt idx="61">
                  <c:v>3.9072000000000565E-2</c:v>
                </c:pt>
                <c:pt idx="62">
                  <c:v>3.9516000000001009E-2</c:v>
                </c:pt>
                <c:pt idx="63">
                  <c:v>3.9516000000001009E-2</c:v>
                </c:pt>
                <c:pt idx="64">
                  <c:v>3.9516000000001009E-2</c:v>
                </c:pt>
                <c:pt idx="65">
                  <c:v>3.9516000000001009E-2</c:v>
                </c:pt>
                <c:pt idx="66">
                  <c:v>4.0182000000000134E-2</c:v>
                </c:pt>
                <c:pt idx="67">
                  <c:v>4.0182000000000134E-2</c:v>
                </c:pt>
                <c:pt idx="68">
                  <c:v>4.0182000000000134E-2</c:v>
                </c:pt>
                <c:pt idx="69">
                  <c:v>4.08480000000008E-2</c:v>
                </c:pt>
                <c:pt idx="70">
                  <c:v>4.08480000000008E-2</c:v>
                </c:pt>
                <c:pt idx="71">
                  <c:v>4.1291999999999704E-2</c:v>
                </c:pt>
                <c:pt idx="72">
                  <c:v>4.1291999999999704E-2</c:v>
                </c:pt>
                <c:pt idx="73">
                  <c:v>4.1291999999999704E-2</c:v>
                </c:pt>
                <c:pt idx="74">
                  <c:v>4.195800000000037E-2</c:v>
                </c:pt>
                <c:pt idx="75">
                  <c:v>4.195800000000037E-2</c:v>
                </c:pt>
                <c:pt idx="76">
                  <c:v>4.2624000000001036E-2</c:v>
                </c:pt>
                <c:pt idx="77">
                  <c:v>4.2624000000001036E-2</c:v>
                </c:pt>
                <c:pt idx="78">
                  <c:v>4.2624000000001036E-2</c:v>
                </c:pt>
                <c:pt idx="79">
                  <c:v>4.3290000000000162E-2</c:v>
                </c:pt>
                <c:pt idx="80">
                  <c:v>4.3290000000000162E-2</c:v>
                </c:pt>
                <c:pt idx="81">
                  <c:v>4.3290000000000162E-2</c:v>
                </c:pt>
                <c:pt idx="82">
                  <c:v>4.3290000000000162E-2</c:v>
                </c:pt>
                <c:pt idx="83">
                  <c:v>4.5066000000000397E-2</c:v>
                </c:pt>
                <c:pt idx="84">
                  <c:v>4.6175999999999967E-2</c:v>
                </c:pt>
                <c:pt idx="85">
                  <c:v>4.6842000000000633E-2</c:v>
                </c:pt>
                <c:pt idx="86">
                  <c:v>4.7286000000001077E-2</c:v>
                </c:pt>
                <c:pt idx="87">
                  <c:v>4.7952000000000203E-2</c:v>
                </c:pt>
                <c:pt idx="88">
                  <c:v>4.8618000000000869E-2</c:v>
                </c:pt>
                <c:pt idx="89">
                  <c:v>4.9283999999999994E-2</c:v>
                </c:pt>
                <c:pt idx="90">
                  <c:v>4.9728000000000439E-2</c:v>
                </c:pt>
                <c:pt idx="91">
                  <c:v>4.9728000000000439E-2</c:v>
                </c:pt>
                <c:pt idx="92">
                  <c:v>5.0394000000001105E-2</c:v>
                </c:pt>
                <c:pt idx="93">
                  <c:v>5.0394000000001105E-2</c:v>
                </c:pt>
                <c:pt idx="94">
                  <c:v>5.106000000000023E-2</c:v>
                </c:pt>
                <c:pt idx="95">
                  <c:v>5.106000000000023E-2</c:v>
                </c:pt>
                <c:pt idx="96">
                  <c:v>5.1504000000000674E-2</c:v>
                </c:pt>
                <c:pt idx="97">
                  <c:v>5.21699999999998E-2</c:v>
                </c:pt>
                <c:pt idx="98">
                  <c:v>5.21699999999998E-2</c:v>
                </c:pt>
                <c:pt idx="99">
                  <c:v>5.21699999999998E-2</c:v>
                </c:pt>
                <c:pt idx="100">
                  <c:v>5.21699999999998E-2</c:v>
                </c:pt>
                <c:pt idx="101">
                  <c:v>5.2836000000000466E-2</c:v>
                </c:pt>
                <c:pt idx="102">
                  <c:v>5.2836000000000466E-2</c:v>
                </c:pt>
                <c:pt idx="103">
                  <c:v>5.21699999999998E-2</c:v>
                </c:pt>
                <c:pt idx="104">
                  <c:v>5.2836000000000466E-2</c:v>
                </c:pt>
                <c:pt idx="105">
                  <c:v>5.2836000000000466E-2</c:v>
                </c:pt>
                <c:pt idx="106">
                  <c:v>5.328000000000091E-2</c:v>
                </c:pt>
                <c:pt idx="107">
                  <c:v>5.3946000000000036E-2</c:v>
                </c:pt>
                <c:pt idx="108">
                  <c:v>5.3946000000000036E-2</c:v>
                </c:pt>
                <c:pt idx="109">
                  <c:v>5.3946000000000036E-2</c:v>
                </c:pt>
                <c:pt idx="110">
                  <c:v>5.3946000000000036E-2</c:v>
                </c:pt>
                <c:pt idx="111">
                  <c:v>5.328000000000091E-2</c:v>
                </c:pt>
                <c:pt idx="112">
                  <c:v>5.3946000000000036E-2</c:v>
                </c:pt>
                <c:pt idx="113">
                  <c:v>5.3946000000000036E-2</c:v>
                </c:pt>
                <c:pt idx="114">
                  <c:v>5.3946000000000036E-2</c:v>
                </c:pt>
                <c:pt idx="115">
                  <c:v>5.4612000000000702E-2</c:v>
                </c:pt>
                <c:pt idx="116">
                  <c:v>5.4612000000000702E-2</c:v>
                </c:pt>
                <c:pt idx="117">
                  <c:v>5.4612000000000702E-2</c:v>
                </c:pt>
                <c:pt idx="118">
                  <c:v>5.5277999999999827E-2</c:v>
                </c:pt>
                <c:pt idx="119">
                  <c:v>5.5277999999999827E-2</c:v>
                </c:pt>
                <c:pt idx="120">
                  <c:v>5.5277999999999827E-2</c:v>
                </c:pt>
                <c:pt idx="121">
                  <c:v>5.5277999999999827E-2</c:v>
                </c:pt>
                <c:pt idx="122">
                  <c:v>5.5277999999999827E-2</c:v>
                </c:pt>
                <c:pt idx="123">
                  <c:v>5.5277999999999827E-2</c:v>
                </c:pt>
                <c:pt idx="124">
                  <c:v>5.5277999999999827E-2</c:v>
                </c:pt>
                <c:pt idx="125">
                  <c:v>5.4612000000000702E-2</c:v>
                </c:pt>
                <c:pt idx="126">
                  <c:v>5.4612000000000702E-2</c:v>
                </c:pt>
                <c:pt idx="127">
                  <c:v>5.4612000000000702E-2</c:v>
                </c:pt>
                <c:pt idx="128">
                  <c:v>5.4612000000000702E-2</c:v>
                </c:pt>
                <c:pt idx="129">
                  <c:v>5.4612000000000702E-2</c:v>
                </c:pt>
                <c:pt idx="130">
                  <c:v>5.5277999999999827E-2</c:v>
                </c:pt>
                <c:pt idx="131">
                  <c:v>5.5277999999999827E-2</c:v>
                </c:pt>
                <c:pt idx="132">
                  <c:v>5.5722000000000271E-2</c:v>
                </c:pt>
                <c:pt idx="133">
                  <c:v>5.5722000000000271E-2</c:v>
                </c:pt>
                <c:pt idx="134">
                  <c:v>5.5722000000000271E-2</c:v>
                </c:pt>
                <c:pt idx="135">
                  <c:v>5.5722000000000271E-2</c:v>
                </c:pt>
                <c:pt idx="136">
                  <c:v>5.5722000000000271E-2</c:v>
                </c:pt>
                <c:pt idx="137">
                  <c:v>5.5722000000000271E-2</c:v>
                </c:pt>
                <c:pt idx="138">
                  <c:v>5.5722000000000271E-2</c:v>
                </c:pt>
                <c:pt idx="139">
                  <c:v>5.5722000000000271E-2</c:v>
                </c:pt>
                <c:pt idx="140">
                  <c:v>5.5722000000000271E-2</c:v>
                </c:pt>
                <c:pt idx="141">
                  <c:v>5.5722000000000271E-2</c:v>
                </c:pt>
                <c:pt idx="142">
                  <c:v>5.5722000000000271E-2</c:v>
                </c:pt>
                <c:pt idx="143">
                  <c:v>5.5722000000000271E-2</c:v>
                </c:pt>
                <c:pt idx="144">
                  <c:v>5.5722000000000271E-2</c:v>
                </c:pt>
                <c:pt idx="145">
                  <c:v>5.5722000000000271E-2</c:v>
                </c:pt>
                <c:pt idx="146">
                  <c:v>5.5722000000000271E-2</c:v>
                </c:pt>
                <c:pt idx="147">
                  <c:v>5.5722000000000271E-2</c:v>
                </c:pt>
                <c:pt idx="148">
                  <c:v>5.5722000000000271E-2</c:v>
                </c:pt>
                <c:pt idx="149">
                  <c:v>5.5722000000000271E-2</c:v>
                </c:pt>
                <c:pt idx="150">
                  <c:v>5.5722000000000271E-2</c:v>
                </c:pt>
                <c:pt idx="151">
                  <c:v>5.5722000000000271E-2</c:v>
                </c:pt>
                <c:pt idx="152">
                  <c:v>5.5722000000000271E-2</c:v>
                </c:pt>
                <c:pt idx="153">
                  <c:v>5.5722000000000271E-2</c:v>
                </c:pt>
                <c:pt idx="154">
                  <c:v>5.5722000000000271E-2</c:v>
                </c:pt>
                <c:pt idx="155">
                  <c:v>5.5722000000000271E-2</c:v>
                </c:pt>
                <c:pt idx="156">
                  <c:v>5.5722000000000271E-2</c:v>
                </c:pt>
                <c:pt idx="157">
                  <c:v>5.5722000000000271E-2</c:v>
                </c:pt>
                <c:pt idx="158">
                  <c:v>5.5722000000000271E-2</c:v>
                </c:pt>
                <c:pt idx="159">
                  <c:v>5.5722000000000271E-2</c:v>
                </c:pt>
                <c:pt idx="160">
                  <c:v>5.5722000000000271E-2</c:v>
                </c:pt>
                <c:pt idx="161">
                  <c:v>5.5722000000000271E-2</c:v>
                </c:pt>
                <c:pt idx="162">
                  <c:v>5.5722000000000271E-2</c:v>
                </c:pt>
                <c:pt idx="163">
                  <c:v>5.5722000000000271E-2</c:v>
                </c:pt>
                <c:pt idx="164">
                  <c:v>5.5722000000000271E-2</c:v>
                </c:pt>
                <c:pt idx="165">
                  <c:v>5.5722000000000271E-2</c:v>
                </c:pt>
                <c:pt idx="166">
                  <c:v>5.5722000000000271E-2</c:v>
                </c:pt>
                <c:pt idx="167">
                  <c:v>5.5722000000000271E-2</c:v>
                </c:pt>
                <c:pt idx="168">
                  <c:v>5.5722000000000271E-2</c:v>
                </c:pt>
                <c:pt idx="169">
                  <c:v>5.5722000000000271E-2</c:v>
                </c:pt>
                <c:pt idx="170">
                  <c:v>5.5722000000000271E-2</c:v>
                </c:pt>
                <c:pt idx="171">
                  <c:v>5.5722000000000271E-2</c:v>
                </c:pt>
                <c:pt idx="172">
                  <c:v>5.5722000000000271E-2</c:v>
                </c:pt>
                <c:pt idx="173">
                  <c:v>5.5722000000000271E-2</c:v>
                </c:pt>
                <c:pt idx="174">
                  <c:v>5.5722000000000271E-2</c:v>
                </c:pt>
                <c:pt idx="175">
                  <c:v>5.5722000000000271E-2</c:v>
                </c:pt>
                <c:pt idx="176">
                  <c:v>5.5722000000000271E-2</c:v>
                </c:pt>
                <c:pt idx="177">
                  <c:v>5.5722000000000271E-2</c:v>
                </c:pt>
                <c:pt idx="178">
                  <c:v>5.5722000000000271E-2</c:v>
                </c:pt>
                <c:pt idx="179">
                  <c:v>5.5722000000000271E-2</c:v>
                </c:pt>
                <c:pt idx="180">
                  <c:v>5.5722000000000271E-2</c:v>
                </c:pt>
                <c:pt idx="181">
                  <c:v>5.5722000000000271E-2</c:v>
                </c:pt>
                <c:pt idx="182">
                  <c:v>5.5722000000000271E-2</c:v>
                </c:pt>
                <c:pt idx="183">
                  <c:v>5.5722000000000271E-2</c:v>
                </c:pt>
                <c:pt idx="184">
                  <c:v>5.5722000000000271E-2</c:v>
                </c:pt>
                <c:pt idx="185">
                  <c:v>5.5722000000000271E-2</c:v>
                </c:pt>
                <c:pt idx="186">
                  <c:v>5.5722000000000271E-2</c:v>
                </c:pt>
                <c:pt idx="187">
                  <c:v>5.5722000000000271E-2</c:v>
                </c:pt>
                <c:pt idx="188">
                  <c:v>5.5722000000000271E-2</c:v>
                </c:pt>
                <c:pt idx="189">
                  <c:v>5.5722000000000271E-2</c:v>
                </c:pt>
                <c:pt idx="190">
                  <c:v>5.5722000000000271E-2</c:v>
                </c:pt>
                <c:pt idx="191">
                  <c:v>5.5722000000000271E-2</c:v>
                </c:pt>
                <c:pt idx="192">
                  <c:v>5.5722000000000271E-2</c:v>
                </c:pt>
                <c:pt idx="193">
                  <c:v>5.5722000000000271E-2</c:v>
                </c:pt>
                <c:pt idx="194">
                  <c:v>5.5722000000000271E-2</c:v>
                </c:pt>
                <c:pt idx="195">
                  <c:v>5.5722000000000271E-2</c:v>
                </c:pt>
                <c:pt idx="196">
                  <c:v>5.5722000000000271E-2</c:v>
                </c:pt>
                <c:pt idx="197">
                  <c:v>5.5722000000000271E-2</c:v>
                </c:pt>
                <c:pt idx="198">
                  <c:v>5.5722000000000271E-2</c:v>
                </c:pt>
                <c:pt idx="199">
                  <c:v>5.5722000000000271E-2</c:v>
                </c:pt>
                <c:pt idx="200">
                  <c:v>5.5722000000000271E-2</c:v>
                </c:pt>
                <c:pt idx="201">
                  <c:v>5.5722000000000271E-2</c:v>
                </c:pt>
                <c:pt idx="202">
                  <c:v>5.5722000000000271E-2</c:v>
                </c:pt>
                <c:pt idx="203">
                  <c:v>5.5722000000000271E-2</c:v>
                </c:pt>
                <c:pt idx="204">
                  <c:v>5.5722000000000271E-2</c:v>
                </c:pt>
                <c:pt idx="205">
                  <c:v>5.5722000000000271E-2</c:v>
                </c:pt>
                <c:pt idx="206">
                  <c:v>5.5722000000000271E-2</c:v>
                </c:pt>
                <c:pt idx="207">
                  <c:v>5.5722000000000271E-2</c:v>
                </c:pt>
                <c:pt idx="208">
                  <c:v>5.5722000000000271E-2</c:v>
                </c:pt>
                <c:pt idx="209">
                  <c:v>5.5722000000000271E-2</c:v>
                </c:pt>
                <c:pt idx="210">
                  <c:v>5.5722000000000271E-2</c:v>
                </c:pt>
                <c:pt idx="211">
                  <c:v>5.5722000000000271E-2</c:v>
                </c:pt>
                <c:pt idx="212">
                  <c:v>5.5722000000000271E-2</c:v>
                </c:pt>
                <c:pt idx="213">
                  <c:v>5.5722000000000271E-2</c:v>
                </c:pt>
                <c:pt idx="214">
                  <c:v>5.5722000000000271E-2</c:v>
                </c:pt>
                <c:pt idx="215">
                  <c:v>5.5722000000000271E-2</c:v>
                </c:pt>
                <c:pt idx="216">
                  <c:v>5.5722000000000271E-2</c:v>
                </c:pt>
                <c:pt idx="217">
                  <c:v>5.5722000000000271E-2</c:v>
                </c:pt>
                <c:pt idx="218">
                  <c:v>5.5722000000000271E-2</c:v>
                </c:pt>
                <c:pt idx="219">
                  <c:v>5.5722000000000271E-2</c:v>
                </c:pt>
                <c:pt idx="220">
                  <c:v>5.5722000000000271E-2</c:v>
                </c:pt>
                <c:pt idx="221">
                  <c:v>5.5722000000000271E-2</c:v>
                </c:pt>
                <c:pt idx="222">
                  <c:v>5.5722000000000271E-2</c:v>
                </c:pt>
                <c:pt idx="223">
                  <c:v>5.5722000000000271E-2</c:v>
                </c:pt>
                <c:pt idx="224">
                  <c:v>5.5722000000000271E-2</c:v>
                </c:pt>
                <c:pt idx="225">
                  <c:v>5.5722000000000271E-2</c:v>
                </c:pt>
                <c:pt idx="226">
                  <c:v>5.5722000000000271E-2</c:v>
                </c:pt>
                <c:pt idx="227">
                  <c:v>5.5722000000000271E-2</c:v>
                </c:pt>
                <c:pt idx="228">
                  <c:v>5.5722000000000271E-2</c:v>
                </c:pt>
                <c:pt idx="229">
                  <c:v>5.5722000000000271E-2</c:v>
                </c:pt>
                <c:pt idx="230">
                  <c:v>5.5722000000000271E-2</c:v>
                </c:pt>
                <c:pt idx="231">
                  <c:v>5.5722000000000271E-2</c:v>
                </c:pt>
                <c:pt idx="232">
                  <c:v>5.5722000000000271E-2</c:v>
                </c:pt>
                <c:pt idx="233">
                  <c:v>5.5722000000000271E-2</c:v>
                </c:pt>
                <c:pt idx="234">
                  <c:v>5.5722000000000271E-2</c:v>
                </c:pt>
                <c:pt idx="235">
                  <c:v>5.5722000000000271E-2</c:v>
                </c:pt>
                <c:pt idx="236">
                  <c:v>5.5722000000000271E-2</c:v>
                </c:pt>
                <c:pt idx="237">
                  <c:v>5.5722000000000271E-2</c:v>
                </c:pt>
                <c:pt idx="238">
                  <c:v>5.5722000000000271E-2</c:v>
                </c:pt>
                <c:pt idx="239">
                  <c:v>5.5722000000000271E-2</c:v>
                </c:pt>
                <c:pt idx="240">
                  <c:v>5.5722000000000271E-2</c:v>
                </c:pt>
                <c:pt idx="241">
                  <c:v>5.5722000000000271E-2</c:v>
                </c:pt>
                <c:pt idx="242">
                  <c:v>5.5722000000000271E-2</c:v>
                </c:pt>
                <c:pt idx="243">
                  <c:v>5.5722000000000271E-2</c:v>
                </c:pt>
                <c:pt idx="244">
                  <c:v>5.5722000000000271E-2</c:v>
                </c:pt>
                <c:pt idx="245">
                  <c:v>5.5722000000000271E-2</c:v>
                </c:pt>
                <c:pt idx="246">
                  <c:v>5.5722000000000271E-2</c:v>
                </c:pt>
                <c:pt idx="247">
                  <c:v>5.5722000000000271E-2</c:v>
                </c:pt>
                <c:pt idx="248">
                  <c:v>5.5722000000000271E-2</c:v>
                </c:pt>
                <c:pt idx="249">
                  <c:v>5.5722000000000271E-2</c:v>
                </c:pt>
                <c:pt idx="250">
                  <c:v>5.5722000000000271E-2</c:v>
                </c:pt>
                <c:pt idx="251">
                  <c:v>5.5722000000000271E-2</c:v>
                </c:pt>
                <c:pt idx="252">
                  <c:v>5.5722000000000271E-2</c:v>
                </c:pt>
                <c:pt idx="253">
                  <c:v>5.5722000000000271E-2</c:v>
                </c:pt>
                <c:pt idx="254">
                  <c:v>5.5722000000000271E-2</c:v>
                </c:pt>
                <c:pt idx="255">
                  <c:v>5.5722000000000271E-2</c:v>
                </c:pt>
                <c:pt idx="256">
                  <c:v>5.5722000000000271E-2</c:v>
                </c:pt>
                <c:pt idx="257">
                  <c:v>5.5722000000000271E-2</c:v>
                </c:pt>
                <c:pt idx="258">
                  <c:v>5.5722000000000271E-2</c:v>
                </c:pt>
                <c:pt idx="259">
                  <c:v>5.5722000000000271E-2</c:v>
                </c:pt>
                <c:pt idx="260">
                  <c:v>5.5722000000000271E-2</c:v>
                </c:pt>
                <c:pt idx="261">
                  <c:v>5.5722000000000271E-2</c:v>
                </c:pt>
                <c:pt idx="262">
                  <c:v>5.5722000000000271E-2</c:v>
                </c:pt>
                <c:pt idx="263">
                  <c:v>5.5722000000000271E-2</c:v>
                </c:pt>
                <c:pt idx="264">
                  <c:v>5.5722000000000271E-2</c:v>
                </c:pt>
                <c:pt idx="265">
                  <c:v>5.5722000000000271E-2</c:v>
                </c:pt>
                <c:pt idx="266">
                  <c:v>5.5722000000000271E-2</c:v>
                </c:pt>
                <c:pt idx="267">
                  <c:v>5.5722000000000271E-2</c:v>
                </c:pt>
                <c:pt idx="268">
                  <c:v>5.5722000000000271E-2</c:v>
                </c:pt>
                <c:pt idx="269">
                  <c:v>5.5722000000000271E-2</c:v>
                </c:pt>
                <c:pt idx="270">
                  <c:v>5.5722000000000271E-2</c:v>
                </c:pt>
                <c:pt idx="271">
                  <c:v>5.5722000000000271E-2</c:v>
                </c:pt>
                <c:pt idx="272">
                  <c:v>5.5722000000000271E-2</c:v>
                </c:pt>
                <c:pt idx="273">
                  <c:v>5.5722000000000271E-2</c:v>
                </c:pt>
                <c:pt idx="274">
                  <c:v>5.5722000000000271E-2</c:v>
                </c:pt>
                <c:pt idx="275">
                  <c:v>5.5722000000000271E-2</c:v>
                </c:pt>
                <c:pt idx="276">
                  <c:v>5.5722000000000271E-2</c:v>
                </c:pt>
                <c:pt idx="277">
                  <c:v>5.5722000000000271E-2</c:v>
                </c:pt>
                <c:pt idx="278">
                  <c:v>5.5722000000000271E-2</c:v>
                </c:pt>
                <c:pt idx="279">
                  <c:v>5.5722000000000271E-2</c:v>
                </c:pt>
                <c:pt idx="280">
                  <c:v>5.5722000000000271E-2</c:v>
                </c:pt>
                <c:pt idx="281">
                  <c:v>5.5722000000000271E-2</c:v>
                </c:pt>
                <c:pt idx="282">
                  <c:v>5.5722000000000271E-2</c:v>
                </c:pt>
                <c:pt idx="283">
                  <c:v>5.5722000000000271E-2</c:v>
                </c:pt>
                <c:pt idx="284">
                  <c:v>5.5722000000000271E-2</c:v>
                </c:pt>
                <c:pt idx="285">
                  <c:v>5.5722000000000271E-2</c:v>
                </c:pt>
                <c:pt idx="286">
                  <c:v>5.5722000000000271E-2</c:v>
                </c:pt>
                <c:pt idx="287">
                  <c:v>5.5722000000000271E-2</c:v>
                </c:pt>
                <c:pt idx="288">
                  <c:v>5.5722000000000271E-2</c:v>
                </c:pt>
                <c:pt idx="289">
                  <c:v>5.5722000000000271E-2</c:v>
                </c:pt>
                <c:pt idx="290">
                  <c:v>5.5722000000000271E-2</c:v>
                </c:pt>
                <c:pt idx="291">
                  <c:v>5.5722000000000271E-2</c:v>
                </c:pt>
                <c:pt idx="292">
                  <c:v>5.5722000000000271E-2</c:v>
                </c:pt>
                <c:pt idx="293">
                  <c:v>5.5722000000000271E-2</c:v>
                </c:pt>
                <c:pt idx="294">
                  <c:v>5.5722000000000271E-2</c:v>
                </c:pt>
                <c:pt idx="295">
                  <c:v>5.5722000000000271E-2</c:v>
                </c:pt>
                <c:pt idx="296">
                  <c:v>5.5722000000000271E-2</c:v>
                </c:pt>
                <c:pt idx="297">
                  <c:v>5.5722000000000271E-2</c:v>
                </c:pt>
                <c:pt idx="298">
                  <c:v>5.5722000000000271E-2</c:v>
                </c:pt>
                <c:pt idx="299">
                  <c:v>5.5722000000000271E-2</c:v>
                </c:pt>
                <c:pt idx="300">
                  <c:v>5.5722000000000271E-2</c:v>
                </c:pt>
                <c:pt idx="301">
                  <c:v>5.5722000000000271E-2</c:v>
                </c:pt>
                <c:pt idx="302">
                  <c:v>5.5722000000000271E-2</c:v>
                </c:pt>
                <c:pt idx="303">
                  <c:v>5.5722000000000271E-2</c:v>
                </c:pt>
                <c:pt idx="304">
                  <c:v>5.5722000000000271E-2</c:v>
                </c:pt>
                <c:pt idx="305">
                  <c:v>5.5722000000000271E-2</c:v>
                </c:pt>
                <c:pt idx="306">
                  <c:v>5.5722000000000271E-2</c:v>
                </c:pt>
                <c:pt idx="307">
                  <c:v>5.5722000000000271E-2</c:v>
                </c:pt>
                <c:pt idx="308">
                  <c:v>5.5722000000000271E-2</c:v>
                </c:pt>
                <c:pt idx="309">
                  <c:v>5.5722000000000271E-2</c:v>
                </c:pt>
                <c:pt idx="310">
                  <c:v>5.5722000000000271E-2</c:v>
                </c:pt>
                <c:pt idx="311">
                  <c:v>5.5722000000000271E-2</c:v>
                </c:pt>
                <c:pt idx="312">
                  <c:v>5.5722000000000271E-2</c:v>
                </c:pt>
                <c:pt idx="313">
                  <c:v>5.5722000000000271E-2</c:v>
                </c:pt>
                <c:pt idx="314">
                  <c:v>5.5722000000000271E-2</c:v>
                </c:pt>
                <c:pt idx="315">
                  <c:v>5.5722000000000271E-2</c:v>
                </c:pt>
                <c:pt idx="316">
                  <c:v>5.5722000000000271E-2</c:v>
                </c:pt>
                <c:pt idx="317">
                  <c:v>5.5722000000000271E-2</c:v>
                </c:pt>
                <c:pt idx="318">
                  <c:v>5.5722000000000271E-2</c:v>
                </c:pt>
                <c:pt idx="319">
                  <c:v>5.5722000000000271E-2</c:v>
                </c:pt>
                <c:pt idx="320">
                  <c:v>5.5722000000000271E-2</c:v>
                </c:pt>
                <c:pt idx="321">
                  <c:v>5.5722000000000271E-2</c:v>
                </c:pt>
                <c:pt idx="322">
                  <c:v>5.5722000000000271E-2</c:v>
                </c:pt>
                <c:pt idx="323">
                  <c:v>5.5722000000000271E-2</c:v>
                </c:pt>
                <c:pt idx="324">
                  <c:v>5.5722000000000271E-2</c:v>
                </c:pt>
                <c:pt idx="325">
                  <c:v>5.5722000000000271E-2</c:v>
                </c:pt>
                <c:pt idx="326">
                  <c:v>5.5722000000000271E-2</c:v>
                </c:pt>
                <c:pt idx="327">
                  <c:v>5.5722000000000271E-2</c:v>
                </c:pt>
                <c:pt idx="328">
                  <c:v>5.5722000000000271E-2</c:v>
                </c:pt>
                <c:pt idx="329">
                  <c:v>5.5722000000000271E-2</c:v>
                </c:pt>
                <c:pt idx="330">
                  <c:v>5.5722000000000271E-2</c:v>
                </c:pt>
                <c:pt idx="331">
                  <c:v>5.5722000000000271E-2</c:v>
                </c:pt>
                <c:pt idx="332">
                  <c:v>5.5722000000000271E-2</c:v>
                </c:pt>
                <c:pt idx="333">
                  <c:v>5.5722000000000271E-2</c:v>
                </c:pt>
                <c:pt idx="334">
                  <c:v>5.5722000000000271E-2</c:v>
                </c:pt>
                <c:pt idx="335">
                  <c:v>5.5722000000000271E-2</c:v>
                </c:pt>
                <c:pt idx="336">
                  <c:v>5.5722000000000271E-2</c:v>
                </c:pt>
                <c:pt idx="337">
                  <c:v>5.5722000000000271E-2</c:v>
                </c:pt>
                <c:pt idx="338">
                  <c:v>5.5722000000000271E-2</c:v>
                </c:pt>
                <c:pt idx="339">
                  <c:v>5.5722000000000271E-2</c:v>
                </c:pt>
                <c:pt idx="340">
                  <c:v>5.5722000000000271E-2</c:v>
                </c:pt>
                <c:pt idx="341">
                  <c:v>5.5722000000000271E-2</c:v>
                </c:pt>
                <c:pt idx="342">
                  <c:v>5.5722000000000271E-2</c:v>
                </c:pt>
                <c:pt idx="343">
                  <c:v>5.5722000000000271E-2</c:v>
                </c:pt>
                <c:pt idx="344">
                  <c:v>5.5722000000000271E-2</c:v>
                </c:pt>
                <c:pt idx="345">
                  <c:v>5.5722000000000271E-2</c:v>
                </c:pt>
                <c:pt idx="346">
                  <c:v>5.5722000000000271E-2</c:v>
                </c:pt>
                <c:pt idx="347">
                  <c:v>5.5722000000000271E-2</c:v>
                </c:pt>
                <c:pt idx="348">
                  <c:v>5.5722000000000271E-2</c:v>
                </c:pt>
                <c:pt idx="349">
                  <c:v>5.5722000000000271E-2</c:v>
                </c:pt>
                <c:pt idx="350">
                  <c:v>5.5722000000000271E-2</c:v>
                </c:pt>
                <c:pt idx="351">
                  <c:v>5.5722000000000271E-2</c:v>
                </c:pt>
                <c:pt idx="352">
                  <c:v>5.5722000000000271E-2</c:v>
                </c:pt>
                <c:pt idx="353">
                  <c:v>5.5722000000000271E-2</c:v>
                </c:pt>
                <c:pt idx="354">
                  <c:v>5.5722000000000271E-2</c:v>
                </c:pt>
                <c:pt idx="355">
                  <c:v>5.5722000000000271E-2</c:v>
                </c:pt>
                <c:pt idx="356">
                  <c:v>5.5722000000000271E-2</c:v>
                </c:pt>
                <c:pt idx="357">
                  <c:v>5.5722000000000271E-2</c:v>
                </c:pt>
                <c:pt idx="358">
                  <c:v>5.5722000000000271E-2</c:v>
                </c:pt>
                <c:pt idx="359">
                  <c:v>5.5722000000000271E-2</c:v>
                </c:pt>
                <c:pt idx="360">
                  <c:v>5.5722000000000271E-2</c:v>
                </c:pt>
                <c:pt idx="361">
                  <c:v>5.5722000000000271E-2</c:v>
                </c:pt>
                <c:pt idx="362">
                  <c:v>5.5722000000000271E-2</c:v>
                </c:pt>
                <c:pt idx="363">
                  <c:v>5.5722000000000271E-2</c:v>
                </c:pt>
                <c:pt idx="364">
                  <c:v>5.5722000000000271E-2</c:v>
                </c:pt>
                <c:pt idx="365">
                  <c:v>5.5722000000000271E-2</c:v>
                </c:pt>
                <c:pt idx="366">
                  <c:v>5.5722000000000271E-2</c:v>
                </c:pt>
                <c:pt idx="367">
                  <c:v>5.5722000000000271E-2</c:v>
                </c:pt>
                <c:pt idx="368">
                  <c:v>5.5722000000000271E-2</c:v>
                </c:pt>
                <c:pt idx="369">
                  <c:v>5.5722000000000271E-2</c:v>
                </c:pt>
                <c:pt idx="370">
                  <c:v>5.5722000000000271E-2</c:v>
                </c:pt>
                <c:pt idx="371">
                  <c:v>5.5722000000000271E-2</c:v>
                </c:pt>
                <c:pt idx="372">
                  <c:v>5.5722000000000271E-2</c:v>
                </c:pt>
                <c:pt idx="373">
                  <c:v>5.5722000000000271E-2</c:v>
                </c:pt>
                <c:pt idx="374">
                  <c:v>5.5722000000000271E-2</c:v>
                </c:pt>
                <c:pt idx="375">
                  <c:v>5.5722000000000271E-2</c:v>
                </c:pt>
                <c:pt idx="376">
                  <c:v>5.5722000000000271E-2</c:v>
                </c:pt>
                <c:pt idx="377">
                  <c:v>5.5722000000000271E-2</c:v>
                </c:pt>
                <c:pt idx="378">
                  <c:v>5.5722000000000271E-2</c:v>
                </c:pt>
                <c:pt idx="379">
                  <c:v>5.5722000000000271E-2</c:v>
                </c:pt>
                <c:pt idx="380">
                  <c:v>5.5722000000000271E-2</c:v>
                </c:pt>
                <c:pt idx="381">
                  <c:v>5.5722000000000271E-2</c:v>
                </c:pt>
                <c:pt idx="382">
                  <c:v>5.5722000000000271E-2</c:v>
                </c:pt>
                <c:pt idx="383">
                  <c:v>5.5722000000000271E-2</c:v>
                </c:pt>
                <c:pt idx="384">
                  <c:v>5.5722000000000271E-2</c:v>
                </c:pt>
                <c:pt idx="385">
                  <c:v>5.5722000000000271E-2</c:v>
                </c:pt>
                <c:pt idx="386">
                  <c:v>5.5722000000000271E-2</c:v>
                </c:pt>
                <c:pt idx="387">
                  <c:v>5.5722000000000271E-2</c:v>
                </c:pt>
                <c:pt idx="388">
                  <c:v>5.5722000000000271E-2</c:v>
                </c:pt>
                <c:pt idx="389">
                  <c:v>5.5722000000000271E-2</c:v>
                </c:pt>
                <c:pt idx="390">
                  <c:v>5.5722000000000271E-2</c:v>
                </c:pt>
                <c:pt idx="391">
                  <c:v>5.5722000000000271E-2</c:v>
                </c:pt>
                <c:pt idx="392">
                  <c:v>5.5722000000000271E-2</c:v>
                </c:pt>
                <c:pt idx="393">
                  <c:v>5.5722000000000271E-2</c:v>
                </c:pt>
                <c:pt idx="394">
                  <c:v>5.5722000000000271E-2</c:v>
                </c:pt>
                <c:pt idx="395">
                  <c:v>5.5722000000000271E-2</c:v>
                </c:pt>
                <c:pt idx="396">
                  <c:v>5.5722000000000271E-2</c:v>
                </c:pt>
                <c:pt idx="397">
                  <c:v>5.5722000000000271E-2</c:v>
                </c:pt>
                <c:pt idx="398">
                  <c:v>5.5722000000000271E-2</c:v>
                </c:pt>
                <c:pt idx="399">
                  <c:v>5.5722000000000271E-2</c:v>
                </c:pt>
                <c:pt idx="400">
                  <c:v>5.5722000000000271E-2</c:v>
                </c:pt>
                <c:pt idx="401">
                  <c:v>5.5722000000000271E-2</c:v>
                </c:pt>
                <c:pt idx="402">
                  <c:v>5.5722000000000271E-2</c:v>
                </c:pt>
                <c:pt idx="403">
                  <c:v>5.5722000000000271E-2</c:v>
                </c:pt>
                <c:pt idx="404">
                  <c:v>5.5722000000000271E-2</c:v>
                </c:pt>
                <c:pt idx="405">
                  <c:v>5.5722000000000271E-2</c:v>
                </c:pt>
                <c:pt idx="406">
                  <c:v>5.5722000000000271E-2</c:v>
                </c:pt>
                <c:pt idx="407">
                  <c:v>5.5722000000000271E-2</c:v>
                </c:pt>
                <c:pt idx="408">
                  <c:v>5.5722000000000271E-2</c:v>
                </c:pt>
                <c:pt idx="409">
                  <c:v>5.5722000000000271E-2</c:v>
                </c:pt>
                <c:pt idx="410">
                  <c:v>5.5722000000000271E-2</c:v>
                </c:pt>
                <c:pt idx="411">
                  <c:v>5.5722000000000271E-2</c:v>
                </c:pt>
                <c:pt idx="412">
                  <c:v>5.5722000000000271E-2</c:v>
                </c:pt>
                <c:pt idx="413">
                  <c:v>5.5722000000000271E-2</c:v>
                </c:pt>
                <c:pt idx="414">
                  <c:v>5.5722000000000271E-2</c:v>
                </c:pt>
                <c:pt idx="415">
                  <c:v>5.5722000000000271E-2</c:v>
                </c:pt>
                <c:pt idx="416">
                  <c:v>5.5722000000000271E-2</c:v>
                </c:pt>
                <c:pt idx="417">
                  <c:v>5.5722000000000271E-2</c:v>
                </c:pt>
                <c:pt idx="418">
                  <c:v>5.5722000000000271E-2</c:v>
                </c:pt>
                <c:pt idx="419">
                  <c:v>5.5722000000000271E-2</c:v>
                </c:pt>
                <c:pt idx="420">
                  <c:v>5.5722000000000271E-2</c:v>
                </c:pt>
                <c:pt idx="421">
                  <c:v>5.5722000000000271E-2</c:v>
                </c:pt>
                <c:pt idx="422">
                  <c:v>5.5722000000000271E-2</c:v>
                </c:pt>
                <c:pt idx="423">
                  <c:v>5.5722000000000271E-2</c:v>
                </c:pt>
                <c:pt idx="424">
                  <c:v>5.5722000000000271E-2</c:v>
                </c:pt>
                <c:pt idx="425">
                  <c:v>5.5722000000000271E-2</c:v>
                </c:pt>
                <c:pt idx="426">
                  <c:v>5.5722000000000271E-2</c:v>
                </c:pt>
                <c:pt idx="427">
                  <c:v>5.5722000000000271E-2</c:v>
                </c:pt>
                <c:pt idx="428">
                  <c:v>5.5722000000000271E-2</c:v>
                </c:pt>
                <c:pt idx="429">
                  <c:v>5.5722000000000271E-2</c:v>
                </c:pt>
                <c:pt idx="430">
                  <c:v>5.5722000000000271E-2</c:v>
                </c:pt>
                <c:pt idx="431">
                  <c:v>5.5722000000000271E-2</c:v>
                </c:pt>
                <c:pt idx="432">
                  <c:v>5.5722000000000271E-2</c:v>
                </c:pt>
                <c:pt idx="433">
                  <c:v>5.5722000000000271E-2</c:v>
                </c:pt>
                <c:pt idx="434">
                  <c:v>5.5722000000000271E-2</c:v>
                </c:pt>
                <c:pt idx="435">
                  <c:v>5.5722000000000271E-2</c:v>
                </c:pt>
                <c:pt idx="436">
                  <c:v>5.5722000000000271E-2</c:v>
                </c:pt>
                <c:pt idx="437">
                  <c:v>5.5722000000000271E-2</c:v>
                </c:pt>
                <c:pt idx="438">
                  <c:v>5.5722000000000271E-2</c:v>
                </c:pt>
                <c:pt idx="439">
                  <c:v>5.5722000000000271E-2</c:v>
                </c:pt>
                <c:pt idx="440">
                  <c:v>5.5722000000000271E-2</c:v>
                </c:pt>
                <c:pt idx="441">
                  <c:v>5.5722000000000271E-2</c:v>
                </c:pt>
                <c:pt idx="442">
                  <c:v>5.5722000000000271E-2</c:v>
                </c:pt>
                <c:pt idx="443">
                  <c:v>5.5722000000000271E-2</c:v>
                </c:pt>
                <c:pt idx="444">
                  <c:v>5.5722000000000271E-2</c:v>
                </c:pt>
                <c:pt idx="445">
                  <c:v>5.5722000000000271E-2</c:v>
                </c:pt>
                <c:pt idx="446">
                  <c:v>5.5722000000000271E-2</c:v>
                </c:pt>
                <c:pt idx="447">
                  <c:v>5.5722000000000271E-2</c:v>
                </c:pt>
                <c:pt idx="448">
                  <c:v>5.5722000000000271E-2</c:v>
                </c:pt>
                <c:pt idx="449">
                  <c:v>5.5722000000000271E-2</c:v>
                </c:pt>
                <c:pt idx="450">
                  <c:v>5.5722000000000271E-2</c:v>
                </c:pt>
                <c:pt idx="451">
                  <c:v>5.5722000000000271E-2</c:v>
                </c:pt>
                <c:pt idx="452">
                  <c:v>5.5722000000000271E-2</c:v>
                </c:pt>
                <c:pt idx="453">
                  <c:v>5.5722000000000271E-2</c:v>
                </c:pt>
                <c:pt idx="454">
                  <c:v>5.5722000000000271E-2</c:v>
                </c:pt>
                <c:pt idx="455">
                  <c:v>5.5722000000000271E-2</c:v>
                </c:pt>
                <c:pt idx="456">
                  <c:v>5.5722000000000271E-2</c:v>
                </c:pt>
                <c:pt idx="457">
                  <c:v>5.5722000000000271E-2</c:v>
                </c:pt>
                <c:pt idx="458">
                  <c:v>5.5722000000000271E-2</c:v>
                </c:pt>
                <c:pt idx="459">
                  <c:v>5.5722000000000271E-2</c:v>
                </c:pt>
                <c:pt idx="460">
                  <c:v>5.5722000000000271E-2</c:v>
                </c:pt>
                <c:pt idx="461">
                  <c:v>5.5722000000000271E-2</c:v>
                </c:pt>
                <c:pt idx="462">
                  <c:v>5.5722000000000271E-2</c:v>
                </c:pt>
                <c:pt idx="463">
                  <c:v>5.5722000000000271E-2</c:v>
                </c:pt>
                <c:pt idx="464">
                  <c:v>5.5722000000000271E-2</c:v>
                </c:pt>
                <c:pt idx="465">
                  <c:v>5.5722000000000271E-2</c:v>
                </c:pt>
                <c:pt idx="466">
                  <c:v>5.5722000000000271E-2</c:v>
                </c:pt>
                <c:pt idx="467">
                  <c:v>5.5722000000000271E-2</c:v>
                </c:pt>
                <c:pt idx="468">
                  <c:v>5.5722000000000271E-2</c:v>
                </c:pt>
                <c:pt idx="469">
                  <c:v>5.5722000000000271E-2</c:v>
                </c:pt>
                <c:pt idx="470">
                  <c:v>5.5722000000000271E-2</c:v>
                </c:pt>
                <c:pt idx="471">
                  <c:v>5.5722000000000271E-2</c:v>
                </c:pt>
                <c:pt idx="472">
                  <c:v>5.5722000000000271E-2</c:v>
                </c:pt>
                <c:pt idx="473">
                  <c:v>5.5722000000000271E-2</c:v>
                </c:pt>
                <c:pt idx="474">
                  <c:v>5.5722000000000271E-2</c:v>
                </c:pt>
                <c:pt idx="475">
                  <c:v>5.5722000000000271E-2</c:v>
                </c:pt>
                <c:pt idx="476">
                  <c:v>5.5722000000000271E-2</c:v>
                </c:pt>
                <c:pt idx="477">
                  <c:v>5.5722000000000271E-2</c:v>
                </c:pt>
                <c:pt idx="478">
                  <c:v>5.5722000000000271E-2</c:v>
                </c:pt>
                <c:pt idx="479">
                  <c:v>5.5722000000000271E-2</c:v>
                </c:pt>
                <c:pt idx="480">
                  <c:v>5.5722000000000271E-2</c:v>
                </c:pt>
                <c:pt idx="481">
                  <c:v>5.5722000000000271E-2</c:v>
                </c:pt>
                <c:pt idx="482">
                  <c:v>5.5722000000000271E-2</c:v>
                </c:pt>
                <c:pt idx="483">
                  <c:v>5.5722000000000271E-2</c:v>
                </c:pt>
                <c:pt idx="484">
                  <c:v>5.5722000000000271E-2</c:v>
                </c:pt>
                <c:pt idx="485">
                  <c:v>5.5722000000000271E-2</c:v>
                </c:pt>
                <c:pt idx="486">
                  <c:v>5.5722000000000271E-2</c:v>
                </c:pt>
                <c:pt idx="487">
                  <c:v>5.5722000000000271E-2</c:v>
                </c:pt>
                <c:pt idx="488">
                  <c:v>5.5722000000000271E-2</c:v>
                </c:pt>
                <c:pt idx="489">
                  <c:v>5.5722000000000271E-2</c:v>
                </c:pt>
                <c:pt idx="490">
                  <c:v>5.5722000000000271E-2</c:v>
                </c:pt>
                <c:pt idx="491">
                  <c:v>5.5722000000000271E-2</c:v>
                </c:pt>
                <c:pt idx="492">
                  <c:v>5.5722000000000271E-2</c:v>
                </c:pt>
                <c:pt idx="493">
                  <c:v>5.5722000000000271E-2</c:v>
                </c:pt>
                <c:pt idx="494">
                  <c:v>5.5722000000000271E-2</c:v>
                </c:pt>
                <c:pt idx="495">
                  <c:v>5.5722000000000271E-2</c:v>
                </c:pt>
                <c:pt idx="496">
                  <c:v>5.5722000000000271E-2</c:v>
                </c:pt>
                <c:pt idx="497">
                  <c:v>5.5722000000000271E-2</c:v>
                </c:pt>
                <c:pt idx="498">
                  <c:v>5.5722000000000271E-2</c:v>
                </c:pt>
                <c:pt idx="499">
                  <c:v>5.5722000000000271E-2</c:v>
                </c:pt>
                <c:pt idx="500">
                  <c:v>5.5722000000000271E-2</c:v>
                </c:pt>
                <c:pt idx="501">
                  <c:v>5.5722000000000271E-2</c:v>
                </c:pt>
                <c:pt idx="502">
                  <c:v>5.5722000000000271E-2</c:v>
                </c:pt>
                <c:pt idx="503">
                  <c:v>5.5722000000000271E-2</c:v>
                </c:pt>
                <c:pt idx="504">
                  <c:v>5.5722000000000271E-2</c:v>
                </c:pt>
                <c:pt idx="505">
                  <c:v>5.5722000000000271E-2</c:v>
                </c:pt>
                <c:pt idx="506">
                  <c:v>5.5722000000000271E-2</c:v>
                </c:pt>
                <c:pt idx="507">
                  <c:v>5.5722000000000271E-2</c:v>
                </c:pt>
                <c:pt idx="508">
                  <c:v>5.5722000000000271E-2</c:v>
                </c:pt>
                <c:pt idx="509">
                  <c:v>5.5722000000000271E-2</c:v>
                </c:pt>
                <c:pt idx="510">
                  <c:v>5.5722000000000271E-2</c:v>
                </c:pt>
                <c:pt idx="511">
                  <c:v>5.5722000000000271E-2</c:v>
                </c:pt>
                <c:pt idx="512">
                  <c:v>5.5722000000000271E-2</c:v>
                </c:pt>
                <c:pt idx="513">
                  <c:v>5.5722000000000271E-2</c:v>
                </c:pt>
                <c:pt idx="514">
                  <c:v>5.5722000000000271E-2</c:v>
                </c:pt>
                <c:pt idx="515">
                  <c:v>5.5722000000000271E-2</c:v>
                </c:pt>
                <c:pt idx="516">
                  <c:v>5.5722000000000271E-2</c:v>
                </c:pt>
                <c:pt idx="517">
                  <c:v>5.5722000000000271E-2</c:v>
                </c:pt>
                <c:pt idx="518">
                  <c:v>5.5722000000000271E-2</c:v>
                </c:pt>
                <c:pt idx="519">
                  <c:v>5.5722000000000271E-2</c:v>
                </c:pt>
                <c:pt idx="520">
                  <c:v>5.5722000000000271E-2</c:v>
                </c:pt>
                <c:pt idx="521">
                  <c:v>5.5722000000000271E-2</c:v>
                </c:pt>
                <c:pt idx="522">
                  <c:v>5.5722000000000271E-2</c:v>
                </c:pt>
                <c:pt idx="523">
                  <c:v>5.5722000000000271E-2</c:v>
                </c:pt>
                <c:pt idx="524">
                  <c:v>5.5722000000000271E-2</c:v>
                </c:pt>
                <c:pt idx="525">
                  <c:v>5.5722000000000271E-2</c:v>
                </c:pt>
                <c:pt idx="526">
                  <c:v>5.5722000000000271E-2</c:v>
                </c:pt>
                <c:pt idx="527">
                  <c:v>5.5722000000000271E-2</c:v>
                </c:pt>
                <c:pt idx="528">
                  <c:v>5.5722000000000271E-2</c:v>
                </c:pt>
                <c:pt idx="529">
                  <c:v>5.5722000000000271E-2</c:v>
                </c:pt>
                <c:pt idx="530">
                  <c:v>5.5722000000000271E-2</c:v>
                </c:pt>
                <c:pt idx="531">
                  <c:v>5.5722000000000271E-2</c:v>
                </c:pt>
                <c:pt idx="532">
                  <c:v>5.5722000000000271E-2</c:v>
                </c:pt>
                <c:pt idx="533">
                  <c:v>5.5722000000000271E-2</c:v>
                </c:pt>
                <c:pt idx="534">
                  <c:v>5.5722000000000271E-2</c:v>
                </c:pt>
                <c:pt idx="535">
                  <c:v>5.5722000000000271E-2</c:v>
                </c:pt>
                <c:pt idx="536">
                  <c:v>5.5722000000000271E-2</c:v>
                </c:pt>
                <c:pt idx="537">
                  <c:v>5.5722000000000271E-2</c:v>
                </c:pt>
                <c:pt idx="538">
                  <c:v>5.5722000000000271E-2</c:v>
                </c:pt>
                <c:pt idx="539">
                  <c:v>5.5722000000000271E-2</c:v>
                </c:pt>
                <c:pt idx="540">
                  <c:v>5.5722000000000271E-2</c:v>
                </c:pt>
                <c:pt idx="541">
                  <c:v>5.5722000000000271E-2</c:v>
                </c:pt>
                <c:pt idx="542">
                  <c:v>5.5722000000000271E-2</c:v>
                </c:pt>
                <c:pt idx="543">
                  <c:v>5.5722000000000271E-2</c:v>
                </c:pt>
                <c:pt idx="544">
                  <c:v>5.5722000000000271E-2</c:v>
                </c:pt>
                <c:pt idx="545">
                  <c:v>5.5722000000000271E-2</c:v>
                </c:pt>
                <c:pt idx="546">
                  <c:v>5.5722000000000271E-2</c:v>
                </c:pt>
                <c:pt idx="547">
                  <c:v>5.5722000000000271E-2</c:v>
                </c:pt>
                <c:pt idx="548">
                  <c:v>5.5722000000000271E-2</c:v>
                </c:pt>
                <c:pt idx="549">
                  <c:v>5.5722000000000271E-2</c:v>
                </c:pt>
                <c:pt idx="550">
                  <c:v>5.5722000000000271E-2</c:v>
                </c:pt>
                <c:pt idx="551">
                  <c:v>5.5722000000000271E-2</c:v>
                </c:pt>
                <c:pt idx="552">
                  <c:v>5.5722000000000271E-2</c:v>
                </c:pt>
                <c:pt idx="553">
                  <c:v>5.5722000000000271E-2</c:v>
                </c:pt>
                <c:pt idx="554">
                  <c:v>5.5722000000000271E-2</c:v>
                </c:pt>
                <c:pt idx="555">
                  <c:v>5.5722000000000271E-2</c:v>
                </c:pt>
                <c:pt idx="556">
                  <c:v>5.5722000000000271E-2</c:v>
                </c:pt>
                <c:pt idx="557">
                  <c:v>5.5722000000000271E-2</c:v>
                </c:pt>
                <c:pt idx="558">
                  <c:v>5.5722000000000271E-2</c:v>
                </c:pt>
                <c:pt idx="559">
                  <c:v>5.5722000000000271E-2</c:v>
                </c:pt>
                <c:pt idx="560">
                  <c:v>5.5722000000000271E-2</c:v>
                </c:pt>
                <c:pt idx="561">
                  <c:v>5.5722000000000271E-2</c:v>
                </c:pt>
                <c:pt idx="562">
                  <c:v>5.5722000000000271E-2</c:v>
                </c:pt>
                <c:pt idx="563">
                  <c:v>5.5722000000000271E-2</c:v>
                </c:pt>
                <c:pt idx="564">
                  <c:v>5.5722000000000271E-2</c:v>
                </c:pt>
                <c:pt idx="565">
                  <c:v>5.5722000000000271E-2</c:v>
                </c:pt>
                <c:pt idx="566">
                  <c:v>5.5722000000000271E-2</c:v>
                </c:pt>
                <c:pt idx="567">
                  <c:v>5.5722000000000271E-2</c:v>
                </c:pt>
                <c:pt idx="568">
                  <c:v>5.5722000000000271E-2</c:v>
                </c:pt>
                <c:pt idx="569">
                  <c:v>5.5722000000000271E-2</c:v>
                </c:pt>
                <c:pt idx="570">
                  <c:v>5.5722000000000271E-2</c:v>
                </c:pt>
                <c:pt idx="571">
                  <c:v>5.5722000000000271E-2</c:v>
                </c:pt>
                <c:pt idx="572">
                  <c:v>5.5722000000000271E-2</c:v>
                </c:pt>
                <c:pt idx="573">
                  <c:v>5.5722000000000271E-2</c:v>
                </c:pt>
                <c:pt idx="574">
                  <c:v>5.5722000000000271E-2</c:v>
                </c:pt>
                <c:pt idx="575">
                  <c:v>5.5722000000000271E-2</c:v>
                </c:pt>
                <c:pt idx="576">
                  <c:v>5.5722000000000271E-2</c:v>
                </c:pt>
                <c:pt idx="577">
                  <c:v>5.5722000000000271E-2</c:v>
                </c:pt>
                <c:pt idx="578">
                  <c:v>5.5722000000000271E-2</c:v>
                </c:pt>
                <c:pt idx="579">
                  <c:v>5.5722000000000271E-2</c:v>
                </c:pt>
                <c:pt idx="580">
                  <c:v>5.5722000000000271E-2</c:v>
                </c:pt>
                <c:pt idx="581">
                  <c:v>5.5722000000000271E-2</c:v>
                </c:pt>
                <c:pt idx="582">
                  <c:v>5.5722000000000271E-2</c:v>
                </c:pt>
                <c:pt idx="583">
                  <c:v>5.5722000000000271E-2</c:v>
                </c:pt>
                <c:pt idx="584">
                  <c:v>5.5722000000000271E-2</c:v>
                </c:pt>
                <c:pt idx="585">
                  <c:v>5.5722000000000271E-2</c:v>
                </c:pt>
                <c:pt idx="586">
                  <c:v>5.5722000000000271E-2</c:v>
                </c:pt>
                <c:pt idx="587">
                  <c:v>5.5722000000000271E-2</c:v>
                </c:pt>
                <c:pt idx="588">
                  <c:v>5.5722000000000271E-2</c:v>
                </c:pt>
                <c:pt idx="589">
                  <c:v>5.5722000000000271E-2</c:v>
                </c:pt>
                <c:pt idx="590">
                  <c:v>5.5722000000000271E-2</c:v>
                </c:pt>
                <c:pt idx="591">
                  <c:v>5.5722000000000271E-2</c:v>
                </c:pt>
                <c:pt idx="592">
                  <c:v>5.5722000000000271E-2</c:v>
                </c:pt>
                <c:pt idx="593">
                  <c:v>5.5722000000000271E-2</c:v>
                </c:pt>
                <c:pt idx="594">
                  <c:v>5.5722000000000271E-2</c:v>
                </c:pt>
                <c:pt idx="595">
                  <c:v>5.5722000000000271E-2</c:v>
                </c:pt>
                <c:pt idx="596">
                  <c:v>5.5722000000000271E-2</c:v>
                </c:pt>
                <c:pt idx="597">
                  <c:v>5.5722000000000271E-2</c:v>
                </c:pt>
                <c:pt idx="598">
                  <c:v>5.5722000000000271E-2</c:v>
                </c:pt>
                <c:pt idx="599">
                  <c:v>5.5722000000000271E-2</c:v>
                </c:pt>
                <c:pt idx="600">
                  <c:v>5.5722000000000271E-2</c:v>
                </c:pt>
                <c:pt idx="601">
                  <c:v>5.5722000000000271E-2</c:v>
                </c:pt>
                <c:pt idx="602">
                  <c:v>5.5722000000000271E-2</c:v>
                </c:pt>
                <c:pt idx="603">
                  <c:v>5.5722000000000271E-2</c:v>
                </c:pt>
                <c:pt idx="604">
                  <c:v>5.5722000000000271E-2</c:v>
                </c:pt>
                <c:pt idx="605">
                  <c:v>5.5722000000000271E-2</c:v>
                </c:pt>
                <c:pt idx="606">
                  <c:v>5.5722000000000271E-2</c:v>
                </c:pt>
                <c:pt idx="607">
                  <c:v>5.5722000000000271E-2</c:v>
                </c:pt>
                <c:pt idx="608">
                  <c:v>5.5722000000000271E-2</c:v>
                </c:pt>
                <c:pt idx="609">
                  <c:v>5.5722000000000271E-2</c:v>
                </c:pt>
                <c:pt idx="610">
                  <c:v>5.5722000000000271E-2</c:v>
                </c:pt>
                <c:pt idx="611">
                  <c:v>5.5722000000000271E-2</c:v>
                </c:pt>
                <c:pt idx="612">
                  <c:v>5.5722000000000271E-2</c:v>
                </c:pt>
                <c:pt idx="613">
                  <c:v>5.5722000000000271E-2</c:v>
                </c:pt>
                <c:pt idx="614">
                  <c:v>5.5722000000000271E-2</c:v>
                </c:pt>
                <c:pt idx="615">
                  <c:v>5.5722000000000271E-2</c:v>
                </c:pt>
                <c:pt idx="616">
                  <c:v>5.5722000000000271E-2</c:v>
                </c:pt>
                <c:pt idx="617">
                  <c:v>5.5722000000000271E-2</c:v>
                </c:pt>
                <c:pt idx="618">
                  <c:v>5.5722000000000271E-2</c:v>
                </c:pt>
                <c:pt idx="619">
                  <c:v>5.5722000000000271E-2</c:v>
                </c:pt>
                <c:pt idx="620">
                  <c:v>5.5722000000000271E-2</c:v>
                </c:pt>
                <c:pt idx="621">
                  <c:v>5.5722000000000271E-2</c:v>
                </c:pt>
                <c:pt idx="622">
                  <c:v>5.5722000000000271E-2</c:v>
                </c:pt>
                <c:pt idx="623">
                  <c:v>5.5722000000000271E-2</c:v>
                </c:pt>
                <c:pt idx="624">
                  <c:v>5.5722000000000271E-2</c:v>
                </c:pt>
                <c:pt idx="625">
                  <c:v>5.5722000000000271E-2</c:v>
                </c:pt>
                <c:pt idx="626">
                  <c:v>5.5722000000000271E-2</c:v>
                </c:pt>
                <c:pt idx="627">
                  <c:v>5.5722000000000271E-2</c:v>
                </c:pt>
                <c:pt idx="628">
                  <c:v>5.5722000000000271E-2</c:v>
                </c:pt>
                <c:pt idx="629">
                  <c:v>5.5722000000000271E-2</c:v>
                </c:pt>
                <c:pt idx="630">
                  <c:v>5.5722000000000271E-2</c:v>
                </c:pt>
                <c:pt idx="631">
                  <c:v>5.5722000000000271E-2</c:v>
                </c:pt>
                <c:pt idx="632">
                  <c:v>5.5722000000000271E-2</c:v>
                </c:pt>
                <c:pt idx="633">
                  <c:v>5.5722000000000271E-2</c:v>
                </c:pt>
                <c:pt idx="634">
                  <c:v>5.5722000000000271E-2</c:v>
                </c:pt>
                <c:pt idx="635">
                  <c:v>5.5722000000000271E-2</c:v>
                </c:pt>
                <c:pt idx="636">
                  <c:v>5.5722000000000271E-2</c:v>
                </c:pt>
                <c:pt idx="637">
                  <c:v>5.5722000000000271E-2</c:v>
                </c:pt>
                <c:pt idx="638">
                  <c:v>5.5722000000000271E-2</c:v>
                </c:pt>
                <c:pt idx="639">
                  <c:v>5.5722000000000271E-2</c:v>
                </c:pt>
                <c:pt idx="640">
                  <c:v>5.5722000000000271E-2</c:v>
                </c:pt>
                <c:pt idx="641">
                  <c:v>5.5722000000000271E-2</c:v>
                </c:pt>
                <c:pt idx="642">
                  <c:v>5.5722000000000271E-2</c:v>
                </c:pt>
                <c:pt idx="643">
                  <c:v>5.5722000000000271E-2</c:v>
                </c:pt>
                <c:pt idx="644">
                  <c:v>5.5722000000000271E-2</c:v>
                </c:pt>
                <c:pt idx="645">
                  <c:v>5.5722000000000271E-2</c:v>
                </c:pt>
                <c:pt idx="646">
                  <c:v>5.5722000000000271E-2</c:v>
                </c:pt>
                <c:pt idx="647">
                  <c:v>5.5722000000000271E-2</c:v>
                </c:pt>
                <c:pt idx="648">
                  <c:v>5.5722000000000271E-2</c:v>
                </c:pt>
                <c:pt idx="649">
                  <c:v>5.5722000000000271E-2</c:v>
                </c:pt>
                <c:pt idx="650">
                  <c:v>5.5722000000000271E-2</c:v>
                </c:pt>
                <c:pt idx="651">
                  <c:v>5.5722000000000271E-2</c:v>
                </c:pt>
                <c:pt idx="652">
                  <c:v>5.5722000000000271E-2</c:v>
                </c:pt>
                <c:pt idx="653">
                  <c:v>5.5722000000000271E-2</c:v>
                </c:pt>
                <c:pt idx="654">
                  <c:v>5.5722000000000271E-2</c:v>
                </c:pt>
                <c:pt idx="655">
                  <c:v>5.5722000000000271E-2</c:v>
                </c:pt>
                <c:pt idx="656">
                  <c:v>5.5722000000000271E-2</c:v>
                </c:pt>
                <c:pt idx="657">
                  <c:v>5.5722000000000271E-2</c:v>
                </c:pt>
                <c:pt idx="658">
                  <c:v>5.5722000000000271E-2</c:v>
                </c:pt>
                <c:pt idx="659">
                  <c:v>5.5722000000000271E-2</c:v>
                </c:pt>
                <c:pt idx="660">
                  <c:v>5.5722000000000271E-2</c:v>
                </c:pt>
                <c:pt idx="661">
                  <c:v>5.5722000000000271E-2</c:v>
                </c:pt>
                <c:pt idx="662">
                  <c:v>5.5722000000000271E-2</c:v>
                </c:pt>
                <c:pt idx="663">
                  <c:v>5.5722000000000271E-2</c:v>
                </c:pt>
                <c:pt idx="664">
                  <c:v>5.5722000000000271E-2</c:v>
                </c:pt>
                <c:pt idx="665">
                  <c:v>5.5722000000000271E-2</c:v>
                </c:pt>
                <c:pt idx="666">
                  <c:v>5.5722000000000271E-2</c:v>
                </c:pt>
                <c:pt idx="667">
                  <c:v>5.5722000000000271E-2</c:v>
                </c:pt>
                <c:pt idx="668">
                  <c:v>5.5722000000000271E-2</c:v>
                </c:pt>
                <c:pt idx="669">
                  <c:v>5.5722000000000271E-2</c:v>
                </c:pt>
                <c:pt idx="670">
                  <c:v>5.5722000000000271E-2</c:v>
                </c:pt>
                <c:pt idx="671">
                  <c:v>5.5722000000000271E-2</c:v>
                </c:pt>
                <c:pt idx="672">
                  <c:v>5.5722000000000271E-2</c:v>
                </c:pt>
                <c:pt idx="673">
                  <c:v>5.5722000000000271E-2</c:v>
                </c:pt>
                <c:pt idx="674">
                  <c:v>5.5722000000000271E-2</c:v>
                </c:pt>
                <c:pt idx="675">
                  <c:v>5.5722000000000271E-2</c:v>
                </c:pt>
                <c:pt idx="676">
                  <c:v>5.5722000000000271E-2</c:v>
                </c:pt>
                <c:pt idx="677">
                  <c:v>5.5722000000000271E-2</c:v>
                </c:pt>
                <c:pt idx="678">
                  <c:v>5.5722000000000271E-2</c:v>
                </c:pt>
                <c:pt idx="679">
                  <c:v>5.5722000000000271E-2</c:v>
                </c:pt>
                <c:pt idx="680">
                  <c:v>5.5722000000000271E-2</c:v>
                </c:pt>
                <c:pt idx="681">
                  <c:v>5.5722000000000271E-2</c:v>
                </c:pt>
                <c:pt idx="682">
                  <c:v>5.5722000000000271E-2</c:v>
                </c:pt>
                <c:pt idx="683">
                  <c:v>5.5722000000000271E-2</c:v>
                </c:pt>
                <c:pt idx="684">
                  <c:v>5.5722000000000271E-2</c:v>
                </c:pt>
                <c:pt idx="685">
                  <c:v>5.5722000000000271E-2</c:v>
                </c:pt>
                <c:pt idx="686">
                  <c:v>5.5722000000000271E-2</c:v>
                </c:pt>
                <c:pt idx="687">
                  <c:v>5.5722000000000271E-2</c:v>
                </c:pt>
                <c:pt idx="688">
                  <c:v>5.5722000000000271E-2</c:v>
                </c:pt>
                <c:pt idx="689">
                  <c:v>5.5722000000000271E-2</c:v>
                </c:pt>
                <c:pt idx="690">
                  <c:v>5.5722000000000271E-2</c:v>
                </c:pt>
                <c:pt idx="691">
                  <c:v>5.5722000000000271E-2</c:v>
                </c:pt>
                <c:pt idx="692">
                  <c:v>5.5722000000000271E-2</c:v>
                </c:pt>
                <c:pt idx="693">
                  <c:v>5.5722000000000271E-2</c:v>
                </c:pt>
                <c:pt idx="694">
                  <c:v>5.5722000000000271E-2</c:v>
                </c:pt>
                <c:pt idx="695">
                  <c:v>5.5722000000000271E-2</c:v>
                </c:pt>
                <c:pt idx="696">
                  <c:v>5.5722000000000271E-2</c:v>
                </c:pt>
                <c:pt idx="697">
                  <c:v>5.5722000000000271E-2</c:v>
                </c:pt>
                <c:pt idx="698">
                  <c:v>5.5722000000000271E-2</c:v>
                </c:pt>
                <c:pt idx="699">
                  <c:v>5.5722000000000271E-2</c:v>
                </c:pt>
                <c:pt idx="700">
                  <c:v>5.5722000000000271E-2</c:v>
                </c:pt>
                <c:pt idx="701">
                  <c:v>5.5722000000000271E-2</c:v>
                </c:pt>
                <c:pt idx="702">
                  <c:v>5.5722000000000271E-2</c:v>
                </c:pt>
                <c:pt idx="703">
                  <c:v>5.5722000000000271E-2</c:v>
                </c:pt>
                <c:pt idx="704">
                  <c:v>5.5722000000000271E-2</c:v>
                </c:pt>
                <c:pt idx="705">
                  <c:v>5.5722000000000271E-2</c:v>
                </c:pt>
                <c:pt idx="706">
                  <c:v>5.5722000000000271E-2</c:v>
                </c:pt>
                <c:pt idx="707">
                  <c:v>5.5722000000000271E-2</c:v>
                </c:pt>
                <c:pt idx="708">
                  <c:v>5.5722000000000271E-2</c:v>
                </c:pt>
                <c:pt idx="709">
                  <c:v>5.5722000000000271E-2</c:v>
                </c:pt>
                <c:pt idx="710">
                  <c:v>5.5722000000000271E-2</c:v>
                </c:pt>
                <c:pt idx="711">
                  <c:v>5.5722000000000271E-2</c:v>
                </c:pt>
                <c:pt idx="712">
                  <c:v>5.5722000000000271E-2</c:v>
                </c:pt>
                <c:pt idx="713">
                  <c:v>5.5722000000000271E-2</c:v>
                </c:pt>
                <c:pt idx="714">
                  <c:v>5.5722000000000271E-2</c:v>
                </c:pt>
                <c:pt idx="715">
                  <c:v>5.5722000000000271E-2</c:v>
                </c:pt>
                <c:pt idx="716">
                  <c:v>5.5722000000000271E-2</c:v>
                </c:pt>
                <c:pt idx="717">
                  <c:v>5.5722000000000271E-2</c:v>
                </c:pt>
                <c:pt idx="718">
                  <c:v>5.5722000000000271E-2</c:v>
                </c:pt>
                <c:pt idx="719">
                  <c:v>5.5722000000000271E-2</c:v>
                </c:pt>
                <c:pt idx="720">
                  <c:v>5.5722000000000271E-2</c:v>
                </c:pt>
                <c:pt idx="721">
                  <c:v>5.5722000000000271E-2</c:v>
                </c:pt>
                <c:pt idx="722">
                  <c:v>5.5722000000000271E-2</c:v>
                </c:pt>
                <c:pt idx="723">
                  <c:v>5.5722000000000271E-2</c:v>
                </c:pt>
                <c:pt idx="724">
                  <c:v>5.5722000000000271E-2</c:v>
                </c:pt>
                <c:pt idx="725">
                  <c:v>5.5722000000000271E-2</c:v>
                </c:pt>
                <c:pt idx="726">
                  <c:v>5.5722000000000271E-2</c:v>
                </c:pt>
                <c:pt idx="727">
                  <c:v>5.5722000000000271E-2</c:v>
                </c:pt>
                <c:pt idx="728">
                  <c:v>5.5722000000000271E-2</c:v>
                </c:pt>
                <c:pt idx="729">
                  <c:v>5.5722000000000271E-2</c:v>
                </c:pt>
                <c:pt idx="730">
                  <c:v>5.5722000000000271E-2</c:v>
                </c:pt>
                <c:pt idx="731">
                  <c:v>5.5722000000000271E-2</c:v>
                </c:pt>
                <c:pt idx="732">
                  <c:v>5.5722000000000271E-2</c:v>
                </c:pt>
                <c:pt idx="733">
                  <c:v>5.5722000000000271E-2</c:v>
                </c:pt>
                <c:pt idx="734">
                  <c:v>5.5722000000000271E-2</c:v>
                </c:pt>
                <c:pt idx="735">
                  <c:v>5.5722000000000271E-2</c:v>
                </c:pt>
                <c:pt idx="736">
                  <c:v>5.5722000000000271E-2</c:v>
                </c:pt>
                <c:pt idx="737">
                  <c:v>5.5722000000000271E-2</c:v>
                </c:pt>
                <c:pt idx="738">
                  <c:v>5.5722000000000271E-2</c:v>
                </c:pt>
                <c:pt idx="739">
                  <c:v>5.5722000000000271E-2</c:v>
                </c:pt>
                <c:pt idx="740">
                  <c:v>5.5722000000000271E-2</c:v>
                </c:pt>
                <c:pt idx="741">
                  <c:v>5.5722000000000271E-2</c:v>
                </c:pt>
                <c:pt idx="742">
                  <c:v>5.5722000000000271E-2</c:v>
                </c:pt>
                <c:pt idx="743">
                  <c:v>5.5722000000000271E-2</c:v>
                </c:pt>
                <c:pt idx="744">
                  <c:v>5.5722000000000271E-2</c:v>
                </c:pt>
                <c:pt idx="745">
                  <c:v>5.5722000000000271E-2</c:v>
                </c:pt>
                <c:pt idx="746">
                  <c:v>5.5722000000000271E-2</c:v>
                </c:pt>
                <c:pt idx="747">
                  <c:v>5.5722000000000271E-2</c:v>
                </c:pt>
                <c:pt idx="748">
                  <c:v>5.5722000000000271E-2</c:v>
                </c:pt>
                <c:pt idx="749">
                  <c:v>5.5722000000000271E-2</c:v>
                </c:pt>
                <c:pt idx="750">
                  <c:v>5.5722000000000271E-2</c:v>
                </c:pt>
                <c:pt idx="751">
                  <c:v>5.5722000000000271E-2</c:v>
                </c:pt>
                <c:pt idx="752">
                  <c:v>5.5722000000000271E-2</c:v>
                </c:pt>
                <c:pt idx="753">
                  <c:v>5.5722000000000271E-2</c:v>
                </c:pt>
                <c:pt idx="754">
                  <c:v>5.5722000000000271E-2</c:v>
                </c:pt>
                <c:pt idx="755">
                  <c:v>5.5722000000000271E-2</c:v>
                </c:pt>
                <c:pt idx="756">
                  <c:v>5.5722000000000271E-2</c:v>
                </c:pt>
                <c:pt idx="757">
                  <c:v>5.5722000000000271E-2</c:v>
                </c:pt>
                <c:pt idx="758">
                  <c:v>5.5722000000000271E-2</c:v>
                </c:pt>
                <c:pt idx="759">
                  <c:v>5.5722000000000271E-2</c:v>
                </c:pt>
                <c:pt idx="760">
                  <c:v>5.5722000000000271E-2</c:v>
                </c:pt>
                <c:pt idx="761">
                  <c:v>5.5722000000000271E-2</c:v>
                </c:pt>
                <c:pt idx="762">
                  <c:v>5.5722000000000271E-2</c:v>
                </c:pt>
                <c:pt idx="763">
                  <c:v>5.5722000000000271E-2</c:v>
                </c:pt>
                <c:pt idx="764">
                  <c:v>5.5722000000000271E-2</c:v>
                </c:pt>
                <c:pt idx="765">
                  <c:v>5.5722000000000271E-2</c:v>
                </c:pt>
                <c:pt idx="766">
                  <c:v>5.5722000000000271E-2</c:v>
                </c:pt>
                <c:pt idx="767">
                  <c:v>5.5722000000000271E-2</c:v>
                </c:pt>
                <c:pt idx="768">
                  <c:v>5.5722000000000271E-2</c:v>
                </c:pt>
                <c:pt idx="769">
                  <c:v>5.5722000000000271E-2</c:v>
                </c:pt>
                <c:pt idx="770">
                  <c:v>5.5722000000000271E-2</c:v>
                </c:pt>
                <c:pt idx="771">
                  <c:v>5.5722000000000271E-2</c:v>
                </c:pt>
                <c:pt idx="772">
                  <c:v>5.5722000000000271E-2</c:v>
                </c:pt>
                <c:pt idx="773">
                  <c:v>5.5722000000000271E-2</c:v>
                </c:pt>
                <c:pt idx="774">
                  <c:v>5.5722000000000271E-2</c:v>
                </c:pt>
                <c:pt idx="775">
                  <c:v>5.5722000000000271E-2</c:v>
                </c:pt>
                <c:pt idx="776">
                  <c:v>5.5722000000000271E-2</c:v>
                </c:pt>
                <c:pt idx="777">
                  <c:v>5.5722000000000271E-2</c:v>
                </c:pt>
                <c:pt idx="778">
                  <c:v>5.5722000000000271E-2</c:v>
                </c:pt>
                <c:pt idx="779">
                  <c:v>5.5722000000000271E-2</c:v>
                </c:pt>
                <c:pt idx="780">
                  <c:v>5.5722000000000271E-2</c:v>
                </c:pt>
                <c:pt idx="781">
                  <c:v>5.5722000000000271E-2</c:v>
                </c:pt>
                <c:pt idx="782">
                  <c:v>5.5722000000000271E-2</c:v>
                </c:pt>
                <c:pt idx="783">
                  <c:v>5.5722000000000271E-2</c:v>
                </c:pt>
                <c:pt idx="784">
                  <c:v>5.5722000000000271E-2</c:v>
                </c:pt>
                <c:pt idx="785">
                  <c:v>5.5722000000000271E-2</c:v>
                </c:pt>
                <c:pt idx="786">
                  <c:v>5.5722000000000271E-2</c:v>
                </c:pt>
                <c:pt idx="787">
                  <c:v>5.5722000000000271E-2</c:v>
                </c:pt>
                <c:pt idx="788">
                  <c:v>5.5722000000000271E-2</c:v>
                </c:pt>
                <c:pt idx="789">
                  <c:v>5.5722000000000271E-2</c:v>
                </c:pt>
                <c:pt idx="790">
                  <c:v>5.5722000000000271E-2</c:v>
                </c:pt>
                <c:pt idx="791">
                  <c:v>5.5722000000000271E-2</c:v>
                </c:pt>
                <c:pt idx="792">
                  <c:v>5.5722000000000271E-2</c:v>
                </c:pt>
                <c:pt idx="793">
                  <c:v>5.5722000000000271E-2</c:v>
                </c:pt>
                <c:pt idx="794">
                  <c:v>5.5722000000000271E-2</c:v>
                </c:pt>
                <c:pt idx="795">
                  <c:v>5.5722000000000271E-2</c:v>
                </c:pt>
                <c:pt idx="796">
                  <c:v>5.5722000000000271E-2</c:v>
                </c:pt>
                <c:pt idx="797">
                  <c:v>5.5722000000000271E-2</c:v>
                </c:pt>
                <c:pt idx="798">
                  <c:v>5.5722000000000271E-2</c:v>
                </c:pt>
                <c:pt idx="799">
                  <c:v>5.5722000000000271E-2</c:v>
                </c:pt>
                <c:pt idx="800">
                  <c:v>5.5722000000000271E-2</c:v>
                </c:pt>
                <c:pt idx="801">
                  <c:v>5.5722000000000271E-2</c:v>
                </c:pt>
                <c:pt idx="802">
                  <c:v>5.5722000000000271E-2</c:v>
                </c:pt>
                <c:pt idx="803">
                  <c:v>5.5722000000000271E-2</c:v>
                </c:pt>
                <c:pt idx="804">
                  <c:v>5.5722000000000271E-2</c:v>
                </c:pt>
                <c:pt idx="805">
                  <c:v>5.5722000000000271E-2</c:v>
                </c:pt>
                <c:pt idx="806">
                  <c:v>5.5722000000000271E-2</c:v>
                </c:pt>
                <c:pt idx="807">
                  <c:v>5.5722000000000271E-2</c:v>
                </c:pt>
                <c:pt idx="808">
                  <c:v>5.5722000000000271E-2</c:v>
                </c:pt>
                <c:pt idx="809">
                  <c:v>5.5722000000000271E-2</c:v>
                </c:pt>
                <c:pt idx="810">
                  <c:v>5.5722000000000271E-2</c:v>
                </c:pt>
                <c:pt idx="811">
                  <c:v>5.5722000000000271E-2</c:v>
                </c:pt>
                <c:pt idx="812">
                  <c:v>5.5722000000000271E-2</c:v>
                </c:pt>
                <c:pt idx="813">
                  <c:v>5.5722000000000271E-2</c:v>
                </c:pt>
                <c:pt idx="814">
                  <c:v>5.5722000000000271E-2</c:v>
                </c:pt>
                <c:pt idx="815">
                  <c:v>5.5722000000000271E-2</c:v>
                </c:pt>
                <c:pt idx="816">
                  <c:v>5.5722000000000271E-2</c:v>
                </c:pt>
                <c:pt idx="817">
                  <c:v>5.5722000000000271E-2</c:v>
                </c:pt>
                <c:pt idx="818">
                  <c:v>5.5722000000000271E-2</c:v>
                </c:pt>
                <c:pt idx="819">
                  <c:v>5.5722000000000271E-2</c:v>
                </c:pt>
                <c:pt idx="820">
                  <c:v>5.5722000000000271E-2</c:v>
                </c:pt>
                <c:pt idx="821">
                  <c:v>5.5722000000000271E-2</c:v>
                </c:pt>
                <c:pt idx="822">
                  <c:v>5.5722000000000271E-2</c:v>
                </c:pt>
                <c:pt idx="823">
                  <c:v>5.5722000000000271E-2</c:v>
                </c:pt>
                <c:pt idx="824">
                  <c:v>5.5722000000000271E-2</c:v>
                </c:pt>
                <c:pt idx="825">
                  <c:v>5.5722000000000271E-2</c:v>
                </c:pt>
                <c:pt idx="826">
                  <c:v>5.5722000000000271E-2</c:v>
                </c:pt>
                <c:pt idx="827">
                  <c:v>5.5722000000000271E-2</c:v>
                </c:pt>
                <c:pt idx="828">
                  <c:v>5.5722000000000271E-2</c:v>
                </c:pt>
                <c:pt idx="829">
                  <c:v>5.5722000000000271E-2</c:v>
                </c:pt>
                <c:pt idx="830">
                  <c:v>5.5722000000000271E-2</c:v>
                </c:pt>
                <c:pt idx="831">
                  <c:v>5.5722000000000271E-2</c:v>
                </c:pt>
                <c:pt idx="832">
                  <c:v>5.5722000000000271E-2</c:v>
                </c:pt>
                <c:pt idx="833">
                  <c:v>5.5722000000000271E-2</c:v>
                </c:pt>
                <c:pt idx="834">
                  <c:v>5.5722000000000271E-2</c:v>
                </c:pt>
                <c:pt idx="835">
                  <c:v>5.5722000000000271E-2</c:v>
                </c:pt>
                <c:pt idx="836">
                  <c:v>5.5722000000000271E-2</c:v>
                </c:pt>
                <c:pt idx="837">
                  <c:v>5.5722000000000271E-2</c:v>
                </c:pt>
                <c:pt idx="838">
                  <c:v>5.5722000000000271E-2</c:v>
                </c:pt>
                <c:pt idx="839">
                  <c:v>5.5722000000000271E-2</c:v>
                </c:pt>
                <c:pt idx="840">
                  <c:v>5.5722000000000271E-2</c:v>
                </c:pt>
                <c:pt idx="841">
                  <c:v>5.5722000000000271E-2</c:v>
                </c:pt>
                <c:pt idx="842">
                  <c:v>5.5722000000000271E-2</c:v>
                </c:pt>
                <c:pt idx="843">
                  <c:v>5.5722000000000271E-2</c:v>
                </c:pt>
                <c:pt idx="844">
                  <c:v>5.5722000000000271E-2</c:v>
                </c:pt>
                <c:pt idx="845">
                  <c:v>5.5722000000000271E-2</c:v>
                </c:pt>
                <c:pt idx="846">
                  <c:v>5.5722000000000271E-2</c:v>
                </c:pt>
                <c:pt idx="847">
                  <c:v>5.5722000000000271E-2</c:v>
                </c:pt>
                <c:pt idx="848">
                  <c:v>5.5722000000000271E-2</c:v>
                </c:pt>
                <c:pt idx="849">
                  <c:v>5.5722000000000271E-2</c:v>
                </c:pt>
                <c:pt idx="850">
                  <c:v>5.5722000000000271E-2</c:v>
                </c:pt>
                <c:pt idx="851">
                  <c:v>5.5722000000000271E-2</c:v>
                </c:pt>
                <c:pt idx="852">
                  <c:v>5.5722000000000271E-2</c:v>
                </c:pt>
                <c:pt idx="853">
                  <c:v>5.5722000000000271E-2</c:v>
                </c:pt>
                <c:pt idx="854">
                  <c:v>5.5722000000000271E-2</c:v>
                </c:pt>
                <c:pt idx="855">
                  <c:v>5.5722000000000271E-2</c:v>
                </c:pt>
                <c:pt idx="856">
                  <c:v>5.5722000000000271E-2</c:v>
                </c:pt>
                <c:pt idx="857">
                  <c:v>5.5722000000000271E-2</c:v>
                </c:pt>
                <c:pt idx="858">
                  <c:v>5.5722000000000271E-2</c:v>
                </c:pt>
                <c:pt idx="859">
                  <c:v>5.5722000000000271E-2</c:v>
                </c:pt>
                <c:pt idx="860">
                  <c:v>5.5722000000000271E-2</c:v>
                </c:pt>
                <c:pt idx="861">
                  <c:v>5.5722000000000271E-2</c:v>
                </c:pt>
                <c:pt idx="862">
                  <c:v>5.5722000000000271E-2</c:v>
                </c:pt>
                <c:pt idx="863">
                  <c:v>5.5722000000000271E-2</c:v>
                </c:pt>
                <c:pt idx="864">
                  <c:v>5.5722000000000271E-2</c:v>
                </c:pt>
                <c:pt idx="865">
                  <c:v>5.5722000000000271E-2</c:v>
                </c:pt>
                <c:pt idx="866">
                  <c:v>5.5722000000000271E-2</c:v>
                </c:pt>
                <c:pt idx="867">
                  <c:v>5.5722000000000271E-2</c:v>
                </c:pt>
                <c:pt idx="868">
                  <c:v>5.5722000000000271E-2</c:v>
                </c:pt>
                <c:pt idx="869">
                  <c:v>5.5722000000000271E-2</c:v>
                </c:pt>
                <c:pt idx="870">
                  <c:v>5.5722000000000271E-2</c:v>
                </c:pt>
                <c:pt idx="871">
                  <c:v>5.5722000000000271E-2</c:v>
                </c:pt>
                <c:pt idx="872">
                  <c:v>5.5722000000000271E-2</c:v>
                </c:pt>
                <c:pt idx="873">
                  <c:v>5.5722000000000271E-2</c:v>
                </c:pt>
                <c:pt idx="874">
                  <c:v>5.5722000000000271E-2</c:v>
                </c:pt>
                <c:pt idx="875">
                  <c:v>5.5722000000000271E-2</c:v>
                </c:pt>
                <c:pt idx="876">
                  <c:v>5.5722000000000271E-2</c:v>
                </c:pt>
                <c:pt idx="877">
                  <c:v>5.5722000000000271E-2</c:v>
                </c:pt>
                <c:pt idx="878">
                  <c:v>5.5722000000000271E-2</c:v>
                </c:pt>
                <c:pt idx="879">
                  <c:v>5.5722000000000271E-2</c:v>
                </c:pt>
                <c:pt idx="880">
                  <c:v>5.5722000000000271E-2</c:v>
                </c:pt>
                <c:pt idx="881">
                  <c:v>5.5722000000000271E-2</c:v>
                </c:pt>
                <c:pt idx="882">
                  <c:v>5.5722000000000271E-2</c:v>
                </c:pt>
                <c:pt idx="883">
                  <c:v>5.5722000000000271E-2</c:v>
                </c:pt>
                <c:pt idx="884">
                  <c:v>5.5722000000000271E-2</c:v>
                </c:pt>
                <c:pt idx="885">
                  <c:v>5.5722000000000271E-2</c:v>
                </c:pt>
                <c:pt idx="886">
                  <c:v>5.5722000000000271E-2</c:v>
                </c:pt>
                <c:pt idx="887">
                  <c:v>5.5722000000000271E-2</c:v>
                </c:pt>
                <c:pt idx="888">
                  <c:v>5.5722000000000271E-2</c:v>
                </c:pt>
                <c:pt idx="889">
                  <c:v>5.5722000000000271E-2</c:v>
                </c:pt>
                <c:pt idx="890">
                  <c:v>5.5722000000000271E-2</c:v>
                </c:pt>
                <c:pt idx="891">
                  <c:v>5.5722000000000271E-2</c:v>
                </c:pt>
                <c:pt idx="892">
                  <c:v>5.5722000000000271E-2</c:v>
                </c:pt>
                <c:pt idx="893">
                  <c:v>5.5722000000000271E-2</c:v>
                </c:pt>
                <c:pt idx="894">
                  <c:v>5.5722000000000271E-2</c:v>
                </c:pt>
                <c:pt idx="895">
                  <c:v>5.5722000000000271E-2</c:v>
                </c:pt>
                <c:pt idx="896">
                  <c:v>5.5722000000000271E-2</c:v>
                </c:pt>
                <c:pt idx="897">
                  <c:v>5.5722000000000271E-2</c:v>
                </c:pt>
                <c:pt idx="898">
                  <c:v>5.5722000000000271E-2</c:v>
                </c:pt>
                <c:pt idx="899">
                  <c:v>5.5722000000000271E-2</c:v>
                </c:pt>
                <c:pt idx="900">
                  <c:v>5.5722000000000271E-2</c:v>
                </c:pt>
                <c:pt idx="901">
                  <c:v>5.5722000000000271E-2</c:v>
                </c:pt>
                <c:pt idx="902">
                  <c:v>5.5722000000000271E-2</c:v>
                </c:pt>
                <c:pt idx="903">
                  <c:v>5.5722000000000271E-2</c:v>
                </c:pt>
                <c:pt idx="904">
                  <c:v>5.5722000000000271E-2</c:v>
                </c:pt>
                <c:pt idx="905">
                  <c:v>5.5722000000000271E-2</c:v>
                </c:pt>
                <c:pt idx="906">
                  <c:v>5.5722000000000271E-2</c:v>
                </c:pt>
                <c:pt idx="907">
                  <c:v>5.5722000000000271E-2</c:v>
                </c:pt>
                <c:pt idx="908">
                  <c:v>5.5722000000000271E-2</c:v>
                </c:pt>
                <c:pt idx="909">
                  <c:v>5.5722000000000271E-2</c:v>
                </c:pt>
                <c:pt idx="910">
                  <c:v>5.5722000000000271E-2</c:v>
                </c:pt>
                <c:pt idx="911">
                  <c:v>5.5722000000000271E-2</c:v>
                </c:pt>
                <c:pt idx="912">
                  <c:v>5.5722000000000271E-2</c:v>
                </c:pt>
                <c:pt idx="913">
                  <c:v>5.5722000000000271E-2</c:v>
                </c:pt>
              </c:numCache>
            </c:numRef>
          </c:yVal>
        </c:ser>
        <c:axId val="59813248"/>
        <c:axId val="60893056"/>
      </c:scatterChart>
      <c:valAx>
        <c:axId val="5981324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893056"/>
        <c:crossesAt val="10"/>
        <c:crossBetween val="midCat"/>
      </c:valAx>
      <c:valAx>
        <c:axId val="6089305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81324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'31.74'!$J$86:$J$5000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0.94868326431958072</c:v>
                </c:pt>
                <c:pt idx="10">
                  <c:v>0.99999996800003499</c:v>
                </c:pt>
                <c:pt idx="11">
                  <c:v>1.0488088176593895</c:v>
                </c:pt>
                <c:pt idx="12">
                  <c:v>1.0954450857985087</c:v>
                </c:pt>
                <c:pt idx="13">
                  <c:v>1.1401753970333328</c:v>
                </c:pt>
                <c:pt idx="14">
                  <c:v>1.1832159295749756</c:v>
                </c:pt>
                <c:pt idx="15">
                  <c:v>1.2247448452636938</c:v>
                </c:pt>
                <c:pt idx="16">
                  <c:v>1.2649110387691322</c:v>
                </c:pt>
                <c:pt idx="17">
                  <c:v>1.3038404564976578</c:v>
                </c:pt>
                <c:pt idx="18">
                  <c:v>1.3416407626484954</c:v>
                </c:pt>
                <c:pt idx="19">
                  <c:v>1.3784048519938008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1.5329709508010785</c:v>
                </c:pt>
                <c:pt idx="23">
                  <c:v>1.6124515298141775</c:v>
                </c:pt>
                <c:pt idx="24">
                  <c:v>1.688194282658261</c:v>
                </c:pt>
                <c:pt idx="25">
                  <c:v>1.7606816679911448</c:v>
                </c:pt>
                <c:pt idx="26">
                  <c:v>1.8303005042888556</c:v>
                </c:pt>
                <c:pt idx="27">
                  <c:v>1.8973665792355461</c:v>
                </c:pt>
                <c:pt idx="28">
                  <c:v>1.9621416707261576</c:v>
                </c:pt>
                <c:pt idx="29">
                  <c:v>2.024845657327984</c:v>
                </c:pt>
                <c:pt idx="30">
                  <c:v>2.0856653461186228</c:v>
                </c:pt>
                <c:pt idx="31">
                  <c:v>2.1447610440326619</c:v>
                </c:pt>
                <c:pt idx="32">
                  <c:v>2.2022715400240802</c:v>
                </c:pt>
                <c:pt idx="33">
                  <c:v>2.258317943957421</c:v>
                </c:pt>
                <c:pt idx="34">
                  <c:v>2.3130066874092758</c:v>
                </c:pt>
                <c:pt idx="35">
                  <c:v>2.3664318997173766</c:v>
                </c:pt>
                <c:pt idx="36">
                  <c:v>2.4186773112591995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2.6645825068854716</c:v>
                </c:pt>
                <c:pt idx="40">
                  <c:v>2.7568097388104214</c:v>
                </c:pt>
                <c:pt idx="41">
                  <c:v>2.8460498829078982</c:v>
                </c:pt>
                <c:pt idx="42">
                  <c:v>2.9325756488111367</c:v>
                </c:pt>
                <c:pt idx="43">
                  <c:v>3.0166206151917843</c:v>
                </c:pt>
                <c:pt idx="44">
                  <c:v>3.0983866666379742</c:v>
                </c:pt>
                <c:pt idx="45">
                  <c:v>3.1780497063450808</c:v>
                </c:pt>
                <c:pt idx="46">
                  <c:v>3.2557641093912277</c:v>
                </c:pt>
                <c:pt idx="47">
                  <c:v>3.3316662401867405</c:v>
                </c:pt>
                <c:pt idx="48">
                  <c:v>3.4058772637897521</c:v>
                </c:pt>
                <c:pt idx="49">
                  <c:v>3.4785054169858709</c:v>
                </c:pt>
                <c:pt idx="50">
                  <c:v>3.5496478608447974</c:v>
                </c:pt>
                <c:pt idx="51">
                  <c:v>3.6193922053295142</c:v>
                </c:pt>
                <c:pt idx="52">
                  <c:v>3.6878177742399316</c:v>
                </c:pt>
                <c:pt idx="53">
                  <c:v>3.7549966625817448</c:v>
                </c:pt>
                <c:pt idx="54">
                  <c:v>3.885871837310134</c:v>
                </c:pt>
                <c:pt idx="55">
                  <c:v>4.0124805215726633</c:v>
                </c:pt>
                <c:pt idx="56">
                  <c:v>4.1352146178886571</c:v>
                </c:pt>
                <c:pt idx="57">
                  <c:v>4.2544094697149246</c:v>
                </c:pt>
                <c:pt idx="58">
                  <c:v>4.3703546693603741</c:v>
                </c:pt>
                <c:pt idx="59">
                  <c:v>4.4833023471543854</c:v>
                </c:pt>
                <c:pt idx="60">
                  <c:v>4.5934736241759371</c:v>
                </c:pt>
                <c:pt idx="61">
                  <c:v>4.7010637026102948</c:v>
                </c:pt>
                <c:pt idx="62">
                  <c:v>4.8062459296211726</c:v>
                </c:pt>
                <c:pt idx="63">
                  <c:v>4.9091750769350249</c:v>
                </c:pt>
                <c:pt idx="64">
                  <c:v>5.0099900135629092</c:v>
                </c:pt>
                <c:pt idx="65">
                  <c:v>5.1088159035142375</c:v>
                </c:pt>
                <c:pt idx="66">
                  <c:v>5.2057660277811255</c:v>
                </c:pt>
                <c:pt idx="67">
                  <c:v>5.3009433062427664</c:v>
                </c:pt>
                <c:pt idx="68">
                  <c:v>5.3944415777724455</c:v>
                </c:pt>
                <c:pt idx="69">
                  <c:v>5.5767373917013572</c:v>
                </c:pt>
                <c:pt idx="70">
                  <c:v>5.7532599398949511</c:v>
                </c:pt>
                <c:pt idx="71">
                  <c:v>5.9245252920381768</c:v>
                </c:pt>
                <c:pt idx="72">
                  <c:v>6.0909769278827541</c:v>
                </c:pt>
                <c:pt idx="73">
                  <c:v>6.2529992752278512</c:v>
                </c:pt>
                <c:pt idx="74">
                  <c:v>6.4109281649383671</c:v>
                </c:pt>
                <c:pt idx="75">
                  <c:v>6.5650590199936527</c:v>
                </c:pt>
                <c:pt idx="76">
                  <c:v>6.7156533513873402</c:v>
                </c:pt>
                <c:pt idx="77">
                  <c:v>6.8629439700466737</c:v>
                </c:pt>
                <c:pt idx="78">
                  <c:v>7.0071392119751694</c:v>
                </c:pt>
                <c:pt idx="79">
                  <c:v>7.1484263957880962</c:v>
                </c:pt>
                <c:pt idx="80">
                  <c:v>7.2869746765032781</c:v>
                </c:pt>
                <c:pt idx="81">
                  <c:v>7.4229374196472957</c:v>
                </c:pt>
                <c:pt idx="82">
                  <c:v>7.5564541906902374</c:v>
                </c:pt>
                <c:pt idx="83">
                  <c:v>7.687652433350511</c:v>
                </c:pt>
                <c:pt idx="84">
                  <c:v>9.4392796301412787</c:v>
                </c:pt>
                <c:pt idx="85">
                  <c:v>10.913294641674442</c:v>
                </c:pt>
                <c:pt idx="86">
                  <c:v>12.210651085671072</c:v>
                </c:pt>
                <c:pt idx="87">
                  <c:v>13.382824811526152</c:v>
                </c:pt>
                <c:pt idx="88">
                  <c:v>14.460290451301455</c:v>
                </c:pt>
                <c:pt idx="89">
                  <c:v>15.462858724569662</c:v>
                </c:pt>
                <c:pt idx="90">
                  <c:v>16.404267735440069</c:v>
                </c:pt>
                <c:pt idx="91">
                  <c:v>17.294507796870082</c:v>
                </c:pt>
                <c:pt idx="92">
                  <c:v>18.141113525249771</c:v>
                </c:pt>
                <c:pt idx="93">
                  <c:v>18.949934035135847</c:v>
                </c:pt>
                <c:pt idx="94">
                  <c:v>19.725617859423316</c:v>
                </c:pt>
                <c:pt idx="95">
                  <c:v>20.471932003013301</c:v>
                </c:pt>
                <c:pt idx="96">
                  <c:v>21.191979613429229</c:v>
                </c:pt>
                <c:pt idx="97">
                  <c:v>21.888353065865875</c:v>
                </c:pt>
                <c:pt idx="98">
                  <c:v>22.563244446134075</c:v>
                </c:pt>
                <c:pt idx="99">
                  <c:v>23.218527083689008</c:v>
                </c:pt>
                <c:pt idx="100">
                  <c:v>23.855816899364399</c:v>
                </c:pt>
                <c:pt idx="101">
                  <c:v>24.476519359091892</c:v>
                </c:pt>
                <c:pt idx="102">
                  <c:v>25.081865958018355</c:v>
                </c:pt>
                <c:pt idx="103">
                  <c:v>25.672942954324501</c:v>
                </c:pt>
                <c:pt idx="104">
                  <c:v>26.250714274777366</c:v>
                </c:pt>
                <c:pt idx="105">
                  <c:v>26.816039974910538</c:v>
                </c:pt>
                <c:pt idx="106">
                  <c:v>27.369691264901036</c:v>
                </c:pt>
                <c:pt idx="107">
                  <c:v>27.912362851181197</c:v>
                </c:pt>
                <c:pt idx="108">
                  <c:v>28.444683157595552</c:v>
                </c:pt>
                <c:pt idx="109">
                  <c:v>28.967222855082259</c:v>
                </c:pt>
                <c:pt idx="110">
                  <c:v>29.480502029918011</c:v>
                </c:pt>
                <c:pt idx="111">
                  <c:v>29.984996247056628</c:v>
                </c:pt>
                <c:pt idx="112">
                  <c:v>30.4811417098507</c:v>
                </c:pt>
                <c:pt idx="113">
                  <c:v>30.969339675491952</c:v>
                </c:pt>
                <c:pt idx="114">
                  <c:v>31.449960253329415</c:v>
                </c:pt>
                <c:pt idx="115">
                  <c:v>31.923345688320328</c:v>
                </c:pt>
                <c:pt idx="116">
                  <c:v>32.389813212428379</c:v>
                </c:pt>
                <c:pt idx="117">
                  <c:v>32.849657531487296</c:v>
                </c:pt>
                <c:pt idx="118">
                  <c:v>33.303153002921512</c:v>
                </c:pt>
                <c:pt idx="119">
                  <c:v>33.750555550035024</c:v>
                </c:pt>
                <c:pt idx="120">
                  <c:v>34.192104350800058</c:v>
                </c:pt>
                <c:pt idx="121">
                  <c:v>34.628023332786412</c:v>
                </c:pt>
                <c:pt idx="122">
                  <c:v>35.058522500755792</c:v>
                </c:pt>
                <c:pt idx="123">
                  <c:v>35.483799119260048</c:v>
                </c:pt>
                <c:pt idx="124">
                  <c:v>35.90403876914128</c:v>
                </c:pt>
                <c:pt idx="125">
                  <c:v>36.319416293987985</c:v>
                </c:pt>
                <c:pt idx="126">
                  <c:v>36.730096650240391</c:v>
                </c:pt>
                <c:pt idx="127">
                  <c:v>37.136235672668818</c:v>
                </c:pt>
                <c:pt idx="128">
                  <c:v>37.537980765299565</c:v>
                </c:pt>
                <c:pt idx="129">
                  <c:v>37.935471526475062</c:v>
                </c:pt>
                <c:pt idx="130">
                  <c:v>38.328840315563944</c:v>
                </c:pt>
                <c:pt idx="131">
                  <c:v>38.718212767843511</c:v>
                </c:pt>
                <c:pt idx="132">
                  <c:v>39.103708263232534</c:v>
                </c:pt>
                <c:pt idx="133">
                  <c:v>39.485440353831692</c:v>
                </c:pt>
                <c:pt idx="134">
                  <c:v>39.863517154611436</c:v>
                </c:pt>
                <c:pt idx="135">
                  <c:v>40.238041701056979</c:v>
                </c:pt>
                <c:pt idx="136">
                  <c:v>40.238041701056979</c:v>
                </c:pt>
                <c:pt idx="137">
                  <c:v>40.238041701056979</c:v>
                </c:pt>
                <c:pt idx="138">
                  <c:v>40.238041701056979</c:v>
                </c:pt>
                <c:pt idx="139">
                  <c:v>40.238041701056979</c:v>
                </c:pt>
                <c:pt idx="140">
                  <c:v>40.238041701056979</c:v>
                </c:pt>
                <c:pt idx="141">
                  <c:v>40.238041701056979</c:v>
                </c:pt>
                <c:pt idx="142">
                  <c:v>40.238041701056979</c:v>
                </c:pt>
                <c:pt idx="143">
                  <c:v>40.238041701056979</c:v>
                </c:pt>
                <c:pt idx="144">
                  <c:v>40.238041701056979</c:v>
                </c:pt>
                <c:pt idx="145">
                  <c:v>40.238041701056979</c:v>
                </c:pt>
                <c:pt idx="146">
                  <c:v>40.238041701056979</c:v>
                </c:pt>
                <c:pt idx="147">
                  <c:v>40.238041701056979</c:v>
                </c:pt>
                <c:pt idx="148">
                  <c:v>40.238041701056979</c:v>
                </c:pt>
                <c:pt idx="149">
                  <c:v>40.238041701056979</c:v>
                </c:pt>
                <c:pt idx="150">
                  <c:v>40.238041701056979</c:v>
                </c:pt>
                <c:pt idx="151">
                  <c:v>40.238041701056979</c:v>
                </c:pt>
                <c:pt idx="152">
                  <c:v>40.238041701056979</c:v>
                </c:pt>
                <c:pt idx="153">
                  <c:v>40.238041701056979</c:v>
                </c:pt>
                <c:pt idx="154">
                  <c:v>40.238041701056979</c:v>
                </c:pt>
                <c:pt idx="155">
                  <c:v>40.238041701056979</c:v>
                </c:pt>
                <c:pt idx="156">
                  <c:v>40.238041701056979</c:v>
                </c:pt>
                <c:pt idx="157">
                  <c:v>40.238041701056979</c:v>
                </c:pt>
                <c:pt idx="158">
                  <c:v>40.238041701056979</c:v>
                </c:pt>
                <c:pt idx="159">
                  <c:v>40.238041701056979</c:v>
                </c:pt>
                <c:pt idx="160">
                  <c:v>40.238041701056979</c:v>
                </c:pt>
                <c:pt idx="161">
                  <c:v>40.238041701056979</c:v>
                </c:pt>
                <c:pt idx="162">
                  <c:v>40.238041701056979</c:v>
                </c:pt>
                <c:pt idx="163">
                  <c:v>40.238041701056979</c:v>
                </c:pt>
                <c:pt idx="164">
                  <c:v>40.238041701056979</c:v>
                </c:pt>
                <c:pt idx="165">
                  <c:v>40.238041701056979</c:v>
                </c:pt>
                <c:pt idx="166">
                  <c:v>40.238041701056979</c:v>
                </c:pt>
                <c:pt idx="167">
                  <c:v>40.238041701056979</c:v>
                </c:pt>
                <c:pt idx="168">
                  <c:v>40.238041701056979</c:v>
                </c:pt>
                <c:pt idx="169">
                  <c:v>40.238041701056979</c:v>
                </c:pt>
                <c:pt idx="170">
                  <c:v>40.238041701056979</c:v>
                </c:pt>
                <c:pt idx="171">
                  <c:v>40.238041701056979</c:v>
                </c:pt>
                <c:pt idx="172">
                  <c:v>40.238041701056979</c:v>
                </c:pt>
                <c:pt idx="173">
                  <c:v>40.238041701056979</c:v>
                </c:pt>
                <c:pt idx="174">
                  <c:v>40.238041701056979</c:v>
                </c:pt>
                <c:pt idx="175">
                  <c:v>40.238041701056979</c:v>
                </c:pt>
                <c:pt idx="176">
                  <c:v>40.238041701056979</c:v>
                </c:pt>
                <c:pt idx="177">
                  <c:v>40.238041701056979</c:v>
                </c:pt>
                <c:pt idx="178">
                  <c:v>40.238041701056979</c:v>
                </c:pt>
                <c:pt idx="179">
                  <c:v>40.238041701056979</c:v>
                </c:pt>
                <c:pt idx="180">
                  <c:v>40.238041701056979</c:v>
                </c:pt>
                <c:pt idx="181">
                  <c:v>40.238041701056979</c:v>
                </c:pt>
                <c:pt idx="182">
                  <c:v>40.238041701056979</c:v>
                </c:pt>
                <c:pt idx="183">
                  <c:v>40.238041701056979</c:v>
                </c:pt>
                <c:pt idx="184">
                  <c:v>40.238041701056979</c:v>
                </c:pt>
                <c:pt idx="185">
                  <c:v>40.238041701056979</c:v>
                </c:pt>
                <c:pt idx="186">
                  <c:v>40.238041701056979</c:v>
                </c:pt>
                <c:pt idx="187">
                  <c:v>40.238041701056979</c:v>
                </c:pt>
                <c:pt idx="188">
                  <c:v>40.238041701056979</c:v>
                </c:pt>
                <c:pt idx="189">
                  <c:v>40.238041701056979</c:v>
                </c:pt>
                <c:pt idx="190">
                  <c:v>40.238041701056979</c:v>
                </c:pt>
                <c:pt idx="191">
                  <c:v>40.238041701056979</c:v>
                </c:pt>
                <c:pt idx="192">
                  <c:v>40.238041701056979</c:v>
                </c:pt>
                <c:pt idx="193">
                  <c:v>40.238041701056979</c:v>
                </c:pt>
                <c:pt idx="194">
                  <c:v>40.238041701056979</c:v>
                </c:pt>
                <c:pt idx="195">
                  <c:v>40.238041701056979</c:v>
                </c:pt>
                <c:pt idx="196">
                  <c:v>40.238041701056979</c:v>
                </c:pt>
                <c:pt idx="197">
                  <c:v>40.238041701056979</c:v>
                </c:pt>
                <c:pt idx="198">
                  <c:v>40.238041701056979</c:v>
                </c:pt>
                <c:pt idx="199">
                  <c:v>40.238041701056979</c:v>
                </c:pt>
                <c:pt idx="200">
                  <c:v>40.238041701056979</c:v>
                </c:pt>
                <c:pt idx="201">
                  <c:v>40.238041701056979</c:v>
                </c:pt>
                <c:pt idx="202">
                  <c:v>40.238041701056979</c:v>
                </c:pt>
                <c:pt idx="203">
                  <c:v>40.238041701056979</c:v>
                </c:pt>
                <c:pt idx="204">
                  <c:v>40.238041701056979</c:v>
                </c:pt>
                <c:pt idx="205">
                  <c:v>40.238041701056979</c:v>
                </c:pt>
                <c:pt idx="206">
                  <c:v>40.238041701056979</c:v>
                </c:pt>
                <c:pt idx="207">
                  <c:v>40.238041701056979</c:v>
                </c:pt>
                <c:pt idx="208">
                  <c:v>40.238041701056979</c:v>
                </c:pt>
                <c:pt idx="209">
                  <c:v>40.238041701056979</c:v>
                </c:pt>
                <c:pt idx="210">
                  <c:v>40.238041701056979</c:v>
                </c:pt>
                <c:pt idx="211">
                  <c:v>40.238041701056979</c:v>
                </c:pt>
                <c:pt idx="212">
                  <c:v>40.238041701056979</c:v>
                </c:pt>
                <c:pt idx="213">
                  <c:v>40.238041701056979</c:v>
                </c:pt>
                <c:pt idx="214">
                  <c:v>40.238041701056979</c:v>
                </c:pt>
                <c:pt idx="215">
                  <c:v>40.238041701056979</c:v>
                </c:pt>
                <c:pt idx="216">
                  <c:v>40.238041701056979</c:v>
                </c:pt>
                <c:pt idx="217">
                  <c:v>40.238041701056979</c:v>
                </c:pt>
                <c:pt idx="218">
                  <c:v>40.238041701056979</c:v>
                </c:pt>
                <c:pt idx="219">
                  <c:v>40.238041701056979</c:v>
                </c:pt>
                <c:pt idx="220">
                  <c:v>40.238041701056979</c:v>
                </c:pt>
                <c:pt idx="221">
                  <c:v>40.238041701056979</c:v>
                </c:pt>
                <c:pt idx="222">
                  <c:v>40.238041701056979</c:v>
                </c:pt>
                <c:pt idx="223">
                  <c:v>40.238041701056979</c:v>
                </c:pt>
                <c:pt idx="224">
                  <c:v>40.238041701056979</c:v>
                </c:pt>
                <c:pt idx="225">
                  <c:v>40.238041701056979</c:v>
                </c:pt>
                <c:pt idx="226">
                  <c:v>40.238041701056979</c:v>
                </c:pt>
                <c:pt idx="227">
                  <c:v>40.238041701056979</c:v>
                </c:pt>
                <c:pt idx="228">
                  <c:v>40.238041701056979</c:v>
                </c:pt>
                <c:pt idx="229">
                  <c:v>40.238041701056979</c:v>
                </c:pt>
                <c:pt idx="230">
                  <c:v>40.238041701056979</c:v>
                </c:pt>
                <c:pt idx="231">
                  <c:v>40.238041701056979</c:v>
                </c:pt>
                <c:pt idx="232">
                  <c:v>40.238041701056979</c:v>
                </c:pt>
                <c:pt idx="233">
                  <c:v>40.238041701056979</c:v>
                </c:pt>
                <c:pt idx="234">
                  <c:v>40.238041701056979</c:v>
                </c:pt>
                <c:pt idx="235">
                  <c:v>40.238041701056979</c:v>
                </c:pt>
                <c:pt idx="236">
                  <c:v>40.238041701056979</c:v>
                </c:pt>
                <c:pt idx="237">
                  <c:v>40.238041701056979</c:v>
                </c:pt>
                <c:pt idx="238">
                  <c:v>40.238041701056979</c:v>
                </c:pt>
                <c:pt idx="239">
                  <c:v>40.238041701056979</c:v>
                </c:pt>
                <c:pt idx="240">
                  <c:v>40.238041701056979</c:v>
                </c:pt>
                <c:pt idx="241">
                  <c:v>40.238041701056979</c:v>
                </c:pt>
                <c:pt idx="242">
                  <c:v>40.238041701056979</c:v>
                </c:pt>
                <c:pt idx="243">
                  <c:v>40.238041701056979</c:v>
                </c:pt>
                <c:pt idx="244">
                  <c:v>40.238041701056979</c:v>
                </c:pt>
                <c:pt idx="245">
                  <c:v>40.238041701056979</c:v>
                </c:pt>
                <c:pt idx="246">
                  <c:v>40.238041701056979</c:v>
                </c:pt>
                <c:pt idx="247">
                  <c:v>40.238041701056979</c:v>
                </c:pt>
                <c:pt idx="248">
                  <c:v>40.238041701056979</c:v>
                </c:pt>
                <c:pt idx="249">
                  <c:v>40.238041701056979</c:v>
                </c:pt>
                <c:pt idx="250">
                  <c:v>40.238041701056979</c:v>
                </c:pt>
                <c:pt idx="251">
                  <c:v>40.238041701056979</c:v>
                </c:pt>
                <c:pt idx="252">
                  <c:v>40.238041701056979</c:v>
                </c:pt>
                <c:pt idx="253">
                  <c:v>40.238041701056979</c:v>
                </c:pt>
                <c:pt idx="254">
                  <c:v>40.238041701056979</c:v>
                </c:pt>
                <c:pt idx="255">
                  <c:v>40.238041701056979</c:v>
                </c:pt>
                <c:pt idx="256">
                  <c:v>40.238041701056979</c:v>
                </c:pt>
                <c:pt idx="257">
                  <c:v>40.238041701056979</c:v>
                </c:pt>
                <c:pt idx="258">
                  <c:v>40.238041701056979</c:v>
                </c:pt>
                <c:pt idx="259">
                  <c:v>40.238041701056979</c:v>
                </c:pt>
                <c:pt idx="260">
                  <c:v>40.238041701056979</c:v>
                </c:pt>
                <c:pt idx="261">
                  <c:v>40.238041701056979</c:v>
                </c:pt>
                <c:pt idx="262">
                  <c:v>40.238041701056979</c:v>
                </c:pt>
                <c:pt idx="263">
                  <c:v>40.238041701056979</c:v>
                </c:pt>
                <c:pt idx="264">
                  <c:v>40.238041701056979</c:v>
                </c:pt>
                <c:pt idx="265">
                  <c:v>40.238041701056979</c:v>
                </c:pt>
                <c:pt idx="266">
                  <c:v>40.238041701056979</c:v>
                </c:pt>
                <c:pt idx="267">
                  <c:v>40.238041701056979</c:v>
                </c:pt>
                <c:pt idx="268">
                  <c:v>40.238041701056979</c:v>
                </c:pt>
                <c:pt idx="269">
                  <c:v>40.238041701056979</c:v>
                </c:pt>
                <c:pt idx="270">
                  <c:v>40.238041701056979</c:v>
                </c:pt>
                <c:pt idx="271">
                  <c:v>40.238041701056979</c:v>
                </c:pt>
                <c:pt idx="272">
                  <c:v>40.238041701056979</c:v>
                </c:pt>
                <c:pt idx="273">
                  <c:v>40.238041701056979</c:v>
                </c:pt>
                <c:pt idx="274">
                  <c:v>40.238041701056979</c:v>
                </c:pt>
                <c:pt idx="275">
                  <c:v>40.238041701056979</c:v>
                </c:pt>
                <c:pt idx="276">
                  <c:v>40.238041701056979</c:v>
                </c:pt>
                <c:pt idx="277">
                  <c:v>40.238041701056979</c:v>
                </c:pt>
                <c:pt idx="278">
                  <c:v>40.238041701056979</c:v>
                </c:pt>
                <c:pt idx="279">
                  <c:v>40.238041701056979</c:v>
                </c:pt>
                <c:pt idx="280">
                  <c:v>40.238041701056979</c:v>
                </c:pt>
                <c:pt idx="281">
                  <c:v>40.238041701056979</c:v>
                </c:pt>
                <c:pt idx="282">
                  <c:v>40.238041701056979</c:v>
                </c:pt>
                <c:pt idx="283">
                  <c:v>40.238041701056979</c:v>
                </c:pt>
                <c:pt idx="284">
                  <c:v>40.238041701056979</c:v>
                </c:pt>
                <c:pt idx="285">
                  <c:v>40.238041701056979</c:v>
                </c:pt>
                <c:pt idx="286">
                  <c:v>40.238041701056979</c:v>
                </c:pt>
                <c:pt idx="287">
                  <c:v>40.238041701056979</c:v>
                </c:pt>
                <c:pt idx="288">
                  <c:v>40.238041701056979</c:v>
                </c:pt>
                <c:pt idx="289">
                  <c:v>40.238041701056979</c:v>
                </c:pt>
                <c:pt idx="290">
                  <c:v>40.238041701056979</c:v>
                </c:pt>
                <c:pt idx="291">
                  <c:v>40.238041701056979</c:v>
                </c:pt>
                <c:pt idx="292">
                  <c:v>40.238041701056979</c:v>
                </c:pt>
                <c:pt idx="293">
                  <c:v>40.238041701056979</c:v>
                </c:pt>
                <c:pt idx="294">
                  <c:v>40.238041701056979</c:v>
                </c:pt>
                <c:pt idx="295">
                  <c:v>40.238041701056979</c:v>
                </c:pt>
                <c:pt idx="296">
                  <c:v>40.238041701056979</c:v>
                </c:pt>
                <c:pt idx="297">
                  <c:v>40.238041701056979</c:v>
                </c:pt>
                <c:pt idx="298">
                  <c:v>40.238041701056979</c:v>
                </c:pt>
                <c:pt idx="299">
                  <c:v>40.238041701056979</c:v>
                </c:pt>
                <c:pt idx="300">
                  <c:v>40.238041701056979</c:v>
                </c:pt>
                <c:pt idx="301">
                  <c:v>40.238041701056979</c:v>
                </c:pt>
                <c:pt idx="302">
                  <c:v>40.238041701056979</c:v>
                </c:pt>
                <c:pt idx="303">
                  <c:v>40.238041701056979</c:v>
                </c:pt>
                <c:pt idx="304">
                  <c:v>40.238041701056979</c:v>
                </c:pt>
                <c:pt idx="305">
                  <c:v>40.238041701056979</c:v>
                </c:pt>
                <c:pt idx="306">
                  <c:v>40.238041701056979</c:v>
                </c:pt>
                <c:pt idx="307">
                  <c:v>40.238041701056979</c:v>
                </c:pt>
                <c:pt idx="308">
                  <c:v>40.238041701056979</c:v>
                </c:pt>
                <c:pt idx="309">
                  <c:v>40.238041701056979</c:v>
                </c:pt>
                <c:pt idx="310">
                  <c:v>40.238041701056979</c:v>
                </c:pt>
                <c:pt idx="311">
                  <c:v>40.238041701056979</c:v>
                </c:pt>
                <c:pt idx="312">
                  <c:v>40.238041701056979</c:v>
                </c:pt>
                <c:pt idx="313">
                  <c:v>40.238041701056979</c:v>
                </c:pt>
                <c:pt idx="314">
                  <c:v>40.238041701056979</c:v>
                </c:pt>
                <c:pt idx="315">
                  <c:v>40.238041701056979</c:v>
                </c:pt>
                <c:pt idx="316">
                  <c:v>40.238041701056979</c:v>
                </c:pt>
                <c:pt idx="317">
                  <c:v>40.238041701056979</c:v>
                </c:pt>
                <c:pt idx="318">
                  <c:v>40.238041701056979</c:v>
                </c:pt>
                <c:pt idx="319">
                  <c:v>40.238041701056979</c:v>
                </c:pt>
                <c:pt idx="320">
                  <c:v>40.238041701056979</c:v>
                </c:pt>
                <c:pt idx="321">
                  <c:v>40.238041701056979</c:v>
                </c:pt>
                <c:pt idx="322">
                  <c:v>40.238041701056979</c:v>
                </c:pt>
                <c:pt idx="323">
                  <c:v>40.238041701056979</c:v>
                </c:pt>
                <c:pt idx="324">
                  <c:v>40.238041701056979</c:v>
                </c:pt>
                <c:pt idx="325">
                  <c:v>40.238041701056979</c:v>
                </c:pt>
                <c:pt idx="326">
                  <c:v>40.238041701056979</c:v>
                </c:pt>
                <c:pt idx="327">
                  <c:v>40.238041701056979</c:v>
                </c:pt>
                <c:pt idx="328">
                  <c:v>40.238041701056979</c:v>
                </c:pt>
                <c:pt idx="329">
                  <c:v>40.238041701056979</c:v>
                </c:pt>
                <c:pt idx="330">
                  <c:v>40.238041701056979</c:v>
                </c:pt>
                <c:pt idx="331">
                  <c:v>40.238041701056979</c:v>
                </c:pt>
                <c:pt idx="332">
                  <c:v>40.238041701056979</c:v>
                </c:pt>
                <c:pt idx="333">
                  <c:v>40.238041701056979</c:v>
                </c:pt>
                <c:pt idx="334">
                  <c:v>40.238041701056979</c:v>
                </c:pt>
                <c:pt idx="335">
                  <c:v>40.238041701056979</c:v>
                </c:pt>
                <c:pt idx="336">
                  <c:v>40.238041701056979</c:v>
                </c:pt>
                <c:pt idx="337">
                  <c:v>40.238041701056979</c:v>
                </c:pt>
                <c:pt idx="338">
                  <c:v>40.238041701056979</c:v>
                </c:pt>
                <c:pt idx="339">
                  <c:v>40.238041701056979</c:v>
                </c:pt>
                <c:pt idx="340">
                  <c:v>40.238041701056979</c:v>
                </c:pt>
                <c:pt idx="341">
                  <c:v>40.238041701056979</c:v>
                </c:pt>
                <c:pt idx="342">
                  <c:v>40.238041701056979</c:v>
                </c:pt>
                <c:pt idx="343">
                  <c:v>40.238041701056979</c:v>
                </c:pt>
                <c:pt idx="344">
                  <c:v>40.238041701056979</c:v>
                </c:pt>
                <c:pt idx="345">
                  <c:v>40.238041701056979</c:v>
                </c:pt>
                <c:pt idx="346">
                  <c:v>40.238041701056979</c:v>
                </c:pt>
                <c:pt idx="347">
                  <c:v>40.238041701056979</c:v>
                </c:pt>
                <c:pt idx="348">
                  <c:v>40.238041701056979</c:v>
                </c:pt>
                <c:pt idx="349">
                  <c:v>40.238041701056979</c:v>
                </c:pt>
                <c:pt idx="350">
                  <c:v>40.238041701056979</c:v>
                </c:pt>
                <c:pt idx="351">
                  <c:v>40.238041701056979</c:v>
                </c:pt>
                <c:pt idx="352">
                  <c:v>40.238041701056979</c:v>
                </c:pt>
                <c:pt idx="353">
                  <c:v>40.238041701056979</c:v>
                </c:pt>
                <c:pt idx="354">
                  <c:v>40.238041701056979</c:v>
                </c:pt>
                <c:pt idx="355">
                  <c:v>40.238041701056979</c:v>
                </c:pt>
                <c:pt idx="356">
                  <c:v>40.238041701056979</c:v>
                </c:pt>
                <c:pt idx="357">
                  <c:v>40.238041701056979</c:v>
                </c:pt>
                <c:pt idx="358">
                  <c:v>40.238041701056979</c:v>
                </c:pt>
                <c:pt idx="359">
                  <c:v>40.238041701056979</c:v>
                </c:pt>
                <c:pt idx="360">
                  <c:v>40.238041701056979</c:v>
                </c:pt>
                <c:pt idx="361">
                  <c:v>40.238041701056979</c:v>
                </c:pt>
                <c:pt idx="362">
                  <c:v>40.238041701056979</c:v>
                </c:pt>
                <c:pt idx="363">
                  <c:v>40.238041701056979</c:v>
                </c:pt>
                <c:pt idx="364">
                  <c:v>40.238041701056979</c:v>
                </c:pt>
                <c:pt idx="365">
                  <c:v>40.238041701056979</c:v>
                </c:pt>
                <c:pt idx="366">
                  <c:v>40.238041701056979</c:v>
                </c:pt>
                <c:pt idx="367">
                  <c:v>40.238041701056979</c:v>
                </c:pt>
                <c:pt idx="368">
                  <c:v>40.238041701056979</c:v>
                </c:pt>
                <c:pt idx="369">
                  <c:v>40.238041701056979</c:v>
                </c:pt>
                <c:pt idx="370">
                  <c:v>40.238041701056979</c:v>
                </c:pt>
                <c:pt idx="371">
                  <c:v>40.238041701056979</c:v>
                </c:pt>
                <c:pt idx="372">
                  <c:v>40.238041701056979</c:v>
                </c:pt>
                <c:pt idx="373">
                  <c:v>40.238041701056979</c:v>
                </c:pt>
                <c:pt idx="374">
                  <c:v>40.238041701056979</c:v>
                </c:pt>
                <c:pt idx="375">
                  <c:v>40.238041701056979</c:v>
                </c:pt>
                <c:pt idx="376">
                  <c:v>40.238041701056979</c:v>
                </c:pt>
                <c:pt idx="377">
                  <c:v>40.238041701056979</c:v>
                </c:pt>
                <c:pt idx="378">
                  <c:v>40.238041701056979</c:v>
                </c:pt>
                <c:pt idx="379">
                  <c:v>40.238041701056979</c:v>
                </c:pt>
                <c:pt idx="380">
                  <c:v>40.238041701056979</c:v>
                </c:pt>
                <c:pt idx="381">
                  <c:v>40.238041701056979</c:v>
                </c:pt>
                <c:pt idx="382">
                  <c:v>40.238041701056979</c:v>
                </c:pt>
                <c:pt idx="383">
                  <c:v>40.238041701056979</c:v>
                </c:pt>
                <c:pt idx="384">
                  <c:v>40.238041701056979</c:v>
                </c:pt>
                <c:pt idx="385">
                  <c:v>40.238041701056979</c:v>
                </c:pt>
                <c:pt idx="386">
                  <c:v>40.238041701056979</c:v>
                </c:pt>
                <c:pt idx="387">
                  <c:v>40.238041701056979</c:v>
                </c:pt>
                <c:pt idx="388">
                  <c:v>40.238041701056979</c:v>
                </c:pt>
                <c:pt idx="389">
                  <c:v>40.238041701056979</c:v>
                </c:pt>
                <c:pt idx="390">
                  <c:v>40.238041701056979</c:v>
                </c:pt>
                <c:pt idx="391">
                  <c:v>40.238041701056979</c:v>
                </c:pt>
                <c:pt idx="392">
                  <c:v>40.238041701056979</c:v>
                </c:pt>
                <c:pt idx="393">
                  <c:v>40.238041701056979</c:v>
                </c:pt>
                <c:pt idx="394">
                  <c:v>40.238041701056979</c:v>
                </c:pt>
                <c:pt idx="395">
                  <c:v>40.238041701056979</c:v>
                </c:pt>
                <c:pt idx="396">
                  <c:v>40.238041701056979</c:v>
                </c:pt>
                <c:pt idx="397">
                  <c:v>40.238041701056979</c:v>
                </c:pt>
                <c:pt idx="398">
                  <c:v>40.238041701056979</c:v>
                </c:pt>
                <c:pt idx="399">
                  <c:v>40.238041701056979</c:v>
                </c:pt>
                <c:pt idx="400">
                  <c:v>40.238041701056979</c:v>
                </c:pt>
                <c:pt idx="401">
                  <c:v>40.238041701056979</c:v>
                </c:pt>
                <c:pt idx="402">
                  <c:v>40.238041701056979</c:v>
                </c:pt>
                <c:pt idx="403">
                  <c:v>40.238041701056979</c:v>
                </c:pt>
                <c:pt idx="404">
                  <c:v>40.238041701056979</c:v>
                </c:pt>
                <c:pt idx="405">
                  <c:v>40.238041701056979</c:v>
                </c:pt>
                <c:pt idx="406">
                  <c:v>40.238041701056979</c:v>
                </c:pt>
                <c:pt idx="407">
                  <c:v>40.238041701056979</c:v>
                </c:pt>
                <c:pt idx="408">
                  <c:v>40.238041701056979</c:v>
                </c:pt>
                <c:pt idx="409">
                  <c:v>40.238041701056979</c:v>
                </c:pt>
                <c:pt idx="410">
                  <c:v>40.238041701056979</c:v>
                </c:pt>
                <c:pt idx="411">
                  <c:v>40.238041701056979</c:v>
                </c:pt>
                <c:pt idx="412">
                  <c:v>40.238041701056979</c:v>
                </c:pt>
                <c:pt idx="413">
                  <c:v>40.238041701056979</c:v>
                </c:pt>
                <c:pt idx="414">
                  <c:v>40.238041701056979</c:v>
                </c:pt>
                <c:pt idx="415">
                  <c:v>40.238041701056979</c:v>
                </c:pt>
                <c:pt idx="416">
                  <c:v>40.238041701056979</c:v>
                </c:pt>
                <c:pt idx="417">
                  <c:v>40.238041701056979</c:v>
                </c:pt>
                <c:pt idx="418">
                  <c:v>40.238041701056979</c:v>
                </c:pt>
                <c:pt idx="419">
                  <c:v>40.238041701056979</c:v>
                </c:pt>
                <c:pt idx="420">
                  <c:v>40.238041701056979</c:v>
                </c:pt>
                <c:pt idx="421">
                  <c:v>40.238041701056979</c:v>
                </c:pt>
                <c:pt idx="422">
                  <c:v>40.238041701056979</c:v>
                </c:pt>
                <c:pt idx="423">
                  <c:v>40.238041701056979</c:v>
                </c:pt>
                <c:pt idx="424">
                  <c:v>40.238041701056979</c:v>
                </c:pt>
                <c:pt idx="425">
                  <c:v>40.238041701056979</c:v>
                </c:pt>
                <c:pt idx="426">
                  <c:v>40.238041701056979</c:v>
                </c:pt>
                <c:pt idx="427">
                  <c:v>40.238041701056979</c:v>
                </c:pt>
                <c:pt idx="428">
                  <c:v>40.238041701056979</c:v>
                </c:pt>
                <c:pt idx="429">
                  <c:v>40.238041701056979</c:v>
                </c:pt>
                <c:pt idx="430">
                  <c:v>40.238041701056979</c:v>
                </c:pt>
                <c:pt idx="431">
                  <c:v>40.238041701056979</c:v>
                </c:pt>
                <c:pt idx="432">
                  <c:v>40.238041701056979</c:v>
                </c:pt>
                <c:pt idx="433">
                  <c:v>40.238041701056979</c:v>
                </c:pt>
                <c:pt idx="434">
                  <c:v>40.238041701056979</c:v>
                </c:pt>
                <c:pt idx="435">
                  <c:v>40.238041701056979</c:v>
                </c:pt>
                <c:pt idx="436">
                  <c:v>40.238041701056979</c:v>
                </c:pt>
                <c:pt idx="437">
                  <c:v>40.238041701056979</c:v>
                </c:pt>
                <c:pt idx="438">
                  <c:v>40.238041701056979</c:v>
                </c:pt>
                <c:pt idx="439">
                  <c:v>40.238041701056979</c:v>
                </c:pt>
                <c:pt idx="440">
                  <c:v>40.238041701056979</c:v>
                </c:pt>
                <c:pt idx="441">
                  <c:v>40.238041701056979</c:v>
                </c:pt>
                <c:pt idx="442">
                  <c:v>40.238041701056979</c:v>
                </c:pt>
                <c:pt idx="443">
                  <c:v>40.238041701056979</c:v>
                </c:pt>
                <c:pt idx="444">
                  <c:v>40.238041701056979</c:v>
                </c:pt>
                <c:pt idx="445">
                  <c:v>40.238041701056979</c:v>
                </c:pt>
                <c:pt idx="446">
                  <c:v>40.238041701056979</c:v>
                </c:pt>
                <c:pt idx="447">
                  <c:v>40.238041701056979</c:v>
                </c:pt>
                <c:pt idx="448">
                  <c:v>40.238041701056979</c:v>
                </c:pt>
                <c:pt idx="449">
                  <c:v>40.238041701056979</c:v>
                </c:pt>
                <c:pt idx="450">
                  <c:v>40.238041701056979</c:v>
                </c:pt>
                <c:pt idx="451">
                  <c:v>40.238041701056979</c:v>
                </c:pt>
                <c:pt idx="452">
                  <c:v>40.238041701056979</c:v>
                </c:pt>
                <c:pt idx="453">
                  <c:v>40.238041701056979</c:v>
                </c:pt>
                <c:pt idx="454">
                  <c:v>40.238041701056979</c:v>
                </c:pt>
                <c:pt idx="455">
                  <c:v>40.238041701056979</c:v>
                </c:pt>
                <c:pt idx="456">
                  <c:v>40.238041701056979</c:v>
                </c:pt>
                <c:pt idx="457">
                  <c:v>40.238041701056979</c:v>
                </c:pt>
                <c:pt idx="458">
                  <c:v>40.238041701056979</c:v>
                </c:pt>
                <c:pt idx="459">
                  <c:v>40.238041701056979</c:v>
                </c:pt>
                <c:pt idx="460">
                  <c:v>40.238041701056979</c:v>
                </c:pt>
                <c:pt idx="461">
                  <c:v>40.238041701056979</c:v>
                </c:pt>
                <c:pt idx="462">
                  <c:v>40.238041701056979</c:v>
                </c:pt>
                <c:pt idx="463">
                  <c:v>40.238041701056979</c:v>
                </c:pt>
                <c:pt idx="464">
                  <c:v>40.238041701056979</c:v>
                </c:pt>
                <c:pt idx="465">
                  <c:v>40.238041701056979</c:v>
                </c:pt>
                <c:pt idx="466">
                  <c:v>40.238041701056979</c:v>
                </c:pt>
                <c:pt idx="467">
                  <c:v>40.238041701056979</c:v>
                </c:pt>
                <c:pt idx="468">
                  <c:v>40.238041701056979</c:v>
                </c:pt>
                <c:pt idx="469">
                  <c:v>40.238041701056979</c:v>
                </c:pt>
                <c:pt idx="470">
                  <c:v>40.238041701056979</c:v>
                </c:pt>
                <c:pt idx="471">
                  <c:v>40.238041701056979</c:v>
                </c:pt>
                <c:pt idx="472">
                  <c:v>40.238041701056979</c:v>
                </c:pt>
                <c:pt idx="473">
                  <c:v>40.238041701056979</c:v>
                </c:pt>
                <c:pt idx="474">
                  <c:v>40.238041701056979</c:v>
                </c:pt>
                <c:pt idx="475">
                  <c:v>40.238041701056979</c:v>
                </c:pt>
                <c:pt idx="476">
                  <c:v>40.238041701056979</c:v>
                </c:pt>
                <c:pt idx="477">
                  <c:v>40.238041701056979</c:v>
                </c:pt>
                <c:pt idx="478">
                  <c:v>40.238041701056979</c:v>
                </c:pt>
                <c:pt idx="479">
                  <c:v>40.238041701056979</c:v>
                </c:pt>
                <c:pt idx="480">
                  <c:v>40.238041701056979</c:v>
                </c:pt>
                <c:pt idx="481">
                  <c:v>40.238041701056979</c:v>
                </c:pt>
                <c:pt idx="482">
                  <c:v>40.238041701056979</c:v>
                </c:pt>
                <c:pt idx="483">
                  <c:v>40.238041701056979</c:v>
                </c:pt>
                <c:pt idx="484">
                  <c:v>40.238041701056979</c:v>
                </c:pt>
                <c:pt idx="485">
                  <c:v>40.238041701056979</c:v>
                </c:pt>
                <c:pt idx="486">
                  <c:v>40.238041701056979</c:v>
                </c:pt>
                <c:pt idx="487">
                  <c:v>40.238041701056979</c:v>
                </c:pt>
                <c:pt idx="488">
                  <c:v>40.238041701056979</c:v>
                </c:pt>
                <c:pt idx="489">
                  <c:v>40.238041701056979</c:v>
                </c:pt>
                <c:pt idx="490">
                  <c:v>40.238041701056979</c:v>
                </c:pt>
                <c:pt idx="491">
                  <c:v>40.238041701056979</c:v>
                </c:pt>
                <c:pt idx="492">
                  <c:v>40.238041701056979</c:v>
                </c:pt>
                <c:pt idx="493">
                  <c:v>40.238041701056979</c:v>
                </c:pt>
                <c:pt idx="494">
                  <c:v>40.238041701056979</c:v>
                </c:pt>
                <c:pt idx="495">
                  <c:v>40.238041701056979</c:v>
                </c:pt>
                <c:pt idx="496">
                  <c:v>40.238041701056979</c:v>
                </c:pt>
                <c:pt idx="497">
                  <c:v>40.238041701056979</c:v>
                </c:pt>
                <c:pt idx="498">
                  <c:v>40.238041701056979</c:v>
                </c:pt>
                <c:pt idx="499">
                  <c:v>40.238041701056979</c:v>
                </c:pt>
                <c:pt idx="500">
                  <c:v>40.238041701056979</c:v>
                </c:pt>
                <c:pt idx="501">
                  <c:v>40.238041701056979</c:v>
                </c:pt>
                <c:pt idx="502">
                  <c:v>40.238041701056979</c:v>
                </c:pt>
                <c:pt idx="503">
                  <c:v>40.238041701056979</c:v>
                </c:pt>
                <c:pt idx="504">
                  <c:v>40.238041701056979</c:v>
                </c:pt>
                <c:pt idx="505">
                  <c:v>40.238041701056979</c:v>
                </c:pt>
                <c:pt idx="506">
                  <c:v>40.238041701056979</c:v>
                </c:pt>
                <c:pt idx="507">
                  <c:v>40.238041701056979</c:v>
                </c:pt>
                <c:pt idx="508">
                  <c:v>40.238041701056979</c:v>
                </c:pt>
                <c:pt idx="509">
                  <c:v>40.238041701056979</c:v>
                </c:pt>
                <c:pt idx="510">
                  <c:v>40.238041701056979</c:v>
                </c:pt>
                <c:pt idx="511">
                  <c:v>40.238041701056979</c:v>
                </c:pt>
                <c:pt idx="512">
                  <c:v>40.238041701056979</c:v>
                </c:pt>
                <c:pt idx="513">
                  <c:v>40.238041701056979</c:v>
                </c:pt>
                <c:pt idx="514">
                  <c:v>40.238041701056979</c:v>
                </c:pt>
                <c:pt idx="515">
                  <c:v>40.238041701056979</c:v>
                </c:pt>
                <c:pt idx="516">
                  <c:v>40.238041701056979</c:v>
                </c:pt>
                <c:pt idx="517">
                  <c:v>40.238041701056979</c:v>
                </c:pt>
                <c:pt idx="518">
                  <c:v>40.238041701056979</c:v>
                </c:pt>
                <c:pt idx="519">
                  <c:v>40.238041701056979</c:v>
                </c:pt>
                <c:pt idx="520">
                  <c:v>40.238041701056979</c:v>
                </c:pt>
                <c:pt idx="521">
                  <c:v>40.238041701056979</c:v>
                </c:pt>
                <c:pt idx="522">
                  <c:v>40.238041701056979</c:v>
                </c:pt>
                <c:pt idx="523">
                  <c:v>40.238041701056979</c:v>
                </c:pt>
                <c:pt idx="524">
                  <c:v>40.238041701056979</c:v>
                </c:pt>
                <c:pt idx="525">
                  <c:v>40.238041701056979</c:v>
                </c:pt>
                <c:pt idx="526">
                  <c:v>40.238041701056979</c:v>
                </c:pt>
                <c:pt idx="527">
                  <c:v>40.238041701056979</c:v>
                </c:pt>
                <c:pt idx="528">
                  <c:v>40.238041701056979</c:v>
                </c:pt>
                <c:pt idx="529">
                  <c:v>40.238041701056979</c:v>
                </c:pt>
                <c:pt idx="530">
                  <c:v>40.238041701056979</c:v>
                </c:pt>
                <c:pt idx="531">
                  <c:v>40.238041701056979</c:v>
                </c:pt>
                <c:pt idx="532">
                  <c:v>40.238041701056979</c:v>
                </c:pt>
                <c:pt idx="533">
                  <c:v>40.238041701056979</c:v>
                </c:pt>
                <c:pt idx="534">
                  <c:v>40.238041701056979</c:v>
                </c:pt>
                <c:pt idx="535">
                  <c:v>40.238041701056979</c:v>
                </c:pt>
                <c:pt idx="536">
                  <c:v>40.238041701056979</c:v>
                </c:pt>
                <c:pt idx="537">
                  <c:v>40.238041701056979</c:v>
                </c:pt>
                <c:pt idx="538">
                  <c:v>40.238041701056979</c:v>
                </c:pt>
                <c:pt idx="539">
                  <c:v>40.238041701056979</c:v>
                </c:pt>
                <c:pt idx="540">
                  <c:v>40.238041701056979</c:v>
                </c:pt>
                <c:pt idx="541">
                  <c:v>40.238041701056979</c:v>
                </c:pt>
                <c:pt idx="542">
                  <c:v>40.238041701056979</c:v>
                </c:pt>
                <c:pt idx="543">
                  <c:v>40.238041701056979</c:v>
                </c:pt>
                <c:pt idx="544">
                  <c:v>40.238041701056979</c:v>
                </c:pt>
                <c:pt idx="545">
                  <c:v>40.238041701056979</c:v>
                </c:pt>
                <c:pt idx="546">
                  <c:v>40.238041701056979</c:v>
                </c:pt>
                <c:pt idx="547">
                  <c:v>40.238041701056979</c:v>
                </c:pt>
                <c:pt idx="548">
                  <c:v>40.238041701056979</c:v>
                </c:pt>
                <c:pt idx="549">
                  <c:v>40.238041701056979</c:v>
                </c:pt>
                <c:pt idx="550">
                  <c:v>40.238041701056979</c:v>
                </c:pt>
                <c:pt idx="551">
                  <c:v>40.238041701056979</c:v>
                </c:pt>
                <c:pt idx="552">
                  <c:v>40.238041701056979</c:v>
                </c:pt>
                <c:pt idx="553">
                  <c:v>40.238041701056979</c:v>
                </c:pt>
                <c:pt idx="554">
                  <c:v>40.238041701056979</c:v>
                </c:pt>
                <c:pt idx="555">
                  <c:v>40.238041701056979</c:v>
                </c:pt>
                <c:pt idx="556">
                  <c:v>40.238041701056979</c:v>
                </c:pt>
                <c:pt idx="557">
                  <c:v>40.238041701056979</c:v>
                </c:pt>
                <c:pt idx="558">
                  <c:v>40.238041701056979</c:v>
                </c:pt>
                <c:pt idx="559">
                  <c:v>40.238041701056979</c:v>
                </c:pt>
                <c:pt idx="560">
                  <c:v>40.238041701056979</c:v>
                </c:pt>
                <c:pt idx="561">
                  <c:v>40.238041701056979</c:v>
                </c:pt>
                <c:pt idx="562">
                  <c:v>40.238041701056979</c:v>
                </c:pt>
                <c:pt idx="563">
                  <c:v>40.238041701056979</c:v>
                </c:pt>
                <c:pt idx="564">
                  <c:v>40.238041701056979</c:v>
                </c:pt>
                <c:pt idx="565">
                  <c:v>40.238041701056979</c:v>
                </c:pt>
                <c:pt idx="566">
                  <c:v>40.238041701056979</c:v>
                </c:pt>
                <c:pt idx="567">
                  <c:v>40.238041701056979</c:v>
                </c:pt>
                <c:pt idx="568">
                  <c:v>40.238041701056979</c:v>
                </c:pt>
                <c:pt idx="569">
                  <c:v>40.238041701056979</c:v>
                </c:pt>
                <c:pt idx="570">
                  <c:v>40.238041701056979</c:v>
                </c:pt>
                <c:pt idx="571">
                  <c:v>40.238041701056979</c:v>
                </c:pt>
                <c:pt idx="572">
                  <c:v>40.238041701056979</c:v>
                </c:pt>
                <c:pt idx="573">
                  <c:v>40.238041701056979</c:v>
                </c:pt>
                <c:pt idx="574">
                  <c:v>40.238041701056979</c:v>
                </c:pt>
                <c:pt idx="575">
                  <c:v>40.238041701056979</c:v>
                </c:pt>
                <c:pt idx="576">
                  <c:v>40.238041701056979</c:v>
                </c:pt>
                <c:pt idx="577">
                  <c:v>40.238041701056979</c:v>
                </c:pt>
                <c:pt idx="578">
                  <c:v>40.238041701056979</c:v>
                </c:pt>
                <c:pt idx="579">
                  <c:v>40.238041701056979</c:v>
                </c:pt>
                <c:pt idx="580">
                  <c:v>40.238041701056979</c:v>
                </c:pt>
                <c:pt idx="581">
                  <c:v>40.238041701056979</c:v>
                </c:pt>
                <c:pt idx="582">
                  <c:v>40.238041701056979</c:v>
                </c:pt>
                <c:pt idx="583">
                  <c:v>40.238041701056979</c:v>
                </c:pt>
                <c:pt idx="584">
                  <c:v>40.238041701056979</c:v>
                </c:pt>
                <c:pt idx="585">
                  <c:v>40.238041701056979</c:v>
                </c:pt>
                <c:pt idx="586">
                  <c:v>40.238041701056979</c:v>
                </c:pt>
                <c:pt idx="587">
                  <c:v>40.238041701056979</c:v>
                </c:pt>
                <c:pt idx="588">
                  <c:v>40.238041701056979</c:v>
                </c:pt>
                <c:pt idx="589">
                  <c:v>40.238041701056979</c:v>
                </c:pt>
                <c:pt idx="590">
                  <c:v>40.238041701056979</c:v>
                </c:pt>
                <c:pt idx="591">
                  <c:v>40.238041701056979</c:v>
                </c:pt>
                <c:pt idx="592">
                  <c:v>40.238041701056979</c:v>
                </c:pt>
                <c:pt idx="593">
                  <c:v>40.238041701056979</c:v>
                </c:pt>
                <c:pt idx="594">
                  <c:v>40.238041701056979</c:v>
                </c:pt>
                <c:pt idx="595">
                  <c:v>40.238041701056979</c:v>
                </c:pt>
                <c:pt idx="596">
                  <c:v>40.238041701056979</c:v>
                </c:pt>
                <c:pt idx="597">
                  <c:v>40.238041701056979</c:v>
                </c:pt>
                <c:pt idx="598">
                  <c:v>40.238041701056979</c:v>
                </c:pt>
                <c:pt idx="599">
                  <c:v>40.238041701056979</c:v>
                </c:pt>
                <c:pt idx="600">
                  <c:v>40.238041701056979</c:v>
                </c:pt>
                <c:pt idx="601">
                  <c:v>40.238041701056979</c:v>
                </c:pt>
                <c:pt idx="602">
                  <c:v>40.238041701056979</c:v>
                </c:pt>
                <c:pt idx="603">
                  <c:v>40.238041701056979</c:v>
                </c:pt>
                <c:pt idx="604">
                  <c:v>40.238041701056979</c:v>
                </c:pt>
                <c:pt idx="605">
                  <c:v>40.238041701056979</c:v>
                </c:pt>
                <c:pt idx="606">
                  <c:v>40.238041701056979</c:v>
                </c:pt>
                <c:pt idx="607">
                  <c:v>40.238041701056979</c:v>
                </c:pt>
                <c:pt idx="608">
                  <c:v>40.238041701056979</c:v>
                </c:pt>
                <c:pt idx="609">
                  <c:v>40.238041701056979</c:v>
                </c:pt>
                <c:pt idx="610">
                  <c:v>40.238041701056979</c:v>
                </c:pt>
                <c:pt idx="611">
                  <c:v>40.238041701056979</c:v>
                </c:pt>
                <c:pt idx="612">
                  <c:v>40.238041701056979</c:v>
                </c:pt>
                <c:pt idx="613">
                  <c:v>40.238041701056979</c:v>
                </c:pt>
                <c:pt idx="614">
                  <c:v>40.238041701056979</c:v>
                </c:pt>
                <c:pt idx="615">
                  <c:v>40.238041701056979</c:v>
                </c:pt>
                <c:pt idx="616">
                  <c:v>40.238041701056979</c:v>
                </c:pt>
                <c:pt idx="617">
                  <c:v>40.238041701056979</c:v>
                </c:pt>
                <c:pt idx="618">
                  <c:v>40.238041701056979</c:v>
                </c:pt>
                <c:pt idx="619">
                  <c:v>40.238041701056979</c:v>
                </c:pt>
                <c:pt idx="620">
                  <c:v>40.238041701056979</c:v>
                </c:pt>
                <c:pt idx="621">
                  <c:v>40.238041701056979</c:v>
                </c:pt>
                <c:pt idx="622">
                  <c:v>40.238041701056979</c:v>
                </c:pt>
                <c:pt idx="623">
                  <c:v>40.238041701056979</c:v>
                </c:pt>
                <c:pt idx="624">
                  <c:v>40.238041701056979</c:v>
                </c:pt>
                <c:pt idx="625">
                  <c:v>40.238041701056979</c:v>
                </c:pt>
                <c:pt idx="626">
                  <c:v>40.238041701056979</c:v>
                </c:pt>
                <c:pt idx="627">
                  <c:v>40.238041701056979</c:v>
                </c:pt>
                <c:pt idx="628">
                  <c:v>40.238041701056979</c:v>
                </c:pt>
                <c:pt idx="629">
                  <c:v>40.238041701056979</c:v>
                </c:pt>
                <c:pt idx="630">
                  <c:v>40.238041701056979</c:v>
                </c:pt>
                <c:pt idx="631">
                  <c:v>40.238041701056979</c:v>
                </c:pt>
                <c:pt idx="632">
                  <c:v>40.238041701056979</c:v>
                </c:pt>
                <c:pt idx="633">
                  <c:v>40.238041701056979</c:v>
                </c:pt>
                <c:pt idx="634">
                  <c:v>40.238041701056979</c:v>
                </c:pt>
                <c:pt idx="635">
                  <c:v>40.238041701056979</c:v>
                </c:pt>
                <c:pt idx="636">
                  <c:v>40.238041701056979</c:v>
                </c:pt>
                <c:pt idx="637">
                  <c:v>40.238041701056979</c:v>
                </c:pt>
                <c:pt idx="638">
                  <c:v>40.238041701056979</c:v>
                </c:pt>
                <c:pt idx="639">
                  <c:v>40.238041701056979</c:v>
                </c:pt>
                <c:pt idx="640">
                  <c:v>40.238041701056979</c:v>
                </c:pt>
                <c:pt idx="641">
                  <c:v>40.238041701056979</c:v>
                </c:pt>
                <c:pt idx="642">
                  <c:v>40.238041701056979</c:v>
                </c:pt>
                <c:pt idx="643">
                  <c:v>40.238041701056979</c:v>
                </c:pt>
                <c:pt idx="644">
                  <c:v>40.238041701056979</c:v>
                </c:pt>
                <c:pt idx="645">
                  <c:v>40.238041701056979</c:v>
                </c:pt>
                <c:pt idx="646">
                  <c:v>40.238041701056979</c:v>
                </c:pt>
                <c:pt idx="647">
                  <c:v>40.238041701056979</c:v>
                </c:pt>
                <c:pt idx="648">
                  <c:v>40.238041701056979</c:v>
                </c:pt>
                <c:pt idx="649">
                  <c:v>40.238041701056979</c:v>
                </c:pt>
                <c:pt idx="650">
                  <c:v>40.238041701056979</c:v>
                </c:pt>
                <c:pt idx="651">
                  <c:v>40.238041701056979</c:v>
                </c:pt>
                <c:pt idx="652">
                  <c:v>40.238041701056979</c:v>
                </c:pt>
                <c:pt idx="653">
                  <c:v>40.238041701056979</c:v>
                </c:pt>
                <c:pt idx="654">
                  <c:v>40.238041701056979</c:v>
                </c:pt>
                <c:pt idx="655">
                  <c:v>40.238041701056979</c:v>
                </c:pt>
                <c:pt idx="656">
                  <c:v>40.238041701056979</c:v>
                </c:pt>
                <c:pt idx="657">
                  <c:v>40.238041701056979</c:v>
                </c:pt>
                <c:pt idx="658">
                  <c:v>40.238041701056979</c:v>
                </c:pt>
                <c:pt idx="659">
                  <c:v>40.238041701056979</c:v>
                </c:pt>
                <c:pt idx="660">
                  <c:v>40.238041701056979</c:v>
                </c:pt>
                <c:pt idx="661">
                  <c:v>40.238041701056979</c:v>
                </c:pt>
                <c:pt idx="662">
                  <c:v>40.238041701056979</c:v>
                </c:pt>
                <c:pt idx="663">
                  <c:v>40.238041701056979</c:v>
                </c:pt>
                <c:pt idx="664">
                  <c:v>40.238041701056979</c:v>
                </c:pt>
                <c:pt idx="665">
                  <c:v>40.238041701056979</c:v>
                </c:pt>
                <c:pt idx="666">
                  <c:v>40.238041701056979</c:v>
                </c:pt>
                <c:pt idx="667">
                  <c:v>40.238041701056979</c:v>
                </c:pt>
                <c:pt idx="668">
                  <c:v>40.238041701056979</c:v>
                </c:pt>
                <c:pt idx="669">
                  <c:v>40.238041701056979</c:v>
                </c:pt>
                <c:pt idx="670">
                  <c:v>40.238041701056979</c:v>
                </c:pt>
                <c:pt idx="671">
                  <c:v>40.238041701056979</c:v>
                </c:pt>
                <c:pt idx="672">
                  <c:v>40.238041701056979</c:v>
                </c:pt>
                <c:pt idx="673">
                  <c:v>40.238041701056979</c:v>
                </c:pt>
                <c:pt idx="674">
                  <c:v>40.238041701056979</c:v>
                </c:pt>
                <c:pt idx="675">
                  <c:v>40.238041701056979</c:v>
                </c:pt>
                <c:pt idx="676">
                  <c:v>40.238041701056979</c:v>
                </c:pt>
                <c:pt idx="677">
                  <c:v>40.238041701056979</c:v>
                </c:pt>
                <c:pt idx="678">
                  <c:v>40.238041701056979</c:v>
                </c:pt>
                <c:pt idx="679">
                  <c:v>40.238041701056979</c:v>
                </c:pt>
                <c:pt idx="680">
                  <c:v>40.238041701056979</c:v>
                </c:pt>
                <c:pt idx="681">
                  <c:v>40.238041701056979</c:v>
                </c:pt>
                <c:pt idx="682">
                  <c:v>40.238041701056979</c:v>
                </c:pt>
                <c:pt idx="683">
                  <c:v>40.238041701056979</c:v>
                </c:pt>
                <c:pt idx="684">
                  <c:v>40.238041701056979</c:v>
                </c:pt>
                <c:pt idx="685">
                  <c:v>40.238041701056979</c:v>
                </c:pt>
                <c:pt idx="686">
                  <c:v>40.238041701056979</c:v>
                </c:pt>
                <c:pt idx="687">
                  <c:v>40.238041701056979</c:v>
                </c:pt>
                <c:pt idx="688">
                  <c:v>40.238041701056979</c:v>
                </c:pt>
                <c:pt idx="689">
                  <c:v>40.238041701056979</c:v>
                </c:pt>
                <c:pt idx="690">
                  <c:v>40.238041701056979</c:v>
                </c:pt>
                <c:pt idx="691">
                  <c:v>40.238041701056979</c:v>
                </c:pt>
                <c:pt idx="692">
                  <c:v>40.238041701056979</c:v>
                </c:pt>
                <c:pt idx="693">
                  <c:v>40.238041701056979</c:v>
                </c:pt>
                <c:pt idx="694">
                  <c:v>40.238041701056979</c:v>
                </c:pt>
                <c:pt idx="695">
                  <c:v>40.238041701056979</c:v>
                </c:pt>
                <c:pt idx="696">
                  <c:v>40.238041701056979</c:v>
                </c:pt>
                <c:pt idx="697">
                  <c:v>40.238041701056979</c:v>
                </c:pt>
                <c:pt idx="698">
                  <c:v>40.238041701056979</c:v>
                </c:pt>
                <c:pt idx="699">
                  <c:v>40.238041701056979</c:v>
                </c:pt>
                <c:pt idx="700">
                  <c:v>40.238041701056979</c:v>
                </c:pt>
                <c:pt idx="701">
                  <c:v>40.238041701056979</c:v>
                </c:pt>
                <c:pt idx="702">
                  <c:v>40.238041701056979</c:v>
                </c:pt>
                <c:pt idx="703">
                  <c:v>40.238041701056979</c:v>
                </c:pt>
                <c:pt idx="704">
                  <c:v>40.238041701056979</c:v>
                </c:pt>
                <c:pt idx="705">
                  <c:v>40.238041701056979</c:v>
                </c:pt>
                <c:pt idx="706">
                  <c:v>40.238041701056979</c:v>
                </c:pt>
                <c:pt idx="707">
                  <c:v>40.238041701056979</c:v>
                </c:pt>
                <c:pt idx="708">
                  <c:v>40.238041701056979</c:v>
                </c:pt>
                <c:pt idx="709">
                  <c:v>40.238041701056979</c:v>
                </c:pt>
                <c:pt idx="710">
                  <c:v>40.238041701056979</c:v>
                </c:pt>
                <c:pt idx="711">
                  <c:v>40.238041701056979</c:v>
                </c:pt>
                <c:pt idx="712">
                  <c:v>40.238041701056979</c:v>
                </c:pt>
                <c:pt idx="713">
                  <c:v>40.238041701056979</c:v>
                </c:pt>
                <c:pt idx="714">
                  <c:v>40.238041701056979</c:v>
                </c:pt>
                <c:pt idx="715">
                  <c:v>40.238041701056979</c:v>
                </c:pt>
                <c:pt idx="716">
                  <c:v>40.238041701056979</c:v>
                </c:pt>
                <c:pt idx="717">
                  <c:v>40.238041701056979</c:v>
                </c:pt>
                <c:pt idx="718">
                  <c:v>40.238041701056979</c:v>
                </c:pt>
                <c:pt idx="719">
                  <c:v>40.238041701056979</c:v>
                </c:pt>
                <c:pt idx="720">
                  <c:v>40.238041701056979</c:v>
                </c:pt>
                <c:pt idx="721">
                  <c:v>40.238041701056979</c:v>
                </c:pt>
                <c:pt idx="722">
                  <c:v>40.238041701056979</c:v>
                </c:pt>
                <c:pt idx="723">
                  <c:v>40.238041701056979</c:v>
                </c:pt>
                <c:pt idx="724">
                  <c:v>40.238041701056979</c:v>
                </c:pt>
                <c:pt idx="725">
                  <c:v>40.238041701056979</c:v>
                </c:pt>
                <c:pt idx="726">
                  <c:v>40.238041701056979</c:v>
                </c:pt>
                <c:pt idx="727">
                  <c:v>40.238041701056979</c:v>
                </c:pt>
                <c:pt idx="728">
                  <c:v>40.238041701056979</c:v>
                </c:pt>
                <c:pt idx="729">
                  <c:v>40.238041701056979</c:v>
                </c:pt>
                <c:pt idx="730">
                  <c:v>40.238041701056979</c:v>
                </c:pt>
                <c:pt idx="731">
                  <c:v>40.238041701056979</c:v>
                </c:pt>
                <c:pt idx="732">
                  <c:v>40.238041701056979</c:v>
                </c:pt>
                <c:pt idx="733">
                  <c:v>40.238041701056979</c:v>
                </c:pt>
                <c:pt idx="734">
                  <c:v>40.238041701056979</c:v>
                </c:pt>
                <c:pt idx="735">
                  <c:v>40.238041701056979</c:v>
                </c:pt>
                <c:pt idx="736">
                  <c:v>40.238041701056979</c:v>
                </c:pt>
                <c:pt idx="737">
                  <c:v>40.238041701056979</c:v>
                </c:pt>
                <c:pt idx="738">
                  <c:v>40.238041701056979</c:v>
                </c:pt>
                <c:pt idx="739">
                  <c:v>40.238041701056979</c:v>
                </c:pt>
                <c:pt idx="740">
                  <c:v>40.238041701056979</c:v>
                </c:pt>
                <c:pt idx="741">
                  <c:v>40.238041701056979</c:v>
                </c:pt>
                <c:pt idx="742">
                  <c:v>40.238041701056979</c:v>
                </c:pt>
                <c:pt idx="743">
                  <c:v>40.238041701056979</c:v>
                </c:pt>
                <c:pt idx="744">
                  <c:v>40.238041701056979</c:v>
                </c:pt>
                <c:pt idx="745">
                  <c:v>40.238041701056979</c:v>
                </c:pt>
                <c:pt idx="746">
                  <c:v>40.238041701056979</c:v>
                </c:pt>
                <c:pt idx="747">
                  <c:v>40.238041701056979</c:v>
                </c:pt>
                <c:pt idx="748">
                  <c:v>40.238041701056979</c:v>
                </c:pt>
                <c:pt idx="749">
                  <c:v>40.238041701056979</c:v>
                </c:pt>
                <c:pt idx="750">
                  <c:v>40.238041701056979</c:v>
                </c:pt>
                <c:pt idx="751">
                  <c:v>40.238041701056979</c:v>
                </c:pt>
                <c:pt idx="752">
                  <c:v>40.238041701056979</c:v>
                </c:pt>
                <c:pt idx="753">
                  <c:v>40.238041701056979</c:v>
                </c:pt>
                <c:pt idx="754">
                  <c:v>40.238041701056979</c:v>
                </c:pt>
                <c:pt idx="755">
                  <c:v>40.238041701056979</c:v>
                </c:pt>
                <c:pt idx="756">
                  <c:v>40.238041701056979</c:v>
                </c:pt>
                <c:pt idx="757">
                  <c:v>40.238041701056979</c:v>
                </c:pt>
                <c:pt idx="758">
                  <c:v>40.238041701056979</c:v>
                </c:pt>
                <c:pt idx="759">
                  <c:v>40.238041701056979</c:v>
                </c:pt>
                <c:pt idx="760">
                  <c:v>40.238041701056979</c:v>
                </c:pt>
                <c:pt idx="761">
                  <c:v>40.238041701056979</c:v>
                </c:pt>
                <c:pt idx="762">
                  <c:v>40.238041701056979</c:v>
                </c:pt>
                <c:pt idx="763">
                  <c:v>40.238041701056979</c:v>
                </c:pt>
                <c:pt idx="764">
                  <c:v>40.238041701056979</c:v>
                </c:pt>
                <c:pt idx="765">
                  <c:v>40.238041701056979</c:v>
                </c:pt>
                <c:pt idx="766">
                  <c:v>40.238041701056979</c:v>
                </c:pt>
                <c:pt idx="767">
                  <c:v>40.238041701056979</c:v>
                </c:pt>
                <c:pt idx="768">
                  <c:v>40.238041701056979</c:v>
                </c:pt>
                <c:pt idx="769">
                  <c:v>40.238041701056979</c:v>
                </c:pt>
                <c:pt idx="770">
                  <c:v>40.238041701056979</c:v>
                </c:pt>
                <c:pt idx="771">
                  <c:v>40.238041701056979</c:v>
                </c:pt>
                <c:pt idx="772">
                  <c:v>40.238041701056979</c:v>
                </c:pt>
                <c:pt idx="773">
                  <c:v>40.238041701056979</c:v>
                </c:pt>
                <c:pt idx="774">
                  <c:v>40.238041701056979</c:v>
                </c:pt>
                <c:pt idx="775">
                  <c:v>40.238041701056979</c:v>
                </c:pt>
                <c:pt idx="776">
                  <c:v>40.238041701056979</c:v>
                </c:pt>
                <c:pt idx="777">
                  <c:v>40.238041701056979</c:v>
                </c:pt>
                <c:pt idx="778">
                  <c:v>40.238041701056979</c:v>
                </c:pt>
                <c:pt idx="779">
                  <c:v>40.238041701056979</c:v>
                </c:pt>
                <c:pt idx="780">
                  <c:v>40.238041701056979</c:v>
                </c:pt>
                <c:pt idx="781">
                  <c:v>40.238041701056979</c:v>
                </c:pt>
                <c:pt idx="782">
                  <c:v>40.238041701056979</c:v>
                </c:pt>
                <c:pt idx="783">
                  <c:v>40.238041701056979</c:v>
                </c:pt>
                <c:pt idx="784">
                  <c:v>40.238041701056979</c:v>
                </c:pt>
                <c:pt idx="785">
                  <c:v>40.238041701056979</c:v>
                </c:pt>
                <c:pt idx="786">
                  <c:v>40.238041701056979</c:v>
                </c:pt>
                <c:pt idx="787">
                  <c:v>40.238041701056979</c:v>
                </c:pt>
                <c:pt idx="788">
                  <c:v>40.238041701056979</c:v>
                </c:pt>
                <c:pt idx="789">
                  <c:v>40.238041701056979</c:v>
                </c:pt>
                <c:pt idx="790">
                  <c:v>40.238041701056979</c:v>
                </c:pt>
                <c:pt idx="791">
                  <c:v>40.238041701056979</c:v>
                </c:pt>
                <c:pt idx="792">
                  <c:v>40.238041701056979</c:v>
                </c:pt>
                <c:pt idx="793">
                  <c:v>40.238041701056979</c:v>
                </c:pt>
                <c:pt idx="794">
                  <c:v>40.238041701056979</c:v>
                </c:pt>
                <c:pt idx="795">
                  <c:v>40.238041701056979</c:v>
                </c:pt>
                <c:pt idx="796">
                  <c:v>40.238041701056979</c:v>
                </c:pt>
                <c:pt idx="797">
                  <c:v>40.238041701056979</c:v>
                </c:pt>
                <c:pt idx="798">
                  <c:v>40.238041701056979</c:v>
                </c:pt>
                <c:pt idx="799">
                  <c:v>40.238041701056979</c:v>
                </c:pt>
                <c:pt idx="800">
                  <c:v>40.238041701056979</c:v>
                </c:pt>
                <c:pt idx="801">
                  <c:v>40.238041701056979</c:v>
                </c:pt>
                <c:pt idx="802">
                  <c:v>40.238041701056979</c:v>
                </c:pt>
                <c:pt idx="803">
                  <c:v>40.238041701056979</c:v>
                </c:pt>
                <c:pt idx="804">
                  <c:v>40.238041701056979</c:v>
                </c:pt>
                <c:pt idx="805">
                  <c:v>40.238041701056979</c:v>
                </c:pt>
                <c:pt idx="806">
                  <c:v>40.238041701056979</c:v>
                </c:pt>
                <c:pt idx="807">
                  <c:v>40.238041701056979</c:v>
                </c:pt>
                <c:pt idx="808">
                  <c:v>40.238041701056979</c:v>
                </c:pt>
                <c:pt idx="809">
                  <c:v>40.238041701056979</c:v>
                </c:pt>
                <c:pt idx="810">
                  <c:v>40.238041701056979</c:v>
                </c:pt>
                <c:pt idx="811">
                  <c:v>40.238041701056979</c:v>
                </c:pt>
                <c:pt idx="812">
                  <c:v>40.238041701056979</c:v>
                </c:pt>
                <c:pt idx="813">
                  <c:v>40.238041701056979</c:v>
                </c:pt>
                <c:pt idx="814">
                  <c:v>40.238041701056979</c:v>
                </c:pt>
                <c:pt idx="815">
                  <c:v>40.238041701056979</c:v>
                </c:pt>
                <c:pt idx="816">
                  <c:v>40.238041701056979</c:v>
                </c:pt>
                <c:pt idx="817">
                  <c:v>40.238041701056979</c:v>
                </c:pt>
                <c:pt idx="818">
                  <c:v>40.238041701056979</c:v>
                </c:pt>
                <c:pt idx="819">
                  <c:v>40.238041701056979</c:v>
                </c:pt>
                <c:pt idx="820">
                  <c:v>40.238041701056979</c:v>
                </c:pt>
                <c:pt idx="821">
                  <c:v>40.238041701056979</c:v>
                </c:pt>
                <c:pt idx="822">
                  <c:v>40.238041701056979</c:v>
                </c:pt>
                <c:pt idx="823">
                  <c:v>40.238041701056979</c:v>
                </c:pt>
                <c:pt idx="824">
                  <c:v>40.238041701056979</c:v>
                </c:pt>
                <c:pt idx="825">
                  <c:v>40.238041701056979</c:v>
                </c:pt>
                <c:pt idx="826">
                  <c:v>40.238041701056979</c:v>
                </c:pt>
                <c:pt idx="827">
                  <c:v>40.238041701056979</c:v>
                </c:pt>
                <c:pt idx="828">
                  <c:v>40.238041701056979</c:v>
                </c:pt>
                <c:pt idx="829">
                  <c:v>40.238041701056979</c:v>
                </c:pt>
                <c:pt idx="830">
                  <c:v>40.238041701056979</c:v>
                </c:pt>
                <c:pt idx="831">
                  <c:v>40.238041701056979</c:v>
                </c:pt>
                <c:pt idx="832">
                  <c:v>40.238041701056979</c:v>
                </c:pt>
                <c:pt idx="833">
                  <c:v>40.238041701056979</c:v>
                </c:pt>
                <c:pt idx="834">
                  <c:v>40.238041701056979</c:v>
                </c:pt>
                <c:pt idx="835">
                  <c:v>40.238041701056979</c:v>
                </c:pt>
                <c:pt idx="836">
                  <c:v>40.238041701056979</c:v>
                </c:pt>
                <c:pt idx="837">
                  <c:v>40.238041701056979</c:v>
                </c:pt>
                <c:pt idx="838">
                  <c:v>40.238041701056979</c:v>
                </c:pt>
                <c:pt idx="839">
                  <c:v>40.238041701056979</c:v>
                </c:pt>
                <c:pt idx="840">
                  <c:v>40.238041701056979</c:v>
                </c:pt>
                <c:pt idx="841">
                  <c:v>40.238041701056979</c:v>
                </c:pt>
                <c:pt idx="842">
                  <c:v>40.238041701056979</c:v>
                </c:pt>
                <c:pt idx="843">
                  <c:v>40.238041701056979</c:v>
                </c:pt>
                <c:pt idx="844">
                  <c:v>40.238041701056979</c:v>
                </c:pt>
                <c:pt idx="845">
                  <c:v>40.238041701056979</c:v>
                </c:pt>
                <c:pt idx="846">
                  <c:v>40.238041701056979</c:v>
                </c:pt>
                <c:pt idx="847">
                  <c:v>40.238041701056979</c:v>
                </c:pt>
                <c:pt idx="848">
                  <c:v>40.238041701056979</c:v>
                </c:pt>
                <c:pt idx="849">
                  <c:v>40.238041701056979</c:v>
                </c:pt>
                <c:pt idx="850">
                  <c:v>40.238041701056979</c:v>
                </c:pt>
                <c:pt idx="851">
                  <c:v>40.238041701056979</c:v>
                </c:pt>
                <c:pt idx="852">
                  <c:v>40.238041701056979</c:v>
                </c:pt>
                <c:pt idx="853">
                  <c:v>40.238041701056979</c:v>
                </c:pt>
                <c:pt idx="854">
                  <c:v>40.238041701056979</c:v>
                </c:pt>
                <c:pt idx="855">
                  <c:v>40.238041701056979</c:v>
                </c:pt>
                <c:pt idx="856">
                  <c:v>40.238041701056979</c:v>
                </c:pt>
                <c:pt idx="857">
                  <c:v>40.238041701056979</c:v>
                </c:pt>
                <c:pt idx="858">
                  <c:v>40.238041701056979</c:v>
                </c:pt>
                <c:pt idx="859">
                  <c:v>40.238041701056979</c:v>
                </c:pt>
                <c:pt idx="860">
                  <c:v>40.238041701056979</c:v>
                </c:pt>
                <c:pt idx="861">
                  <c:v>40.238041701056979</c:v>
                </c:pt>
                <c:pt idx="862">
                  <c:v>40.238041701056979</c:v>
                </c:pt>
                <c:pt idx="863">
                  <c:v>40.238041701056979</c:v>
                </c:pt>
                <c:pt idx="864">
                  <c:v>40.238041701056979</c:v>
                </c:pt>
                <c:pt idx="865">
                  <c:v>40.238041701056979</c:v>
                </c:pt>
                <c:pt idx="866">
                  <c:v>40.238041701056979</c:v>
                </c:pt>
                <c:pt idx="867">
                  <c:v>40.238041701056979</c:v>
                </c:pt>
                <c:pt idx="868">
                  <c:v>40.238041701056979</c:v>
                </c:pt>
                <c:pt idx="869">
                  <c:v>40.238041701056979</c:v>
                </c:pt>
                <c:pt idx="870">
                  <c:v>40.238041701056979</c:v>
                </c:pt>
                <c:pt idx="871">
                  <c:v>40.238041701056979</c:v>
                </c:pt>
                <c:pt idx="872">
                  <c:v>40.238041701056979</c:v>
                </c:pt>
                <c:pt idx="873">
                  <c:v>40.238041701056979</c:v>
                </c:pt>
                <c:pt idx="874">
                  <c:v>40.238041701056979</c:v>
                </c:pt>
                <c:pt idx="875">
                  <c:v>40.238041701056979</c:v>
                </c:pt>
                <c:pt idx="876">
                  <c:v>40.238041701056979</c:v>
                </c:pt>
                <c:pt idx="877">
                  <c:v>40.238041701056979</c:v>
                </c:pt>
                <c:pt idx="878">
                  <c:v>40.238041701056979</c:v>
                </c:pt>
                <c:pt idx="879">
                  <c:v>40.238041701056979</c:v>
                </c:pt>
                <c:pt idx="880">
                  <c:v>40.238041701056979</c:v>
                </c:pt>
                <c:pt idx="881">
                  <c:v>40.238041701056979</c:v>
                </c:pt>
                <c:pt idx="882">
                  <c:v>40.238041701056979</c:v>
                </c:pt>
                <c:pt idx="883">
                  <c:v>40.238041701056979</c:v>
                </c:pt>
                <c:pt idx="884">
                  <c:v>40.238041701056979</c:v>
                </c:pt>
                <c:pt idx="885">
                  <c:v>40.238041701056979</c:v>
                </c:pt>
                <c:pt idx="886">
                  <c:v>40.238041701056979</c:v>
                </c:pt>
                <c:pt idx="887">
                  <c:v>40.238041701056979</c:v>
                </c:pt>
                <c:pt idx="888">
                  <c:v>40.238041701056979</c:v>
                </c:pt>
                <c:pt idx="889">
                  <c:v>40.238041701056979</c:v>
                </c:pt>
                <c:pt idx="890">
                  <c:v>40.238041701056979</c:v>
                </c:pt>
                <c:pt idx="891">
                  <c:v>40.238041701056979</c:v>
                </c:pt>
                <c:pt idx="892">
                  <c:v>40.238041701056979</c:v>
                </c:pt>
                <c:pt idx="893">
                  <c:v>40.238041701056979</c:v>
                </c:pt>
                <c:pt idx="894">
                  <c:v>40.238041701056979</c:v>
                </c:pt>
                <c:pt idx="895">
                  <c:v>40.238041701056979</c:v>
                </c:pt>
                <c:pt idx="896">
                  <c:v>40.238041701056979</c:v>
                </c:pt>
                <c:pt idx="897">
                  <c:v>40.238041701056979</c:v>
                </c:pt>
                <c:pt idx="898">
                  <c:v>40.238041701056979</c:v>
                </c:pt>
                <c:pt idx="899">
                  <c:v>40.238041701056979</c:v>
                </c:pt>
                <c:pt idx="900">
                  <c:v>40.238041701056979</c:v>
                </c:pt>
                <c:pt idx="901">
                  <c:v>40.238041701056979</c:v>
                </c:pt>
                <c:pt idx="902">
                  <c:v>40.238041701056979</c:v>
                </c:pt>
                <c:pt idx="903">
                  <c:v>40.238041701056979</c:v>
                </c:pt>
                <c:pt idx="904">
                  <c:v>40.238041701056979</c:v>
                </c:pt>
                <c:pt idx="905">
                  <c:v>40.238041701056979</c:v>
                </c:pt>
                <c:pt idx="906">
                  <c:v>40.238041701056979</c:v>
                </c:pt>
                <c:pt idx="907">
                  <c:v>40.238041701056979</c:v>
                </c:pt>
                <c:pt idx="908">
                  <c:v>40.238041701056979</c:v>
                </c:pt>
                <c:pt idx="909">
                  <c:v>40.238041701056979</c:v>
                </c:pt>
                <c:pt idx="910">
                  <c:v>40.238041701056979</c:v>
                </c:pt>
                <c:pt idx="911">
                  <c:v>40.238041701056979</c:v>
                </c:pt>
                <c:pt idx="912">
                  <c:v>40.238041701056979</c:v>
                </c:pt>
                <c:pt idx="913">
                  <c:v>40.238041701056979</c:v>
                </c:pt>
                <c:pt idx="914">
                  <c:v>40.238041701056979</c:v>
                </c:pt>
              </c:numCache>
            </c:numRef>
          </c:xVal>
          <c:yVal>
            <c:numRef>
              <c:f>'31.74'!$K$86:$K$5000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-1.9757999999999734E-2</c:v>
                </c:pt>
                <c:pt idx="2">
                  <c:v>-2.3310000000000206E-2</c:v>
                </c:pt>
                <c:pt idx="3">
                  <c:v>-2.5308000000000663E-2</c:v>
                </c:pt>
                <c:pt idx="4">
                  <c:v>-2.6418000000000233E-2</c:v>
                </c:pt>
                <c:pt idx="5">
                  <c:v>-2.7084000000000899E-2</c:v>
                </c:pt>
                <c:pt idx="6">
                  <c:v>-2.7527999999999803E-2</c:v>
                </c:pt>
                <c:pt idx="7">
                  <c:v>-2.8194000000000469E-2</c:v>
                </c:pt>
                <c:pt idx="8">
                  <c:v>-2.8194000000000469E-2</c:v>
                </c:pt>
                <c:pt idx="9">
                  <c:v>-2.8860000000001135E-2</c:v>
                </c:pt>
                <c:pt idx="10">
                  <c:v>-2.9304000000000038E-2</c:v>
                </c:pt>
                <c:pt idx="11">
                  <c:v>-2.9304000000000038E-2</c:v>
                </c:pt>
                <c:pt idx="12">
                  <c:v>-2.9970000000000704E-2</c:v>
                </c:pt>
                <c:pt idx="13">
                  <c:v>-2.9970000000000704E-2</c:v>
                </c:pt>
                <c:pt idx="14">
                  <c:v>-3.063599999999983E-2</c:v>
                </c:pt>
                <c:pt idx="15">
                  <c:v>-3.063599999999983E-2</c:v>
                </c:pt>
                <c:pt idx="16">
                  <c:v>-3.063599999999983E-2</c:v>
                </c:pt>
                <c:pt idx="17">
                  <c:v>-3.1302000000000496E-2</c:v>
                </c:pt>
                <c:pt idx="18">
                  <c:v>-3.1302000000000496E-2</c:v>
                </c:pt>
                <c:pt idx="19">
                  <c:v>-3.1302000000000496E-2</c:v>
                </c:pt>
                <c:pt idx="20">
                  <c:v>-3.1302000000000496E-2</c:v>
                </c:pt>
                <c:pt idx="21">
                  <c:v>-3.174600000000094E-2</c:v>
                </c:pt>
                <c:pt idx="22">
                  <c:v>-3.174600000000094E-2</c:v>
                </c:pt>
                <c:pt idx="23">
                  <c:v>-3.2412000000000066E-2</c:v>
                </c:pt>
                <c:pt idx="24">
                  <c:v>-3.2412000000000066E-2</c:v>
                </c:pt>
                <c:pt idx="25">
                  <c:v>-3.3078000000000732E-2</c:v>
                </c:pt>
                <c:pt idx="26">
                  <c:v>-3.3078000000000732E-2</c:v>
                </c:pt>
                <c:pt idx="27">
                  <c:v>-3.3078000000000732E-2</c:v>
                </c:pt>
                <c:pt idx="28">
                  <c:v>-3.3522000000001176E-2</c:v>
                </c:pt>
                <c:pt idx="29">
                  <c:v>-3.3522000000001176E-2</c:v>
                </c:pt>
                <c:pt idx="30">
                  <c:v>-3.3522000000001176E-2</c:v>
                </c:pt>
                <c:pt idx="31">
                  <c:v>-3.4188000000000301E-2</c:v>
                </c:pt>
                <c:pt idx="32">
                  <c:v>-3.4188000000000301E-2</c:v>
                </c:pt>
                <c:pt idx="33">
                  <c:v>-3.4188000000000301E-2</c:v>
                </c:pt>
                <c:pt idx="34">
                  <c:v>-3.4854000000000968E-2</c:v>
                </c:pt>
                <c:pt idx="35">
                  <c:v>-3.4854000000000968E-2</c:v>
                </c:pt>
                <c:pt idx="36">
                  <c:v>-3.4854000000000968E-2</c:v>
                </c:pt>
                <c:pt idx="37">
                  <c:v>-3.4854000000000968E-2</c:v>
                </c:pt>
                <c:pt idx="38">
                  <c:v>-3.5297999999999871E-2</c:v>
                </c:pt>
                <c:pt idx="39">
                  <c:v>-3.5297999999999871E-2</c:v>
                </c:pt>
                <c:pt idx="40">
                  <c:v>-3.5297999999999871E-2</c:v>
                </c:pt>
                <c:pt idx="41">
                  <c:v>-3.5964000000000537E-2</c:v>
                </c:pt>
                <c:pt idx="42">
                  <c:v>-3.6629999999999663E-2</c:v>
                </c:pt>
                <c:pt idx="43">
                  <c:v>-3.6629999999999663E-2</c:v>
                </c:pt>
                <c:pt idx="44">
                  <c:v>-3.6629999999999663E-2</c:v>
                </c:pt>
                <c:pt idx="45">
                  <c:v>-3.6629999999999663E-2</c:v>
                </c:pt>
                <c:pt idx="46">
                  <c:v>-3.7296000000000329E-2</c:v>
                </c:pt>
                <c:pt idx="47">
                  <c:v>-3.7296000000000329E-2</c:v>
                </c:pt>
                <c:pt idx="48">
                  <c:v>-3.7296000000000329E-2</c:v>
                </c:pt>
                <c:pt idx="49">
                  <c:v>-3.7296000000000329E-2</c:v>
                </c:pt>
                <c:pt idx="50">
                  <c:v>-3.7296000000000329E-2</c:v>
                </c:pt>
                <c:pt idx="51">
                  <c:v>-3.7740000000000773E-2</c:v>
                </c:pt>
                <c:pt idx="52">
                  <c:v>-3.7740000000000773E-2</c:v>
                </c:pt>
                <c:pt idx="53">
                  <c:v>-3.7740000000000773E-2</c:v>
                </c:pt>
                <c:pt idx="54">
                  <c:v>-3.7740000000000773E-2</c:v>
                </c:pt>
                <c:pt idx="55">
                  <c:v>-3.8405999999999899E-2</c:v>
                </c:pt>
                <c:pt idx="56">
                  <c:v>-3.8405999999999899E-2</c:v>
                </c:pt>
                <c:pt idx="57">
                  <c:v>-3.8405999999999899E-2</c:v>
                </c:pt>
                <c:pt idx="58">
                  <c:v>-3.9072000000000565E-2</c:v>
                </c:pt>
                <c:pt idx="59">
                  <c:v>-3.9072000000000565E-2</c:v>
                </c:pt>
                <c:pt idx="60">
                  <c:v>-3.9072000000000565E-2</c:v>
                </c:pt>
                <c:pt idx="61">
                  <c:v>-3.9072000000000565E-2</c:v>
                </c:pt>
                <c:pt idx="62">
                  <c:v>-3.9072000000000565E-2</c:v>
                </c:pt>
                <c:pt idx="63">
                  <c:v>-3.9516000000001009E-2</c:v>
                </c:pt>
                <c:pt idx="64">
                  <c:v>-3.9516000000001009E-2</c:v>
                </c:pt>
                <c:pt idx="65">
                  <c:v>-3.9516000000001009E-2</c:v>
                </c:pt>
                <c:pt idx="66">
                  <c:v>-3.9516000000001009E-2</c:v>
                </c:pt>
                <c:pt idx="67">
                  <c:v>-4.0182000000000134E-2</c:v>
                </c:pt>
                <c:pt idx="68">
                  <c:v>-4.0182000000000134E-2</c:v>
                </c:pt>
                <c:pt idx="69">
                  <c:v>-4.0182000000000134E-2</c:v>
                </c:pt>
                <c:pt idx="70">
                  <c:v>-4.08480000000008E-2</c:v>
                </c:pt>
                <c:pt idx="71">
                  <c:v>-4.08480000000008E-2</c:v>
                </c:pt>
                <c:pt idx="72">
                  <c:v>-4.1291999999999704E-2</c:v>
                </c:pt>
                <c:pt idx="73">
                  <c:v>-4.1291999999999704E-2</c:v>
                </c:pt>
                <c:pt idx="74">
                  <c:v>-4.1291999999999704E-2</c:v>
                </c:pt>
                <c:pt idx="75">
                  <c:v>-4.195800000000037E-2</c:v>
                </c:pt>
                <c:pt idx="76">
                  <c:v>-4.195800000000037E-2</c:v>
                </c:pt>
                <c:pt idx="77">
                  <c:v>-4.2624000000001036E-2</c:v>
                </c:pt>
                <c:pt idx="78">
                  <c:v>-4.2624000000001036E-2</c:v>
                </c:pt>
                <c:pt idx="79">
                  <c:v>-4.2624000000001036E-2</c:v>
                </c:pt>
                <c:pt idx="80">
                  <c:v>-4.3290000000000162E-2</c:v>
                </c:pt>
                <c:pt idx="81">
                  <c:v>-4.3290000000000162E-2</c:v>
                </c:pt>
                <c:pt idx="82">
                  <c:v>-4.3290000000000162E-2</c:v>
                </c:pt>
                <c:pt idx="83">
                  <c:v>-4.3290000000000162E-2</c:v>
                </c:pt>
                <c:pt idx="84">
                  <c:v>-4.5066000000000397E-2</c:v>
                </c:pt>
                <c:pt idx="85">
                  <c:v>-4.6175999999999967E-2</c:v>
                </c:pt>
                <c:pt idx="86">
                  <c:v>-4.6842000000000633E-2</c:v>
                </c:pt>
                <c:pt idx="87">
                  <c:v>-4.7286000000001077E-2</c:v>
                </c:pt>
                <c:pt idx="88">
                  <c:v>-4.7952000000000203E-2</c:v>
                </c:pt>
                <c:pt idx="89">
                  <c:v>-4.8618000000000869E-2</c:v>
                </c:pt>
                <c:pt idx="90">
                  <c:v>-4.9283999999999994E-2</c:v>
                </c:pt>
                <c:pt idx="91">
                  <c:v>-4.9728000000000439E-2</c:v>
                </c:pt>
                <c:pt idx="92">
                  <c:v>-4.9728000000000439E-2</c:v>
                </c:pt>
                <c:pt idx="93">
                  <c:v>-5.0394000000001105E-2</c:v>
                </c:pt>
                <c:pt idx="94">
                  <c:v>-5.0394000000001105E-2</c:v>
                </c:pt>
                <c:pt idx="95">
                  <c:v>-5.106000000000023E-2</c:v>
                </c:pt>
                <c:pt idx="96">
                  <c:v>-5.106000000000023E-2</c:v>
                </c:pt>
                <c:pt idx="97">
                  <c:v>-5.1504000000000674E-2</c:v>
                </c:pt>
                <c:pt idx="98">
                  <c:v>-5.21699999999998E-2</c:v>
                </c:pt>
                <c:pt idx="99">
                  <c:v>-5.21699999999998E-2</c:v>
                </c:pt>
                <c:pt idx="100">
                  <c:v>-5.21699999999998E-2</c:v>
                </c:pt>
                <c:pt idx="101">
                  <c:v>-5.21699999999998E-2</c:v>
                </c:pt>
                <c:pt idx="102">
                  <c:v>-5.2836000000000466E-2</c:v>
                </c:pt>
                <c:pt idx="103">
                  <c:v>-5.2836000000000466E-2</c:v>
                </c:pt>
                <c:pt idx="104">
                  <c:v>-5.21699999999998E-2</c:v>
                </c:pt>
                <c:pt idx="105">
                  <c:v>-5.2836000000000466E-2</c:v>
                </c:pt>
                <c:pt idx="106">
                  <c:v>-5.2836000000000466E-2</c:v>
                </c:pt>
                <c:pt idx="107">
                  <c:v>-5.328000000000091E-2</c:v>
                </c:pt>
                <c:pt idx="108">
                  <c:v>-5.3946000000000036E-2</c:v>
                </c:pt>
                <c:pt idx="109">
                  <c:v>-5.3946000000000036E-2</c:v>
                </c:pt>
                <c:pt idx="110">
                  <c:v>-5.3946000000000036E-2</c:v>
                </c:pt>
                <c:pt idx="111">
                  <c:v>-5.3946000000000036E-2</c:v>
                </c:pt>
                <c:pt idx="112">
                  <c:v>-5.328000000000091E-2</c:v>
                </c:pt>
                <c:pt idx="113">
                  <c:v>-5.3946000000000036E-2</c:v>
                </c:pt>
                <c:pt idx="114">
                  <c:v>-5.3946000000000036E-2</c:v>
                </c:pt>
                <c:pt idx="115">
                  <c:v>-5.3946000000000036E-2</c:v>
                </c:pt>
                <c:pt idx="116">
                  <c:v>-5.4612000000000702E-2</c:v>
                </c:pt>
                <c:pt idx="117">
                  <c:v>-5.4612000000000702E-2</c:v>
                </c:pt>
                <c:pt idx="118">
                  <c:v>-5.4612000000000702E-2</c:v>
                </c:pt>
                <c:pt idx="119">
                  <c:v>-5.5277999999999827E-2</c:v>
                </c:pt>
                <c:pt idx="120">
                  <c:v>-5.5277999999999827E-2</c:v>
                </c:pt>
                <c:pt idx="121">
                  <c:v>-5.5277999999999827E-2</c:v>
                </c:pt>
                <c:pt idx="122">
                  <c:v>-5.5277999999999827E-2</c:v>
                </c:pt>
                <c:pt idx="123">
                  <c:v>-5.5277999999999827E-2</c:v>
                </c:pt>
                <c:pt idx="124">
                  <c:v>-5.5277999999999827E-2</c:v>
                </c:pt>
                <c:pt idx="125">
                  <c:v>-5.5277999999999827E-2</c:v>
                </c:pt>
                <c:pt idx="126">
                  <c:v>-5.4612000000000702E-2</c:v>
                </c:pt>
                <c:pt idx="127">
                  <c:v>-5.4612000000000702E-2</c:v>
                </c:pt>
                <c:pt idx="128">
                  <c:v>-5.4612000000000702E-2</c:v>
                </c:pt>
                <c:pt idx="129">
                  <c:v>-5.4612000000000702E-2</c:v>
                </c:pt>
                <c:pt idx="130">
                  <c:v>-5.4612000000000702E-2</c:v>
                </c:pt>
                <c:pt idx="131">
                  <c:v>-5.5277999999999827E-2</c:v>
                </c:pt>
                <c:pt idx="132">
                  <c:v>-5.5277999999999827E-2</c:v>
                </c:pt>
                <c:pt idx="133">
                  <c:v>-5.5722000000000271E-2</c:v>
                </c:pt>
                <c:pt idx="134">
                  <c:v>-5.5722000000000271E-2</c:v>
                </c:pt>
                <c:pt idx="135">
                  <c:v>-5.5722000000000271E-2</c:v>
                </c:pt>
                <c:pt idx="136">
                  <c:v>-5.5722000000000271E-2</c:v>
                </c:pt>
                <c:pt idx="137">
                  <c:v>-5.5722000000000271E-2</c:v>
                </c:pt>
                <c:pt idx="138">
                  <c:v>-5.5722000000000271E-2</c:v>
                </c:pt>
                <c:pt idx="139">
                  <c:v>-5.5722000000000271E-2</c:v>
                </c:pt>
                <c:pt idx="140">
                  <c:v>-5.5722000000000271E-2</c:v>
                </c:pt>
                <c:pt idx="141">
                  <c:v>-5.5722000000000271E-2</c:v>
                </c:pt>
                <c:pt idx="142">
                  <c:v>-5.5722000000000271E-2</c:v>
                </c:pt>
                <c:pt idx="143">
                  <c:v>-5.5722000000000271E-2</c:v>
                </c:pt>
                <c:pt idx="144">
                  <c:v>-5.5722000000000271E-2</c:v>
                </c:pt>
                <c:pt idx="145">
                  <c:v>-5.5722000000000271E-2</c:v>
                </c:pt>
                <c:pt idx="146">
                  <c:v>-5.5722000000000271E-2</c:v>
                </c:pt>
                <c:pt idx="147">
                  <c:v>-5.5722000000000271E-2</c:v>
                </c:pt>
                <c:pt idx="148">
                  <c:v>-5.5722000000000271E-2</c:v>
                </c:pt>
                <c:pt idx="149">
                  <c:v>-5.5722000000000271E-2</c:v>
                </c:pt>
                <c:pt idx="150">
                  <c:v>-5.5722000000000271E-2</c:v>
                </c:pt>
                <c:pt idx="151">
                  <c:v>-5.5722000000000271E-2</c:v>
                </c:pt>
                <c:pt idx="152">
                  <c:v>-5.5722000000000271E-2</c:v>
                </c:pt>
                <c:pt idx="153">
                  <c:v>-5.5722000000000271E-2</c:v>
                </c:pt>
                <c:pt idx="154">
                  <c:v>-5.5722000000000271E-2</c:v>
                </c:pt>
                <c:pt idx="155">
                  <c:v>-5.5722000000000271E-2</c:v>
                </c:pt>
                <c:pt idx="156">
                  <c:v>-5.5722000000000271E-2</c:v>
                </c:pt>
                <c:pt idx="157">
                  <c:v>-5.5722000000000271E-2</c:v>
                </c:pt>
                <c:pt idx="158">
                  <c:v>-5.5722000000000271E-2</c:v>
                </c:pt>
                <c:pt idx="159">
                  <c:v>-5.5722000000000271E-2</c:v>
                </c:pt>
                <c:pt idx="160">
                  <c:v>-5.5722000000000271E-2</c:v>
                </c:pt>
                <c:pt idx="161">
                  <c:v>-5.5722000000000271E-2</c:v>
                </c:pt>
                <c:pt idx="162">
                  <c:v>-5.5722000000000271E-2</c:v>
                </c:pt>
                <c:pt idx="163">
                  <c:v>-5.5722000000000271E-2</c:v>
                </c:pt>
                <c:pt idx="164">
                  <c:v>-5.5722000000000271E-2</c:v>
                </c:pt>
                <c:pt idx="165">
                  <c:v>-5.5722000000000271E-2</c:v>
                </c:pt>
                <c:pt idx="166">
                  <c:v>-5.5722000000000271E-2</c:v>
                </c:pt>
                <c:pt idx="167">
                  <c:v>-5.5722000000000271E-2</c:v>
                </c:pt>
                <c:pt idx="168">
                  <c:v>-5.5722000000000271E-2</c:v>
                </c:pt>
                <c:pt idx="169">
                  <c:v>-5.5722000000000271E-2</c:v>
                </c:pt>
                <c:pt idx="170">
                  <c:v>-5.5722000000000271E-2</c:v>
                </c:pt>
                <c:pt idx="171">
                  <c:v>-5.5722000000000271E-2</c:v>
                </c:pt>
                <c:pt idx="172">
                  <c:v>-5.5722000000000271E-2</c:v>
                </c:pt>
                <c:pt idx="173">
                  <c:v>-5.5722000000000271E-2</c:v>
                </c:pt>
                <c:pt idx="174">
                  <c:v>-5.5722000000000271E-2</c:v>
                </c:pt>
                <c:pt idx="175">
                  <c:v>-5.5722000000000271E-2</c:v>
                </c:pt>
                <c:pt idx="176">
                  <c:v>-5.5722000000000271E-2</c:v>
                </c:pt>
                <c:pt idx="177">
                  <c:v>-5.5722000000000271E-2</c:v>
                </c:pt>
                <c:pt idx="178">
                  <c:v>-5.5722000000000271E-2</c:v>
                </c:pt>
                <c:pt idx="179">
                  <c:v>-5.5722000000000271E-2</c:v>
                </c:pt>
                <c:pt idx="180">
                  <c:v>-5.5722000000000271E-2</c:v>
                </c:pt>
                <c:pt idx="181">
                  <c:v>-5.5722000000000271E-2</c:v>
                </c:pt>
                <c:pt idx="182">
                  <c:v>-5.5722000000000271E-2</c:v>
                </c:pt>
                <c:pt idx="183">
                  <c:v>-5.5722000000000271E-2</c:v>
                </c:pt>
                <c:pt idx="184">
                  <c:v>-5.5722000000000271E-2</c:v>
                </c:pt>
                <c:pt idx="185">
                  <c:v>-5.5722000000000271E-2</c:v>
                </c:pt>
                <c:pt idx="186">
                  <c:v>-5.5722000000000271E-2</c:v>
                </c:pt>
                <c:pt idx="187">
                  <c:v>-5.5722000000000271E-2</c:v>
                </c:pt>
                <c:pt idx="188">
                  <c:v>-5.5722000000000271E-2</c:v>
                </c:pt>
                <c:pt idx="189">
                  <c:v>-5.5722000000000271E-2</c:v>
                </c:pt>
                <c:pt idx="190">
                  <c:v>-5.5722000000000271E-2</c:v>
                </c:pt>
                <c:pt idx="191">
                  <c:v>-5.5722000000000271E-2</c:v>
                </c:pt>
                <c:pt idx="192">
                  <c:v>-5.5722000000000271E-2</c:v>
                </c:pt>
                <c:pt idx="193">
                  <c:v>-5.5722000000000271E-2</c:v>
                </c:pt>
                <c:pt idx="194">
                  <c:v>-5.5722000000000271E-2</c:v>
                </c:pt>
                <c:pt idx="195">
                  <c:v>-5.5722000000000271E-2</c:v>
                </c:pt>
                <c:pt idx="196">
                  <c:v>-5.5722000000000271E-2</c:v>
                </c:pt>
                <c:pt idx="197">
                  <c:v>-5.5722000000000271E-2</c:v>
                </c:pt>
                <c:pt idx="198">
                  <c:v>-5.5722000000000271E-2</c:v>
                </c:pt>
                <c:pt idx="199">
                  <c:v>-5.5722000000000271E-2</c:v>
                </c:pt>
                <c:pt idx="200">
                  <c:v>-5.5722000000000271E-2</c:v>
                </c:pt>
                <c:pt idx="201">
                  <c:v>-5.5722000000000271E-2</c:v>
                </c:pt>
                <c:pt idx="202">
                  <c:v>-5.5722000000000271E-2</c:v>
                </c:pt>
                <c:pt idx="203">
                  <c:v>-5.5722000000000271E-2</c:v>
                </c:pt>
                <c:pt idx="204">
                  <c:v>-5.5722000000000271E-2</c:v>
                </c:pt>
                <c:pt idx="205">
                  <c:v>-5.5722000000000271E-2</c:v>
                </c:pt>
                <c:pt idx="206">
                  <c:v>-5.5722000000000271E-2</c:v>
                </c:pt>
                <c:pt idx="207">
                  <c:v>-5.5722000000000271E-2</c:v>
                </c:pt>
                <c:pt idx="208">
                  <c:v>-5.5722000000000271E-2</c:v>
                </c:pt>
                <c:pt idx="209">
                  <c:v>-5.5722000000000271E-2</c:v>
                </c:pt>
                <c:pt idx="210">
                  <c:v>-5.5722000000000271E-2</c:v>
                </c:pt>
                <c:pt idx="211">
                  <c:v>-5.5722000000000271E-2</c:v>
                </c:pt>
                <c:pt idx="212">
                  <c:v>-5.5722000000000271E-2</c:v>
                </c:pt>
                <c:pt idx="213">
                  <c:v>-5.5722000000000271E-2</c:v>
                </c:pt>
                <c:pt idx="214">
                  <c:v>-5.5722000000000271E-2</c:v>
                </c:pt>
                <c:pt idx="215">
                  <c:v>-5.5722000000000271E-2</c:v>
                </c:pt>
                <c:pt idx="216">
                  <c:v>-5.5722000000000271E-2</c:v>
                </c:pt>
                <c:pt idx="217">
                  <c:v>-5.5722000000000271E-2</c:v>
                </c:pt>
                <c:pt idx="218">
                  <c:v>-5.5722000000000271E-2</c:v>
                </c:pt>
                <c:pt idx="219">
                  <c:v>-5.5722000000000271E-2</c:v>
                </c:pt>
                <c:pt idx="220">
                  <c:v>-5.5722000000000271E-2</c:v>
                </c:pt>
                <c:pt idx="221">
                  <c:v>-5.5722000000000271E-2</c:v>
                </c:pt>
                <c:pt idx="222">
                  <c:v>-5.5722000000000271E-2</c:v>
                </c:pt>
                <c:pt idx="223">
                  <c:v>-5.5722000000000271E-2</c:v>
                </c:pt>
                <c:pt idx="224">
                  <c:v>-5.5722000000000271E-2</c:v>
                </c:pt>
                <c:pt idx="225">
                  <c:v>-5.5722000000000271E-2</c:v>
                </c:pt>
                <c:pt idx="226">
                  <c:v>-5.5722000000000271E-2</c:v>
                </c:pt>
                <c:pt idx="227">
                  <c:v>-5.5722000000000271E-2</c:v>
                </c:pt>
                <c:pt idx="228">
                  <c:v>-5.5722000000000271E-2</c:v>
                </c:pt>
                <c:pt idx="229">
                  <c:v>-5.5722000000000271E-2</c:v>
                </c:pt>
                <c:pt idx="230">
                  <c:v>-5.5722000000000271E-2</c:v>
                </c:pt>
                <c:pt idx="231">
                  <c:v>-5.5722000000000271E-2</c:v>
                </c:pt>
                <c:pt idx="232">
                  <c:v>-5.5722000000000271E-2</c:v>
                </c:pt>
                <c:pt idx="233">
                  <c:v>-5.5722000000000271E-2</c:v>
                </c:pt>
                <c:pt idx="234">
                  <c:v>-5.5722000000000271E-2</c:v>
                </c:pt>
                <c:pt idx="235">
                  <c:v>-5.5722000000000271E-2</c:v>
                </c:pt>
                <c:pt idx="236">
                  <c:v>-5.5722000000000271E-2</c:v>
                </c:pt>
                <c:pt idx="237">
                  <c:v>-5.5722000000000271E-2</c:v>
                </c:pt>
                <c:pt idx="238">
                  <c:v>-5.5722000000000271E-2</c:v>
                </c:pt>
                <c:pt idx="239">
                  <c:v>-5.5722000000000271E-2</c:v>
                </c:pt>
                <c:pt idx="240">
                  <c:v>-5.5722000000000271E-2</c:v>
                </c:pt>
                <c:pt idx="241">
                  <c:v>-5.5722000000000271E-2</c:v>
                </c:pt>
                <c:pt idx="242">
                  <c:v>-5.5722000000000271E-2</c:v>
                </c:pt>
                <c:pt idx="243">
                  <c:v>-5.5722000000000271E-2</c:v>
                </c:pt>
                <c:pt idx="244">
                  <c:v>-5.5722000000000271E-2</c:v>
                </c:pt>
                <c:pt idx="245">
                  <c:v>-5.5722000000000271E-2</c:v>
                </c:pt>
                <c:pt idx="246">
                  <c:v>-5.5722000000000271E-2</c:v>
                </c:pt>
                <c:pt idx="247">
                  <c:v>-5.5722000000000271E-2</c:v>
                </c:pt>
                <c:pt idx="248">
                  <c:v>-5.5722000000000271E-2</c:v>
                </c:pt>
                <c:pt idx="249">
                  <c:v>-5.5722000000000271E-2</c:v>
                </c:pt>
                <c:pt idx="250">
                  <c:v>-5.5722000000000271E-2</c:v>
                </c:pt>
                <c:pt idx="251">
                  <c:v>-5.5722000000000271E-2</c:v>
                </c:pt>
                <c:pt idx="252">
                  <c:v>-5.5722000000000271E-2</c:v>
                </c:pt>
                <c:pt idx="253">
                  <c:v>-5.5722000000000271E-2</c:v>
                </c:pt>
                <c:pt idx="254">
                  <c:v>-5.5722000000000271E-2</c:v>
                </c:pt>
                <c:pt idx="255">
                  <c:v>-5.5722000000000271E-2</c:v>
                </c:pt>
                <c:pt idx="256">
                  <c:v>-5.5722000000000271E-2</c:v>
                </c:pt>
                <c:pt idx="257">
                  <c:v>-5.5722000000000271E-2</c:v>
                </c:pt>
                <c:pt idx="258">
                  <c:v>-5.5722000000000271E-2</c:v>
                </c:pt>
                <c:pt idx="259">
                  <c:v>-5.5722000000000271E-2</c:v>
                </c:pt>
                <c:pt idx="260">
                  <c:v>-5.5722000000000271E-2</c:v>
                </c:pt>
                <c:pt idx="261">
                  <c:v>-5.5722000000000271E-2</c:v>
                </c:pt>
                <c:pt idx="262">
                  <c:v>-5.5722000000000271E-2</c:v>
                </c:pt>
                <c:pt idx="263">
                  <c:v>-5.5722000000000271E-2</c:v>
                </c:pt>
                <c:pt idx="264">
                  <c:v>-5.5722000000000271E-2</c:v>
                </c:pt>
                <c:pt idx="265">
                  <c:v>-5.5722000000000271E-2</c:v>
                </c:pt>
                <c:pt idx="266">
                  <c:v>-5.5722000000000271E-2</c:v>
                </c:pt>
                <c:pt idx="267">
                  <c:v>-5.5722000000000271E-2</c:v>
                </c:pt>
                <c:pt idx="268">
                  <c:v>-5.5722000000000271E-2</c:v>
                </c:pt>
                <c:pt idx="269">
                  <c:v>-5.5722000000000271E-2</c:v>
                </c:pt>
                <c:pt idx="270">
                  <c:v>-5.5722000000000271E-2</c:v>
                </c:pt>
                <c:pt idx="271">
                  <c:v>-5.5722000000000271E-2</c:v>
                </c:pt>
                <c:pt idx="272">
                  <c:v>-5.5722000000000271E-2</c:v>
                </c:pt>
                <c:pt idx="273">
                  <c:v>-5.5722000000000271E-2</c:v>
                </c:pt>
                <c:pt idx="274">
                  <c:v>-5.5722000000000271E-2</c:v>
                </c:pt>
                <c:pt idx="275">
                  <c:v>-5.5722000000000271E-2</c:v>
                </c:pt>
                <c:pt idx="276">
                  <c:v>-5.5722000000000271E-2</c:v>
                </c:pt>
                <c:pt idx="277">
                  <c:v>-5.5722000000000271E-2</c:v>
                </c:pt>
                <c:pt idx="278">
                  <c:v>-5.5722000000000271E-2</c:v>
                </c:pt>
                <c:pt idx="279">
                  <c:v>-5.5722000000000271E-2</c:v>
                </c:pt>
                <c:pt idx="280">
                  <c:v>-5.5722000000000271E-2</c:v>
                </c:pt>
                <c:pt idx="281">
                  <c:v>-5.5722000000000271E-2</c:v>
                </c:pt>
                <c:pt idx="282">
                  <c:v>-5.5722000000000271E-2</c:v>
                </c:pt>
                <c:pt idx="283">
                  <c:v>-5.5722000000000271E-2</c:v>
                </c:pt>
                <c:pt idx="284">
                  <c:v>-5.5722000000000271E-2</c:v>
                </c:pt>
                <c:pt idx="285">
                  <c:v>-5.5722000000000271E-2</c:v>
                </c:pt>
                <c:pt idx="286">
                  <c:v>-5.5722000000000271E-2</c:v>
                </c:pt>
                <c:pt idx="287">
                  <c:v>-5.5722000000000271E-2</c:v>
                </c:pt>
                <c:pt idx="288">
                  <c:v>-5.5722000000000271E-2</c:v>
                </c:pt>
                <c:pt idx="289">
                  <c:v>-5.5722000000000271E-2</c:v>
                </c:pt>
                <c:pt idx="290">
                  <c:v>-5.5722000000000271E-2</c:v>
                </c:pt>
                <c:pt idx="291">
                  <c:v>-5.5722000000000271E-2</c:v>
                </c:pt>
                <c:pt idx="292">
                  <c:v>-5.5722000000000271E-2</c:v>
                </c:pt>
                <c:pt idx="293">
                  <c:v>-5.5722000000000271E-2</c:v>
                </c:pt>
                <c:pt idx="294">
                  <c:v>-5.5722000000000271E-2</c:v>
                </c:pt>
                <c:pt idx="295">
                  <c:v>-5.5722000000000271E-2</c:v>
                </c:pt>
                <c:pt idx="296">
                  <c:v>-5.5722000000000271E-2</c:v>
                </c:pt>
                <c:pt idx="297">
                  <c:v>-5.5722000000000271E-2</c:v>
                </c:pt>
                <c:pt idx="298">
                  <c:v>-5.5722000000000271E-2</c:v>
                </c:pt>
                <c:pt idx="299">
                  <c:v>-5.5722000000000271E-2</c:v>
                </c:pt>
                <c:pt idx="300">
                  <c:v>-5.5722000000000271E-2</c:v>
                </c:pt>
                <c:pt idx="301">
                  <c:v>-5.5722000000000271E-2</c:v>
                </c:pt>
                <c:pt idx="302">
                  <c:v>-5.5722000000000271E-2</c:v>
                </c:pt>
                <c:pt idx="303">
                  <c:v>-5.5722000000000271E-2</c:v>
                </c:pt>
                <c:pt idx="304">
                  <c:v>-5.5722000000000271E-2</c:v>
                </c:pt>
                <c:pt idx="305">
                  <c:v>-5.5722000000000271E-2</c:v>
                </c:pt>
                <c:pt idx="306">
                  <c:v>-5.5722000000000271E-2</c:v>
                </c:pt>
                <c:pt idx="307">
                  <c:v>-5.5722000000000271E-2</c:v>
                </c:pt>
                <c:pt idx="308">
                  <c:v>-5.5722000000000271E-2</c:v>
                </c:pt>
                <c:pt idx="309">
                  <c:v>-5.5722000000000271E-2</c:v>
                </c:pt>
                <c:pt idx="310">
                  <c:v>-5.5722000000000271E-2</c:v>
                </c:pt>
                <c:pt idx="311">
                  <c:v>-5.5722000000000271E-2</c:v>
                </c:pt>
                <c:pt idx="312">
                  <c:v>-5.5722000000000271E-2</c:v>
                </c:pt>
                <c:pt idx="313">
                  <c:v>-5.5722000000000271E-2</c:v>
                </c:pt>
                <c:pt idx="314">
                  <c:v>-5.5722000000000271E-2</c:v>
                </c:pt>
                <c:pt idx="315">
                  <c:v>-5.5722000000000271E-2</c:v>
                </c:pt>
                <c:pt idx="316">
                  <c:v>-5.5722000000000271E-2</c:v>
                </c:pt>
                <c:pt idx="317">
                  <c:v>-5.5722000000000271E-2</c:v>
                </c:pt>
                <c:pt idx="318">
                  <c:v>-5.5722000000000271E-2</c:v>
                </c:pt>
                <c:pt idx="319">
                  <c:v>-5.5722000000000271E-2</c:v>
                </c:pt>
                <c:pt idx="320">
                  <c:v>-5.5722000000000271E-2</c:v>
                </c:pt>
                <c:pt idx="321">
                  <c:v>-5.5722000000000271E-2</c:v>
                </c:pt>
                <c:pt idx="322">
                  <c:v>-5.5722000000000271E-2</c:v>
                </c:pt>
                <c:pt idx="323">
                  <c:v>-5.5722000000000271E-2</c:v>
                </c:pt>
                <c:pt idx="324">
                  <c:v>-5.5722000000000271E-2</c:v>
                </c:pt>
                <c:pt idx="325">
                  <c:v>-5.5722000000000271E-2</c:v>
                </c:pt>
                <c:pt idx="326">
                  <c:v>-5.5722000000000271E-2</c:v>
                </c:pt>
                <c:pt idx="327">
                  <c:v>-5.5722000000000271E-2</c:v>
                </c:pt>
                <c:pt idx="328">
                  <c:v>-5.5722000000000271E-2</c:v>
                </c:pt>
                <c:pt idx="329">
                  <c:v>-5.5722000000000271E-2</c:v>
                </c:pt>
                <c:pt idx="330">
                  <c:v>-5.5722000000000271E-2</c:v>
                </c:pt>
                <c:pt idx="331">
                  <c:v>-5.5722000000000271E-2</c:v>
                </c:pt>
                <c:pt idx="332">
                  <c:v>-5.5722000000000271E-2</c:v>
                </c:pt>
                <c:pt idx="333">
                  <c:v>-5.5722000000000271E-2</c:v>
                </c:pt>
                <c:pt idx="334">
                  <c:v>-5.5722000000000271E-2</c:v>
                </c:pt>
                <c:pt idx="335">
                  <c:v>-5.5722000000000271E-2</c:v>
                </c:pt>
                <c:pt idx="336">
                  <c:v>-5.5722000000000271E-2</c:v>
                </c:pt>
                <c:pt idx="337">
                  <c:v>-5.5722000000000271E-2</c:v>
                </c:pt>
                <c:pt idx="338">
                  <c:v>-5.5722000000000271E-2</c:v>
                </c:pt>
                <c:pt idx="339">
                  <c:v>-5.5722000000000271E-2</c:v>
                </c:pt>
                <c:pt idx="340">
                  <c:v>-5.5722000000000271E-2</c:v>
                </c:pt>
                <c:pt idx="341">
                  <c:v>-5.5722000000000271E-2</c:v>
                </c:pt>
                <c:pt idx="342">
                  <c:v>-5.5722000000000271E-2</c:v>
                </c:pt>
                <c:pt idx="343">
                  <c:v>-5.5722000000000271E-2</c:v>
                </c:pt>
                <c:pt idx="344">
                  <c:v>-5.5722000000000271E-2</c:v>
                </c:pt>
                <c:pt idx="345">
                  <c:v>-5.5722000000000271E-2</c:v>
                </c:pt>
                <c:pt idx="346">
                  <c:v>-5.5722000000000271E-2</c:v>
                </c:pt>
                <c:pt idx="347">
                  <c:v>-5.5722000000000271E-2</c:v>
                </c:pt>
                <c:pt idx="348">
                  <c:v>-5.5722000000000271E-2</c:v>
                </c:pt>
                <c:pt idx="349">
                  <c:v>-5.5722000000000271E-2</c:v>
                </c:pt>
                <c:pt idx="350">
                  <c:v>-5.5722000000000271E-2</c:v>
                </c:pt>
                <c:pt idx="351">
                  <c:v>-5.5722000000000271E-2</c:v>
                </c:pt>
                <c:pt idx="352">
                  <c:v>-5.5722000000000271E-2</c:v>
                </c:pt>
                <c:pt idx="353">
                  <c:v>-5.5722000000000271E-2</c:v>
                </c:pt>
                <c:pt idx="354">
                  <c:v>-5.5722000000000271E-2</c:v>
                </c:pt>
                <c:pt idx="355">
                  <c:v>-5.5722000000000271E-2</c:v>
                </c:pt>
                <c:pt idx="356">
                  <c:v>-5.5722000000000271E-2</c:v>
                </c:pt>
                <c:pt idx="357">
                  <c:v>-5.5722000000000271E-2</c:v>
                </c:pt>
                <c:pt idx="358">
                  <c:v>-5.5722000000000271E-2</c:v>
                </c:pt>
                <c:pt idx="359">
                  <c:v>-5.5722000000000271E-2</c:v>
                </c:pt>
                <c:pt idx="360">
                  <c:v>-5.5722000000000271E-2</c:v>
                </c:pt>
                <c:pt idx="361">
                  <c:v>-5.5722000000000271E-2</c:v>
                </c:pt>
                <c:pt idx="362">
                  <c:v>-5.5722000000000271E-2</c:v>
                </c:pt>
                <c:pt idx="363">
                  <c:v>-5.5722000000000271E-2</c:v>
                </c:pt>
                <c:pt idx="364">
                  <c:v>-5.5722000000000271E-2</c:v>
                </c:pt>
                <c:pt idx="365">
                  <c:v>-5.5722000000000271E-2</c:v>
                </c:pt>
                <c:pt idx="366">
                  <c:v>-5.5722000000000271E-2</c:v>
                </c:pt>
                <c:pt idx="367">
                  <c:v>-5.5722000000000271E-2</c:v>
                </c:pt>
                <c:pt idx="368">
                  <c:v>-5.5722000000000271E-2</c:v>
                </c:pt>
                <c:pt idx="369">
                  <c:v>-5.5722000000000271E-2</c:v>
                </c:pt>
                <c:pt idx="370">
                  <c:v>-5.5722000000000271E-2</c:v>
                </c:pt>
                <c:pt idx="371">
                  <c:v>-5.5722000000000271E-2</c:v>
                </c:pt>
                <c:pt idx="372">
                  <c:v>-5.5722000000000271E-2</c:v>
                </c:pt>
                <c:pt idx="373">
                  <c:v>-5.5722000000000271E-2</c:v>
                </c:pt>
                <c:pt idx="374">
                  <c:v>-5.5722000000000271E-2</c:v>
                </c:pt>
                <c:pt idx="375">
                  <c:v>-5.5722000000000271E-2</c:v>
                </c:pt>
                <c:pt idx="376">
                  <c:v>-5.5722000000000271E-2</c:v>
                </c:pt>
                <c:pt idx="377">
                  <c:v>-5.5722000000000271E-2</c:v>
                </c:pt>
                <c:pt idx="378">
                  <c:v>-5.5722000000000271E-2</c:v>
                </c:pt>
                <c:pt idx="379">
                  <c:v>-5.5722000000000271E-2</c:v>
                </c:pt>
                <c:pt idx="380">
                  <c:v>-5.5722000000000271E-2</c:v>
                </c:pt>
                <c:pt idx="381">
                  <c:v>-5.5722000000000271E-2</c:v>
                </c:pt>
                <c:pt idx="382">
                  <c:v>-5.5722000000000271E-2</c:v>
                </c:pt>
                <c:pt idx="383">
                  <c:v>-5.5722000000000271E-2</c:v>
                </c:pt>
                <c:pt idx="384">
                  <c:v>-5.5722000000000271E-2</c:v>
                </c:pt>
                <c:pt idx="385">
                  <c:v>-5.5722000000000271E-2</c:v>
                </c:pt>
                <c:pt idx="386">
                  <c:v>-5.5722000000000271E-2</c:v>
                </c:pt>
                <c:pt idx="387">
                  <c:v>-5.5722000000000271E-2</c:v>
                </c:pt>
                <c:pt idx="388">
                  <c:v>-5.5722000000000271E-2</c:v>
                </c:pt>
                <c:pt idx="389">
                  <c:v>-5.5722000000000271E-2</c:v>
                </c:pt>
                <c:pt idx="390">
                  <c:v>-5.5722000000000271E-2</c:v>
                </c:pt>
                <c:pt idx="391">
                  <c:v>-5.5722000000000271E-2</c:v>
                </c:pt>
                <c:pt idx="392">
                  <c:v>-5.5722000000000271E-2</c:v>
                </c:pt>
                <c:pt idx="393">
                  <c:v>-5.5722000000000271E-2</c:v>
                </c:pt>
                <c:pt idx="394">
                  <c:v>-5.5722000000000271E-2</c:v>
                </c:pt>
                <c:pt idx="395">
                  <c:v>-5.5722000000000271E-2</c:v>
                </c:pt>
                <c:pt idx="396">
                  <c:v>-5.5722000000000271E-2</c:v>
                </c:pt>
                <c:pt idx="397">
                  <c:v>-5.5722000000000271E-2</c:v>
                </c:pt>
                <c:pt idx="398">
                  <c:v>-5.5722000000000271E-2</c:v>
                </c:pt>
                <c:pt idx="399">
                  <c:v>-5.5722000000000271E-2</c:v>
                </c:pt>
                <c:pt idx="400">
                  <c:v>-5.5722000000000271E-2</c:v>
                </c:pt>
                <c:pt idx="401">
                  <c:v>-5.5722000000000271E-2</c:v>
                </c:pt>
                <c:pt idx="402">
                  <c:v>-5.5722000000000271E-2</c:v>
                </c:pt>
                <c:pt idx="403">
                  <c:v>-5.5722000000000271E-2</c:v>
                </c:pt>
                <c:pt idx="404">
                  <c:v>-5.5722000000000271E-2</c:v>
                </c:pt>
                <c:pt idx="405">
                  <c:v>-5.5722000000000271E-2</c:v>
                </c:pt>
                <c:pt idx="406">
                  <c:v>-5.5722000000000271E-2</c:v>
                </c:pt>
                <c:pt idx="407">
                  <c:v>-5.5722000000000271E-2</c:v>
                </c:pt>
                <c:pt idx="408">
                  <c:v>-5.5722000000000271E-2</c:v>
                </c:pt>
                <c:pt idx="409">
                  <c:v>-5.5722000000000271E-2</c:v>
                </c:pt>
                <c:pt idx="410">
                  <c:v>-5.5722000000000271E-2</c:v>
                </c:pt>
                <c:pt idx="411">
                  <c:v>-5.5722000000000271E-2</c:v>
                </c:pt>
                <c:pt idx="412">
                  <c:v>-5.5722000000000271E-2</c:v>
                </c:pt>
                <c:pt idx="413">
                  <c:v>-5.5722000000000271E-2</c:v>
                </c:pt>
                <c:pt idx="414">
                  <c:v>-5.5722000000000271E-2</c:v>
                </c:pt>
                <c:pt idx="415">
                  <c:v>-5.5722000000000271E-2</c:v>
                </c:pt>
                <c:pt idx="416">
                  <c:v>-5.5722000000000271E-2</c:v>
                </c:pt>
                <c:pt idx="417">
                  <c:v>-5.5722000000000271E-2</c:v>
                </c:pt>
                <c:pt idx="418">
                  <c:v>-5.5722000000000271E-2</c:v>
                </c:pt>
                <c:pt idx="419">
                  <c:v>-5.5722000000000271E-2</c:v>
                </c:pt>
                <c:pt idx="420">
                  <c:v>-5.5722000000000271E-2</c:v>
                </c:pt>
                <c:pt idx="421">
                  <c:v>-5.5722000000000271E-2</c:v>
                </c:pt>
                <c:pt idx="422">
                  <c:v>-5.5722000000000271E-2</c:v>
                </c:pt>
                <c:pt idx="423">
                  <c:v>-5.5722000000000271E-2</c:v>
                </c:pt>
                <c:pt idx="424">
                  <c:v>-5.5722000000000271E-2</c:v>
                </c:pt>
                <c:pt idx="425">
                  <c:v>-5.5722000000000271E-2</c:v>
                </c:pt>
                <c:pt idx="426">
                  <c:v>-5.5722000000000271E-2</c:v>
                </c:pt>
                <c:pt idx="427">
                  <c:v>-5.5722000000000271E-2</c:v>
                </c:pt>
                <c:pt idx="428">
                  <c:v>-5.5722000000000271E-2</c:v>
                </c:pt>
                <c:pt idx="429">
                  <c:v>-5.5722000000000271E-2</c:v>
                </c:pt>
                <c:pt idx="430">
                  <c:v>-5.5722000000000271E-2</c:v>
                </c:pt>
                <c:pt idx="431">
                  <c:v>-5.5722000000000271E-2</c:v>
                </c:pt>
                <c:pt idx="432">
                  <c:v>-5.5722000000000271E-2</c:v>
                </c:pt>
                <c:pt idx="433">
                  <c:v>-5.5722000000000271E-2</c:v>
                </c:pt>
                <c:pt idx="434">
                  <c:v>-5.5722000000000271E-2</c:v>
                </c:pt>
                <c:pt idx="435">
                  <c:v>-5.5722000000000271E-2</c:v>
                </c:pt>
                <c:pt idx="436">
                  <c:v>-5.5722000000000271E-2</c:v>
                </c:pt>
                <c:pt idx="437">
                  <c:v>-5.5722000000000271E-2</c:v>
                </c:pt>
                <c:pt idx="438">
                  <c:v>-5.5722000000000271E-2</c:v>
                </c:pt>
                <c:pt idx="439">
                  <c:v>-5.5722000000000271E-2</c:v>
                </c:pt>
                <c:pt idx="440">
                  <c:v>-5.5722000000000271E-2</c:v>
                </c:pt>
                <c:pt idx="441">
                  <c:v>-5.5722000000000271E-2</c:v>
                </c:pt>
                <c:pt idx="442">
                  <c:v>-5.5722000000000271E-2</c:v>
                </c:pt>
                <c:pt idx="443">
                  <c:v>-5.5722000000000271E-2</c:v>
                </c:pt>
                <c:pt idx="444">
                  <c:v>-5.5722000000000271E-2</c:v>
                </c:pt>
                <c:pt idx="445">
                  <c:v>-5.5722000000000271E-2</c:v>
                </c:pt>
                <c:pt idx="446">
                  <c:v>-5.5722000000000271E-2</c:v>
                </c:pt>
                <c:pt idx="447">
                  <c:v>-5.5722000000000271E-2</c:v>
                </c:pt>
                <c:pt idx="448">
                  <c:v>-5.5722000000000271E-2</c:v>
                </c:pt>
                <c:pt idx="449">
                  <c:v>-5.5722000000000271E-2</c:v>
                </c:pt>
                <c:pt idx="450">
                  <c:v>-5.5722000000000271E-2</c:v>
                </c:pt>
                <c:pt idx="451">
                  <c:v>-5.5722000000000271E-2</c:v>
                </c:pt>
                <c:pt idx="452">
                  <c:v>-5.5722000000000271E-2</c:v>
                </c:pt>
                <c:pt idx="453">
                  <c:v>-5.5722000000000271E-2</c:v>
                </c:pt>
                <c:pt idx="454">
                  <c:v>-5.5722000000000271E-2</c:v>
                </c:pt>
                <c:pt idx="455">
                  <c:v>-5.5722000000000271E-2</c:v>
                </c:pt>
                <c:pt idx="456">
                  <c:v>-5.5722000000000271E-2</c:v>
                </c:pt>
                <c:pt idx="457">
                  <c:v>-5.5722000000000271E-2</c:v>
                </c:pt>
                <c:pt idx="458">
                  <c:v>-5.5722000000000271E-2</c:v>
                </c:pt>
                <c:pt idx="459">
                  <c:v>-5.5722000000000271E-2</c:v>
                </c:pt>
                <c:pt idx="460">
                  <c:v>-5.5722000000000271E-2</c:v>
                </c:pt>
                <c:pt idx="461">
                  <c:v>-5.5722000000000271E-2</c:v>
                </c:pt>
                <c:pt idx="462">
                  <c:v>-5.5722000000000271E-2</c:v>
                </c:pt>
                <c:pt idx="463">
                  <c:v>-5.5722000000000271E-2</c:v>
                </c:pt>
                <c:pt idx="464">
                  <c:v>-5.5722000000000271E-2</c:v>
                </c:pt>
                <c:pt idx="465">
                  <c:v>-5.5722000000000271E-2</c:v>
                </c:pt>
                <c:pt idx="466">
                  <c:v>-5.5722000000000271E-2</c:v>
                </c:pt>
                <c:pt idx="467">
                  <c:v>-5.5722000000000271E-2</c:v>
                </c:pt>
                <c:pt idx="468">
                  <c:v>-5.5722000000000271E-2</c:v>
                </c:pt>
                <c:pt idx="469">
                  <c:v>-5.5722000000000271E-2</c:v>
                </c:pt>
                <c:pt idx="470">
                  <c:v>-5.5722000000000271E-2</c:v>
                </c:pt>
                <c:pt idx="471">
                  <c:v>-5.5722000000000271E-2</c:v>
                </c:pt>
                <c:pt idx="472">
                  <c:v>-5.5722000000000271E-2</c:v>
                </c:pt>
                <c:pt idx="473">
                  <c:v>-5.5722000000000271E-2</c:v>
                </c:pt>
                <c:pt idx="474">
                  <c:v>-5.5722000000000271E-2</c:v>
                </c:pt>
                <c:pt idx="475">
                  <c:v>-5.5722000000000271E-2</c:v>
                </c:pt>
                <c:pt idx="476">
                  <c:v>-5.5722000000000271E-2</c:v>
                </c:pt>
                <c:pt idx="477">
                  <c:v>-5.5722000000000271E-2</c:v>
                </c:pt>
                <c:pt idx="478">
                  <c:v>-5.5722000000000271E-2</c:v>
                </c:pt>
                <c:pt idx="479">
                  <c:v>-5.5722000000000271E-2</c:v>
                </c:pt>
                <c:pt idx="480">
                  <c:v>-5.5722000000000271E-2</c:v>
                </c:pt>
                <c:pt idx="481">
                  <c:v>-5.5722000000000271E-2</c:v>
                </c:pt>
                <c:pt idx="482">
                  <c:v>-5.5722000000000271E-2</c:v>
                </c:pt>
                <c:pt idx="483">
                  <c:v>-5.5722000000000271E-2</c:v>
                </c:pt>
                <c:pt idx="484">
                  <c:v>-5.5722000000000271E-2</c:v>
                </c:pt>
                <c:pt idx="485">
                  <c:v>-5.5722000000000271E-2</c:v>
                </c:pt>
                <c:pt idx="486">
                  <c:v>-5.5722000000000271E-2</c:v>
                </c:pt>
                <c:pt idx="487">
                  <c:v>-5.5722000000000271E-2</c:v>
                </c:pt>
                <c:pt idx="488">
                  <c:v>-5.5722000000000271E-2</c:v>
                </c:pt>
                <c:pt idx="489">
                  <c:v>-5.5722000000000271E-2</c:v>
                </c:pt>
                <c:pt idx="490">
                  <c:v>-5.5722000000000271E-2</c:v>
                </c:pt>
                <c:pt idx="491">
                  <c:v>-5.5722000000000271E-2</c:v>
                </c:pt>
                <c:pt idx="492">
                  <c:v>-5.5722000000000271E-2</c:v>
                </c:pt>
                <c:pt idx="493">
                  <c:v>-5.5722000000000271E-2</c:v>
                </c:pt>
                <c:pt idx="494">
                  <c:v>-5.5722000000000271E-2</c:v>
                </c:pt>
                <c:pt idx="495">
                  <c:v>-5.5722000000000271E-2</c:v>
                </c:pt>
                <c:pt idx="496">
                  <c:v>-5.5722000000000271E-2</c:v>
                </c:pt>
                <c:pt idx="497">
                  <c:v>-5.5722000000000271E-2</c:v>
                </c:pt>
                <c:pt idx="498">
                  <c:v>-5.5722000000000271E-2</c:v>
                </c:pt>
                <c:pt idx="499">
                  <c:v>-5.5722000000000271E-2</c:v>
                </c:pt>
                <c:pt idx="500">
                  <c:v>-5.5722000000000271E-2</c:v>
                </c:pt>
                <c:pt idx="501">
                  <c:v>-5.5722000000000271E-2</c:v>
                </c:pt>
                <c:pt idx="502">
                  <c:v>-5.5722000000000271E-2</c:v>
                </c:pt>
                <c:pt idx="503">
                  <c:v>-5.5722000000000271E-2</c:v>
                </c:pt>
                <c:pt idx="504">
                  <c:v>-5.5722000000000271E-2</c:v>
                </c:pt>
                <c:pt idx="505">
                  <c:v>-5.5722000000000271E-2</c:v>
                </c:pt>
                <c:pt idx="506">
                  <c:v>-5.5722000000000271E-2</c:v>
                </c:pt>
                <c:pt idx="507">
                  <c:v>-5.5722000000000271E-2</c:v>
                </c:pt>
                <c:pt idx="508">
                  <c:v>-5.5722000000000271E-2</c:v>
                </c:pt>
                <c:pt idx="509">
                  <c:v>-5.5722000000000271E-2</c:v>
                </c:pt>
                <c:pt idx="510">
                  <c:v>-5.5722000000000271E-2</c:v>
                </c:pt>
                <c:pt idx="511">
                  <c:v>-5.5722000000000271E-2</c:v>
                </c:pt>
                <c:pt idx="512">
                  <c:v>-5.5722000000000271E-2</c:v>
                </c:pt>
                <c:pt idx="513">
                  <c:v>-5.5722000000000271E-2</c:v>
                </c:pt>
                <c:pt idx="514">
                  <c:v>-5.5722000000000271E-2</c:v>
                </c:pt>
                <c:pt idx="515">
                  <c:v>-5.5722000000000271E-2</c:v>
                </c:pt>
                <c:pt idx="516">
                  <c:v>-5.5722000000000271E-2</c:v>
                </c:pt>
                <c:pt idx="517">
                  <c:v>-5.5722000000000271E-2</c:v>
                </c:pt>
                <c:pt idx="518">
                  <c:v>-5.5722000000000271E-2</c:v>
                </c:pt>
                <c:pt idx="519">
                  <c:v>-5.5722000000000271E-2</c:v>
                </c:pt>
                <c:pt idx="520">
                  <c:v>-5.5722000000000271E-2</c:v>
                </c:pt>
                <c:pt idx="521">
                  <c:v>-5.5722000000000271E-2</c:v>
                </c:pt>
                <c:pt idx="522">
                  <c:v>-5.5722000000000271E-2</c:v>
                </c:pt>
                <c:pt idx="523">
                  <c:v>-5.5722000000000271E-2</c:v>
                </c:pt>
                <c:pt idx="524">
                  <c:v>-5.5722000000000271E-2</c:v>
                </c:pt>
                <c:pt idx="525">
                  <c:v>-5.5722000000000271E-2</c:v>
                </c:pt>
                <c:pt idx="526">
                  <c:v>-5.5722000000000271E-2</c:v>
                </c:pt>
                <c:pt idx="527">
                  <c:v>-5.5722000000000271E-2</c:v>
                </c:pt>
                <c:pt idx="528">
                  <c:v>-5.5722000000000271E-2</c:v>
                </c:pt>
                <c:pt idx="529">
                  <c:v>-5.5722000000000271E-2</c:v>
                </c:pt>
                <c:pt idx="530">
                  <c:v>-5.5722000000000271E-2</c:v>
                </c:pt>
                <c:pt idx="531">
                  <c:v>-5.5722000000000271E-2</c:v>
                </c:pt>
                <c:pt idx="532">
                  <c:v>-5.5722000000000271E-2</c:v>
                </c:pt>
                <c:pt idx="533">
                  <c:v>-5.5722000000000271E-2</c:v>
                </c:pt>
                <c:pt idx="534">
                  <c:v>-5.5722000000000271E-2</c:v>
                </c:pt>
                <c:pt idx="535">
                  <c:v>-5.5722000000000271E-2</c:v>
                </c:pt>
                <c:pt idx="536">
                  <c:v>-5.5722000000000271E-2</c:v>
                </c:pt>
                <c:pt idx="537">
                  <c:v>-5.5722000000000271E-2</c:v>
                </c:pt>
                <c:pt idx="538">
                  <c:v>-5.5722000000000271E-2</c:v>
                </c:pt>
                <c:pt idx="539">
                  <c:v>-5.5722000000000271E-2</c:v>
                </c:pt>
                <c:pt idx="540">
                  <c:v>-5.5722000000000271E-2</c:v>
                </c:pt>
                <c:pt idx="541">
                  <c:v>-5.5722000000000271E-2</c:v>
                </c:pt>
                <c:pt idx="542">
                  <c:v>-5.5722000000000271E-2</c:v>
                </c:pt>
                <c:pt idx="543">
                  <c:v>-5.5722000000000271E-2</c:v>
                </c:pt>
                <c:pt idx="544">
                  <c:v>-5.5722000000000271E-2</c:v>
                </c:pt>
                <c:pt idx="545">
                  <c:v>-5.5722000000000271E-2</c:v>
                </c:pt>
                <c:pt idx="546">
                  <c:v>-5.5722000000000271E-2</c:v>
                </c:pt>
                <c:pt idx="547">
                  <c:v>-5.5722000000000271E-2</c:v>
                </c:pt>
                <c:pt idx="548">
                  <c:v>-5.5722000000000271E-2</c:v>
                </c:pt>
                <c:pt idx="549">
                  <c:v>-5.5722000000000271E-2</c:v>
                </c:pt>
                <c:pt idx="550">
                  <c:v>-5.5722000000000271E-2</c:v>
                </c:pt>
                <c:pt idx="551">
                  <c:v>-5.5722000000000271E-2</c:v>
                </c:pt>
                <c:pt idx="552">
                  <c:v>-5.5722000000000271E-2</c:v>
                </c:pt>
                <c:pt idx="553">
                  <c:v>-5.5722000000000271E-2</c:v>
                </c:pt>
                <c:pt idx="554">
                  <c:v>-5.5722000000000271E-2</c:v>
                </c:pt>
                <c:pt idx="555">
                  <c:v>-5.5722000000000271E-2</c:v>
                </c:pt>
                <c:pt idx="556">
                  <c:v>-5.5722000000000271E-2</c:v>
                </c:pt>
                <c:pt idx="557">
                  <c:v>-5.5722000000000271E-2</c:v>
                </c:pt>
                <c:pt idx="558">
                  <c:v>-5.5722000000000271E-2</c:v>
                </c:pt>
                <c:pt idx="559">
                  <c:v>-5.5722000000000271E-2</c:v>
                </c:pt>
                <c:pt idx="560">
                  <c:v>-5.5722000000000271E-2</c:v>
                </c:pt>
                <c:pt idx="561">
                  <c:v>-5.5722000000000271E-2</c:v>
                </c:pt>
                <c:pt idx="562">
                  <c:v>-5.5722000000000271E-2</c:v>
                </c:pt>
                <c:pt idx="563">
                  <c:v>-5.5722000000000271E-2</c:v>
                </c:pt>
                <c:pt idx="564">
                  <c:v>-5.5722000000000271E-2</c:v>
                </c:pt>
                <c:pt idx="565">
                  <c:v>-5.5722000000000271E-2</c:v>
                </c:pt>
                <c:pt idx="566">
                  <c:v>-5.5722000000000271E-2</c:v>
                </c:pt>
                <c:pt idx="567">
                  <c:v>-5.5722000000000271E-2</c:v>
                </c:pt>
                <c:pt idx="568">
                  <c:v>-5.5722000000000271E-2</c:v>
                </c:pt>
                <c:pt idx="569">
                  <c:v>-5.5722000000000271E-2</c:v>
                </c:pt>
                <c:pt idx="570">
                  <c:v>-5.5722000000000271E-2</c:v>
                </c:pt>
                <c:pt idx="571">
                  <c:v>-5.5722000000000271E-2</c:v>
                </c:pt>
                <c:pt idx="572">
                  <c:v>-5.5722000000000271E-2</c:v>
                </c:pt>
                <c:pt idx="573">
                  <c:v>-5.5722000000000271E-2</c:v>
                </c:pt>
                <c:pt idx="574">
                  <c:v>-5.5722000000000271E-2</c:v>
                </c:pt>
                <c:pt idx="575">
                  <c:v>-5.5722000000000271E-2</c:v>
                </c:pt>
                <c:pt idx="576">
                  <c:v>-5.5722000000000271E-2</c:v>
                </c:pt>
                <c:pt idx="577">
                  <c:v>-5.5722000000000271E-2</c:v>
                </c:pt>
                <c:pt idx="578">
                  <c:v>-5.5722000000000271E-2</c:v>
                </c:pt>
                <c:pt idx="579">
                  <c:v>-5.5722000000000271E-2</c:v>
                </c:pt>
                <c:pt idx="580">
                  <c:v>-5.5722000000000271E-2</c:v>
                </c:pt>
                <c:pt idx="581">
                  <c:v>-5.5722000000000271E-2</c:v>
                </c:pt>
                <c:pt idx="582">
                  <c:v>-5.5722000000000271E-2</c:v>
                </c:pt>
                <c:pt idx="583">
                  <c:v>-5.5722000000000271E-2</c:v>
                </c:pt>
                <c:pt idx="584">
                  <c:v>-5.5722000000000271E-2</c:v>
                </c:pt>
                <c:pt idx="585">
                  <c:v>-5.5722000000000271E-2</c:v>
                </c:pt>
                <c:pt idx="586">
                  <c:v>-5.5722000000000271E-2</c:v>
                </c:pt>
                <c:pt idx="587">
                  <c:v>-5.5722000000000271E-2</c:v>
                </c:pt>
                <c:pt idx="588">
                  <c:v>-5.5722000000000271E-2</c:v>
                </c:pt>
                <c:pt idx="589">
                  <c:v>-5.5722000000000271E-2</c:v>
                </c:pt>
                <c:pt idx="590">
                  <c:v>-5.5722000000000271E-2</c:v>
                </c:pt>
                <c:pt idx="591">
                  <c:v>-5.5722000000000271E-2</c:v>
                </c:pt>
                <c:pt idx="592">
                  <c:v>-5.5722000000000271E-2</c:v>
                </c:pt>
                <c:pt idx="593">
                  <c:v>-5.5722000000000271E-2</c:v>
                </c:pt>
                <c:pt idx="594">
                  <c:v>-5.5722000000000271E-2</c:v>
                </c:pt>
                <c:pt idx="595">
                  <c:v>-5.5722000000000271E-2</c:v>
                </c:pt>
                <c:pt idx="596">
                  <c:v>-5.5722000000000271E-2</c:v>
                </c:pt>
                <c:pt idx="597">
                  <c:v>-5.5722000000000271E-2</c:v>
                </c:pt>
                <c:pt idx="598">
                  <c:v>-5.5722000000000271E-2</c:v>
                </c:pt>
                <c:pt idx="599">
                  <c:v>-5.5722000000000271E-2</c:v>
                </c:pt>
                <c:pt idx="600">
                  <c:v>-5.5722000000000271E-2</c:v>
                </c:pt>
                <c:pt idx="601">
                  <c:v>-5.5722000000000271E-2</c:v>
                </c:pt>
                <c:pt idx="602">
                  <c:v>-5.5722000000000271E-2</c:v>
                </c:pt>
                <c:pt idx="603">
                  <c:v>-5.5722000000000271E-2</c:v>
                </c:pt>
                <c:pt idx="604">
                  <c:v>-5.5722000000000271E-2</c:v>
                </c:pt>
                <c:pt idx="605">
                  <c:v>-5.5722000000000271E-2</c:v>
                </c:pt>
                <c:pt idx="606">
                  <c:v>-5.5722000000000271E-2</c:v>
                </c:pt>
                <c:pt idx="607">
                  <c:v>-5.5722000000000271E-2</c:v>
                </c:pt>
                <c:pt idx="608">
                  <c:v>-5.5722000000000271E-2</c:v>
                </c:pt>
                <c:pt idx="609">
                  <c:v>-5.5722000000000271E-2</c:v>
                </c:pt>
                <c:pt idx="610">
                  <c:v>-5.5722000000000271E-2</c:v>
                </c:pt>
                <c:pt idx="611">
                  <c:v>-5.5722000000000271E-2</c:v>
                </c:pt>
                <c:pt idx="612">
                  <c:v>-5.5722000000000271E-2</c:v>
                </c:pt>
                <c:pt idx="613">
                  <c:v>-5.5722000000000271E-2</c:v>
                </c:pt>
                <c:pt idx="614">
                  <c:v>-5.5722000000000271E-2</c:v>
                </c:pt>
                <c:pt idx="615">
                  <c:v>-5.5722000000000271E-2</c:v>
                </c:pt>
                <c:pt idx="616">
                  <c:v>-5.5722000000000271E-2</c:v>
                </c:pt>
                <c:pt idx="617">
                  <c:v>-5.5722000000000271E-2</c:v>
                </c:pt>
                <c:pt idx="618">
                  <c:v>-5.5722000000000271E-2</c:v>
                </c:pt>
                <c:pt idx="619">
                  <c:v>-5.5722000000000271E-2</c:v>
                </c:pt>
                <c:pt idx="620">
                  <c:v>-5.5722000000000271E-2</c:v>
                </c:pt>
                <c:pt idx="621">
                  <c:v>-5.5722000000000271E-2</c:v>
                </c:pt>
                <c:pt idx="622">
                  <c:v>-5.5722000000000271E-2</c:v>
                </c:pt>
                <c:pt idx="623">
                  <c:v>-5.5722000000000271E-2</c:v>
                </c:pt>
                <c:pt idx="624">
                  <c:v>-5.5722000000000271E-2</c:v>
                </c:pt>
                <c:pt idx="625">
                  <c:v>-5.5722000000000271E-2</c:v>
                </c:pt>
                <c:pt idx="626">
                  <c:v>-5.5722000000000271E-2</c:v>
                </c:pt>
                <c:pt idx="627">
                  <c:v>-5.5722000000000271E-2</c:v>
                </c:pt>
                <c:pt idx="628">
                  <c:v>-5.5722000000000271E-2</c:v>
                </c:pt>
                <c:pt idx="629">
                  <c:v>-5.5722000000000271E-2</c:v>
                </c:pt>
                <c:pt idx="630">
                  <c:v>-5.5722000000000271E-2</c:v>
                </c:pt>
                <c:pt idx="631">
                  <c:v>-5.5722000000000271E-2</c:v>
                </c:pt>
                <c:pt idx="632">
                  <c:v>-5.5722000000000271E-2</c:v>
                </c:pt>
                <c:pt idx="633">
                  <c:v>-5.5722000000000271E-2</c:v>
                </c:pt>
                <c:pt idx="634">
                  <c:v>-5.5722000000000271E-2</c:v>
                </c:pt>
                <c:pt idx="635">
                  <c:v>-5.5722000000000271E-2</c:v>
                </c:pt>
                <c:pt idx="636">
                  <c:v>-5.5722000000000271E-2</c:v>
                </c:pt>
                <c:pt idx="637">
                  <c:v>-5.5722000000000271E-2</c:v>
                </c:pt>
                <c:pt idx="638">
                  <c:v>-5.5722000000000271E-2</c:v>
                </c:pt>
                <c:pt idx="639">
                  <c:v>-5.5722000000000271E-2</c:v>
                </c:pt>
                <c:pt idx="640">
                  <c:v>-5.5722000000000271E-2</c:v>
                </c:pt>
                <c:pt idx="641">
                  <c:v>-5.5722000000000271E-2</c:v>
                </c:pt>
                <c:pt idx="642">
                  <c:v>-5.5722000000000271E-2</c:v>
                </c:pt>
                <c:pt idx="643">
                  <c:v>-5.5722000000000271E-2</c:v>
                </c:pt>
                <c:pt idx="644">
                  <c:v>-5.5722000000000271E-2</c:v>
                </c:pt>
                <c:pt idx="645">
                  <c:v>-5.5722000000000271E-2</c:v>
                </c:pt>
                <c:pt idx="646">
                  <c:v>-5.5722000000000271E-2</c:v>
                </c:pt>
                <c:pt idx="647">
                  <c:v>-5.5722000000000271E-2</c:v>
                </c:pt>
                <c:pt idx="648">
                  <c:v>-5.5722000000000271E-2</c:v>
                </c:pt>
                <c:pt idx="649">
                  <c:v>-5.5722000000000271E-2</c:v>
                </c:pt>
                <c:pt idx="650">
                  <c:v>-5.5722000000000271E-2</c:v>
                </c:pt>
                <c:pt idx="651">
                  <c:v>-5.5722000000000271E-2</c:v>
                </c:pt>
                <c:pt idx="652">
                  <c:v>-5.5722000000000271E-2</c:v>
                </c:pt>
                <c:pt idx="653">
                  <c:v>-5.5722000000000271E-2</c:v>
                </c:pt>
                <c:pt idx="654">
                  <c:v>-5.5722000000000271E-2</c:v>
                </c:pt>
                <c:pt idx="655">
                  <c:v>-5.5722000000000271E-2</c:v>
                </c:pt>
                <c:pt idx="656">
                  <c:v>-5.5722000000000271E-2</c:v>
                </c:pt>
                <c:pt idx="657">
                  <c:v>-5.5722000000000271E-2</c:v>
                </c:pt>
                <c:pt idx="658">
                  <c:v>-5.5722000000000271E-2</c:v>
                </c:pt>
                <c:pt idx="659">
                  <c:v>-5.5722000000000271E-2</c:v>
                </c:pt>
                <c:pt idx="660">
                  <c:v>-5.5722000000000271E-2</c:v>
                </c:pt>
                <c:pt idx="661">
                  <c:v>-5.5722000000000271E-2</c:v>
                </c:pt>
                <c:pt idx="662">
                  <c:v>-5.5722000000000271E-2</c:v>
                </c:pt>
                <c:pt idx="663">
                  <c:v>-5.5722000000000271E-2</c:v>
                </c:pt>
                <c:pt idx="664">
                  <c:v>-5.5722000000000271E-2</c:v>
                </c:pt>
                <c:pt idx="665">
                  <c:v>-5.5722000000000271E-2</c:v>
                </c:pt>
                <c:pt idx="666">
                  <c:v>-5.5722000000000271E-2</c:v>
                </c:pt>
                <c:pt idx="667">
                  <c:v>-5.5722000000000271E-2</c:v>
                </c:pt>
                <c:pt idx="668">
                  <c:v>-5.5722000000000271E-2</c:v>
                </c:pt>
                <c:pt idx="669">
                  <c:v>-5.5722000000000271E-2</c:v>
                </c:pt>
                <c:pt idx="670">
                  <c:v>-5.5722000000000271E-2</c:v>
                </c:pt>
                <c:pt idx="671">
                  <c:v>-5.5722000000000271E-2</c:v>
                </c:pt>
                <c:pt idx="672">
                  <c:v>-5.5722000000000271E-2</c:v>
                </c:pt>
                <c:pt idx="673">
                  <c:v>-5.5722000000000271E-2</c:v>
                </c:pt>
                <c:pt idx="674">
                  <c:v>-5.5722000000000271E-2</c:v>
                </c:pt>
                <c:pt idx="675">
                  <c:v>-5.5722000000000271E-2</c:v>
                </c:pt>
                <c:pt idx="676">
                  <c:v>-5.5722000000000271E-2</c:v>
                </c:pt>
                <c:pt idx="677">
                  <c:v>-5.5722000000000271E-2</c:v>
                </c:pt>
                <c:pt idx="678">
                  <c:v>-5.5722000000000271E-2</c:v>
                </c:pt>
                <c:pt idx="679">
                  <c:v>-5.5722000000000271E-2</c:v>
                </c:pt>
                <c:pt idx="680">
                  <c:v>-5.5722000000000271E-2</c:v>
                </c:pt>
                <c:pt idx="681">
                  <c:v>-5.5722000000000271E-2</c:v>
                </c:pt>
                <c:pt idx="682">
                  <c:v>-5.5722000000000271E-2</c:v>
                </c:pt>
                <c:pt idx="683">
                  <c:v>-5.5722000000000271E-2</c:v>
                </c:pt>
                <c:pt idx="684">
                  <c:v>-5.5722000000000271E-2</c:v>
                </c:pt>
                <c:pt idx="685">
                  <c:v>-5.5722000000000271E-2</c:v>
                </c:pt>
                <c:pt idx="686">
                  <c:v>-5.5722000000000271E-2</c:v>
                </c:pt>
                <c:pt idx="687">
                  <c:v>-5.5722000000000271E-2</c:v>
                </c:pt>
                <c:pt idx="688">
                  <c:v>-5.5722000000000271E-2</c:v>
                </c:pt>
                <c:pt idx="689">
                  <c:v>-5.5722000000000271E-2</c:v>
                </c:pt>
                <c:pt idx="690">
                  <c:v>-5.5722000000000271E-2</c:v>
                </c:pt>
                <c:pt idx="691">
                  <c:v>-5.5722000000000271E-2</c:v>
                </c:pt>
                <c:pt idx="692">
                  <c:v>-5.5722000000000271E-2</c:v>
                </c:pt>
                <c:pt idx="693">
                  <c:v>-5.5722000000000271E-2</c:v>
                </c:pt>
                <c:pt idx="694">
                  <c:v>-5.5722000000000271E-2</c:v>
                </c:pt>
                <c:pt idx="695">
                  <c:v>-5.5722000000000271E-2</c:v>
                </c:pt>
                <c:pt idx="696">
                  <c:v>-5.5722000000000271E-2</c:v>
                </c:pt>
                <c:pt idx="697">
                  <c:v>-5.5722000000000271E-2</c:v>
                </c:pt>
                <c:pt idx="698">
                  <c:v>-5.5722000000000271E-2</c:v>
                </c:pt>
                <c:pt idx="699">
                  <c:v>-5.5722000000000271E-2</c:v>
                </c:pt>
                <c:pt idx="700">
                  <c:v>-5.5722000000000271E-2</c:v>
                </c:pt>
                <c:pt idx="701">
                  <c:v>-5.5722000000000271E-2</c:v>
                </c:pt>
                <c:pt idx="702">
                  <c:v>-5.5722000000000271E-2</c:v>
                </c:pt>
                <c:pt idx="703">
                  <c:v>-5.5722000000000271E-2</c:v>
                </c:pt>
                <c:pt idx="704">
                  <c:v>-5.5722000000000271E-2</c:v>
                </c:pt>
                <c:pt idx="705">
                  <c:v>-5.5722000000000271E-2</c:v>
                </c:pt>
                <c:pt idx="706">
                  <c:v>-5.5722000000000271E-2</c:v>
                </c:pt>
                <c:pt idx="707">
                  <c:v>-5.5722000000000271E-2</c:v>
                </c:pt>
                <c:pt idx="708">
                  <c:v>-5.5722000000000271E-2</c:v>
                </c:pt>
                <c:pt idx="709">
                  <c:v>-5.5722000000000271E-2</c:v>
                </c:pt>
                <c:pt idx="710">
                  <c:v>-5.5722000000000271E-2</c:v>
                </c:pt>
                <c:pt idx="711">
                  <c:v>-5.5722000000000271E-2</c:v>
                </c:pt>
                <c:pt idx="712">
                  <c:v>-5.5722000000000271E-2</c:v>
                </c:pt>
                <c:pt idx="713">
                  <c:v>-5.5722000000000271E-2</c:v>
                </c:pt>
                <c:pt idx="714">
                  <c:v>-5.5722000000000271E-2</c:v>
                </c:pt>
                <c:pt idx="715">
                  <c:v>-5.5722000000000271E-2</c:v>
                </c:pt>
                <c:pt idx="716">
                  <c:v>-5.5722000000000271E-2</c:v>
                </c:pt>
                <c:pt idx="717">
                  <c:v>-5.5722000000000271E-2</c:v>
                </c:pt>
                <c:pt idx="718">
                  <c:v>-5.5722000000000271E-2</c:v>
                </c:pt>
                <c:pt idx="719">
                  <c:v>-5.5722000000000271E-2</c:v>
                </c:pt>
                <c:pt idx="720">
                  <c:v>-5.5722000000000271E-2</c:v>
                </c:pt>
                <c:pt idx="721">
                  <c:v>-5.5722000000000271E-2</c:v>
                </c:pt>
                <c:pt idx="722">
                  <c:v>-5.5722000000000271E-2</c:v>
                </c:pt>
                <c:pt idx="723">
                  <c:v>-5.5722000000000271E-2</c:v>
                </c:pt>
                <c:pt idx="724">
                  <c:v>-5.5722000000000271E-2</c:v>
                </c:pt>
                <c:pt idx="725">
                  <c:v>-5.5722000000000271E-2</c:v>
                </c:pt>
                <c:pt idx="726">
                  <c:v>-5.5722000000000271E-2</c:v>
                </c:pt>
                <c:pt idx="727">
                  <c:v>-5.5722000000000271E-2</c:v>
                </c:pt>
                <c:pt idx="728">
                  <c:v>-5.5722000000000271E-2</c:v>
                </c:pt>
                <c:pt idx="729">
                  <c:v>-5.5722000000000271E-2</c:v>
                </c:pt>
                <c:pt idx="730">
                  <c:v>-5.5722000000000271E-2</c:v>
                </c:pt>
                <c:pt idx="731">
                  <c:v>-5.5722000000000271E-2</c:v>
                </c:pt>
                <c:pt idx="732">
                  <c:v>-5.5722000000000271E-2</c:v>
                </c:pt>
                <c:pt idx="733">
                  <c:v>-5.5722000000000271E-2</c:v>
                </c:pt>
                <c:pt idx="734">
                  <c:v>-5.5722000000000271E-2</c:v>
                </c:pt>
                <c:pt idx="735">
                  <c:v>-5.5722000000000271E-2</c:v>
                </c:pt>
                <c:pt idx="736">
                  <c:v>-5.5722000000000271E-2</c:v>
                </c:pt>
                <c:pt idx="737">
                  <c:v>-5.5722000000000271E-2</c:v>
                </c:pt>
                <c:pt idx="738">
                  <c:v>-5.5722000000000271E-2</c:v>
                </c:pt>
                <c:pt idx="739">
                  <c:v>-5.5722000000000271E-2</c:v>
                </c:pt>
                <c:pt idx="740">
                  <c:v>-5.5722000000000271E-2</c:v>
                </c:pt>
                <c:pt idx="741">
                  <c:v>-5.5722000000000271E-2</c:v>
                </c:pt>
                <c:pt idx="742">
                  <c:v>-5.5722000000000271E-2</c:v>
                </c:pt>
                <c:pt idx="743">
                  <c:v>-5.5722000000000271E-2</c:v>
                </c:pt>
                <c:pt idx="744">
                  <c:v>-5.5722000000000271E-2</c:v>
                </c:pt>
                <c:pt idx="745">
                  <c:v>-5.5722000000000271E-2</c:v>
                </c:pt>
                <c:pt idx="746">
                  <c:v>-5.5722000000000271E-2</c:v>
                </c:pt>
                <c:pt idx="747">
                  <c:v>-5.5722000000000271E-2</c:v>
                </c:pt>
                <c:pt idx="748">
                  <c:v>-5.5722000000000271E-2</c:v>
                </c:pt>
                <c:pt idx="749">
                  <c:v>-5.5722000000000271E-2</c:v>
                </c:pt>
                <c:pt idx="750">
                  <c:v>-5.5722000000000271E-2</c:v>
                </c:pt>
                <c:pt idx="751">
                  <c:v>-5.5722000000000271E-2</c:v>
                </c:pt>
                <c:pt idx="752">
                  <c:v>-5.5722000000000271E-2</c:v>
                </c:pt>
                <c:pt idx="753">
                  <c:v>-5.5722000000000271E-2</c:v>
                </c:pt>
                <c:pt idx="754">
                  <c:v>-5.5722000000000271E-2</c:v>
                </c:pt>
                <c:pt idx="755">
                  <c:v>-5.5722000000000271E-2</c:v>
                </c:pt>
                <c:pt idx="756">
                  <c:v>-5.5722000000000271E-2</c:v>
                </c:pt>
                <c:pt idx="757">
                  <c:v>-5.5722000000000271E-2</c:v>
                </c:pt>
                <c:pt idx="758">
                  <c:v>-5.5722000000000271E-2</c:v>
                </c:pt>
                <c:pt idx="759">
                  <c:v>-5.5722000000000271E-2</c:v>
                </c:pt>
                <c:pt idx="760">
                  <c:v>-5.5722000000000271E-2</c:v>
                </c:pt>
                <c:pt idx="761">
                  <c:v>-5.5722000000000271E-2</c:v>
                </c:pt>
                <c:pt idx="762">
                  <c:v>-5.5722000000000271E-2</c:v>
                </c:pt>
                <c:pt idx="763">
                  <c:v>-5.5722000000000271E-2</c:v>
                </c:pt>
                <c:pt idx="764">
                  <c:v>-5.5722000000000271E-2</c:v>
                </c:pt>
                <c:pt idx="765">
                  <c:v>-5.5722000000000271E-2</c:v>
                </c:pt>
                <c:pt idx="766">
                  <c:v>-5.5722000000000271E-2</c:v>
                </c:pt>
                <c:pt idx="767">
                  <c:v>-5.5722000000000271E-2</c:v>
                </c:pt>
                <c:pt idx="768">
                  <c:v>-5.5722000000000271E-2</c:v>
                </c:pt>
                <c:pt idx="769">
                  <c:v>-5.5722000000000271E-2</c:v>
                </c:pt>
                <c:pt idx="770">
                  <c:v>-5.5722000000000271E-2</c:v>
                </c:pt>
                <c:pt idx="771">
                  <c:v>-5.5722000000000271E-2</c:v>
                </c:pt>
                <c:pt idx="772">
                  <c:v>-5.5722000000000271E-2</c:v>
                </c:pt>
                <c:pt idx="773">
                  <c:v>-5.5722000000000271E-2</c:v>
                </c:pt>
                <c:pt idx="774">
                  <c:v>-5.5722000000000271E-2</c:v>
                </c:pt>
                <c:pt idx="775">
                  <c:v>-5.5722000000000271E-2</c:v>
                </c:pt>
                <c:pt idx="776">
                  <c:v>-5.5722000000000271E-2</c:v>
                </c:pt>
                <c:pt idx="777">
                  <c:v>-5.5722000000000271E-2</c:v>
                </c:pt>
                <c:pt idx="778">
                  <c:v>-5.5722000000000271E-2</c:v>
                </c:pt>
                <c:pt idx="779">
                  <c:v>-5.5722000000000271E-2</c:v>
                </c:pt>
                <c:pt idx="780">
                  <c:v>-5.5722000000000271E-2</c:v>
                </c:pt>
                <c:pt idx="781">
                  <c:v>-5.5722000000000271E-2</c:v>
                </c:pt>
                <c:pt idx="782">
                  <c:v>-5.5722000000000271E-2</c:v>
                </c:pt>
                <c:pt idx="783">
                  <c:v>-5.5722000000000271E-2</c:v>
                </c:pt>
                <c:pt idx="784">
                  <c:v>-5.5722000000000271E-2</c:v>
                </c:pt>
                <c:pt idx="785">
                  <c:v>-5.5722000000000271E-2</c:v>
                </c:pt>
                <c:pt idx="786">
                  <c:v>-5.5722000000000271E-2</c:v>
                </c:pt>
                <c:pt idx="787">
                  <c:v>-5.5722000000000271E-2</c:v>
                </c:pt>
                <c:pt idx="788">
                  <c:v>-5.5722000000000271E-2</c:v>
                </c:pt>
                <c:pt idx="789">
                  <c:v>-5.5722000000000271E-2</c:v>
                </c:pt>
                <c:pt idx="790">
                  <c:v>-5.5722000000000271E-2</c:v>
                </c:pt>
                <c:pt idx="791">
                  <c:v>-5.5722000000000271E-2</c:v>
                </c:pt>
                <c:pt idx="792">
                  <c:v>-5.5722000000000271E-2</c:v>
                </c:pt>
                <c:pt idx="793">
                  <c:v>-5.5722000000000271E-2</c:v>
                </c:pt>
                <c:pt idx="794">
                  <c:v>-5.5722000000000271E-2</c:v>
                </c:pt>
                <c:pt idx="795">
                  <c:v>-5.5722000000000271E-2</c:v>
                </c:pt>
                <c:pt idx="796">
                  <c:v>-5.5722000000000271E-2</c:v>
                </c:pt>
                <c:pt idx="797">
                  <c:v>-5.5722000000000271E-2</c:v>
                </c:pt>
                <c:pt idx="798">
                  <c:v>-5.5722000000000271E-2</c:v>
                </c:pt>
                <c:pt idx="799">
                  <c:v>-5.5722000000000271E-2</c:v>
                </c:pt>
                <c:pt idx="800">
                  <c:v>-5.5722000000000271E-2</c:v>
                </c:pt>
                <c:pt idx="801">
                  <c:v>-5.5722000000000271E-2</c:v>
                </c:pt>
                <c:pt idx="802">
                  <c:v>-5.5722000000000271E-2</c:v>
                </c:pt>
                <c:pt idx="803">
                  <c:v>-5.5722000000000271E-2</c:v>
                </c:pt>
                <c:pt idx="804">
                  <c:v>-5.5722000000000271E-2</c:v>
                </c:pt>
                <c:pt idx="805">
                  <c:v>-5.5722000000000271E-2</c:v>
                </c:pt>
                <c:pt idx="806">
                  <c:v>-5.5722000000000271E-2</c:v>
                </c:pt>
                <c:pt idx="807">
                  <c:v>-5.5722000000000271E-2</c:v>
                </c:pt>
                <c:pt idx="808">
                  <c:v>-5.5722000000000271E-2</c:v>
                </c:pt>
                <c:pt idx="809">
                  <c:v>-5.5722000000000271E-2</c:v>
                </c:pt>
                <c:pt idx="810">
                  <c:v>-5.5722000000000271E-2</c:v>
                </c:pt>
                <c:pt idx="811">
                  <c:v>-5.5722000000000271E-2</c:v>
                </c:pt>
                <c:pt idx="812">
                  <c:v>-5.5722000000000271E-2</c:v>
                </c:pt>
                <c:pt idx="813">
                  <c:v>-5.5722000000000271E-2</c:v>
                </c:pt>
                <c:pt idx="814">
                  <c:v>-5.5722000000000271E-2</c:v>
                </c:pt>
                <c:pt idx="815">
                  <c:v>-5.5722000000000271E-2</c:v>
                </c:pt>
                <c:pt idx="816">
                  <c:v>-5.5722000000000271E-2</c:v>
                </c:pt>
                <c:pt idx="817">
                  <c:v>-5.5722000000000271E-2</c:v>
                </c:pt>
                <c:pt idx="818">
                  <c:v>-5.5722000000000271E-2</c:v>
                </c:pt>
                <c:pt idx="819">
                  <c:v>-5.5722000000000271E-2</c:v>
                </c:pt>
                <c:pt idx="820">
                  <c:v>-5.5722000000000271E-2</c:v>
                </c:pt>
                <c:pt idx="821">
                  <c:v>-5.5722000000000271E-2</c:v>
                </c:pt>
                <c:pt idx="822">
                  <c:v>-5.5722000000000271E-2</c:v>
                </c:pt>
                <c:pt idx="823">
                  <c:v>-5.5722000000000271E-2</c:v>
                </c:pt>
                <c:pt idx="824">
                  <c:v>-5.5722000000000271E-2</c:v>
                </c:pt>
                <c:pt idx="825">
                  <c:v>-5.5722000000000271E-2</c:v>
                </c:pt>
                <c:pt idx="826">
                  <c:v>-5.5722000000000271E-2</c:v>
                </c:pt>
                <c:pt idx="827">
                  <c:v>-5.5722000000000271E-2</c:v>
                </c:pt>
                <c:pt idx="828">
                  <c:v>-5.5722000000000271E-2</c:v>
                </c:pt>
                <c:pt idx="829">
                  <c:v>-5.5722000000000271E-2</c:v>
                </c:pt>
                <c:pt idx="830">
                  <c:v>-5.5722000000000271E-2</c:v>
                </c:pt>
                <c:pt idx="831">
                  <c:v>-5.5722000000000271E-2</c:v>
                </c:pt>
                <c:pt idx="832">
                  <c:v>-5.5722000000000271E-2</c:v>
                </c:pt>
                <c:pt idx="833">
                  <c:v>-5.5722000000000271E-2</c:v>
                </c:pt>
                <c:pt idx="834">
                  <c:v>-5.5722000000000271E-2</c:v>
                </c:pt>
                <c:pt idx="835">
                  <c:v>-5.5722000000000271E-2</c:v>
                </c:pt>
                <c:pt idx="836">
                  <c:v>-5.5722000000000271E-2</c:v>
                </c:pt>
                <c:pt idx="837">
                  <c:v>-5.5722000000000271E-2</c:v>
                </c:pt>
                <c:pt idx="838">
                  <c:v>-5.5722000000000271E-2</c:v>
                </c:pt>
                <c:pt idx="839">
                  <c:v>-5.5722000000000271E-2</c:v>
                </c:pt>
                <c:pt idx="840">
                  <c:v>-5.5722000000000271E-2</c:v>
                </c:pt>
                <c:pt idx="841">
                  <c:v>-5.5722000000000271E-2</c:v>
                </c:pt>
                <c:pt idx="842">
                  <c:v>-5.5722000000000271E-2</c:v>
                </c:pt>
                <c:pt idx="843">
                  <c:v>-5.5722000000000271E-2</c:v>
                </c:pt>
                <c:pt idx="844">
                  <c:v>-5.5722000000000271E-2</c:v>
                </c:pt>
                <c:pt idx="845">
                  <c:v>-5.5722000000000271E-2</c:v>
                </c:pt>
                <c:pt idx="846">
                  <c:v>-5.5722000000000271E-2</c:v>
                </c:pt>
                <c:pt idx="847">
                  <c:v>-5.5722000000000271E-2</c:v>
                </c:pt>
                <c:pt idx="848">
                  <c:v>-5.5722000000000271E-2</c:v>
                </c:pt>
                <c:pt idx="849">
                  <c:v>-5.5722000000000271E-2</c:v>
                </c:pt>
                <c:pt idx="850">
                  <c:v>-5.5722000000000271E-2</c:v>
                </c:pt>
                <c:pt idx="851">
                  <c:v>-5.5722000000000271E-2</c:v>
                </c:pt>
                <c:pt idx="852">
                  <c:v>-5.5722000000000271E-2</c:v>
                </c:pt>
                <c:pt idx="853">
                  <c:v>-5.5722000000000271E-2</c:v>
                </c:pt>
                <c:pt idx="854">
                  <c:v>-5.5722000000000271E-2</c:v>
                </c:pt>
                <c:pt idx="855">
                  <c:v>-5.5722000000000271E-2</c:v>
                </c:pt>
                <c:pt idx="856">
                  <c:v>-5.5722000000000271E-2</c:v>
                </c:pt>
                <c:pt idx="857">
                  <c:v>-5.5722000000000271E-2</c:v>
                </c:pt>
                <c:pt idx="858">
                  <c:v>-5.5722000000000271E-2</c:v>
                </c:pt>
                <c:pt idx="859">
                  <c:v>-5.5722000000000271E-2</c:v>
                </c:pt>
                <c:pt idx="860">
                  <c:v>-5.5722000000000271E-2</c:v>
                </c:pt>
                <c:pt idx="861">
                  <c:v>-5.5722000000000271E-2</c:v>
                </c:pt>
                <c:pt idx="862">
                  <c:v>-5.5722000000000271E-2</c:v>
                </c:pt>
                <c:pt idx="863">
                  <c:v>-5.5722000000000271E-2</c:v>
                </c:pt>
                <c:pt idx="864">
                  <c:v>-5.5722000000000271E-2</c:v>
                </c:pt>
                <c:pt idx="865">
                  <c:v>-5.5722000000000271E-2</c:v>
                </c:pt>
                <c:pt idx="866">
                  <c:v>-5.5722000000000271E-2</c:v>
                </c:pt>
                <c:pt idx="867">
                  <c:v>-5.5722000000000271E-2</c:v>
                </c:pt>
                <c:pt idx="868">
                  <c:v>-5.5722000000000271E-2</c:v>
                </c:pt>
                <c:pt idx="869">
                  <c:v>-5.5722000000000271E-2</c:v>
                </c:pt>
                <c:pt idx="870">
                  <c:v>-5.5722000000000271E-2</c:v>
                </c:pt>
                <c:pt idx="871">
                  <c:v>-5.5722000000000271E-2</c:v>
                </c:pt>
                <c:pt idx="872">
                  <c:v>-5.5722000000000271E-2</c:v>
                </c:pt>
                <c:pt idx="873">
                  <c:v>-5.5722000000000271E-2</c:v>
                </c:pt>
                <c:pt idx="874">
                  <c:v>-5.5722000000000271E-2</c:v>
                </c:pt>
                <c:pt idx="875">
                  <c:v>-5.5722000000000271E-2</c:v>
                </c:pt>
                <c:pt idx="876">
                  <c:v>-5.5722000000000271E-2</c:v>
                </c:pt>
                <c:pt idx="877">
                  <c:v>-5.5722000000000271E-2</c:v>
                </c:pt>
                <c:pt idx="878">
                  <c:v>-5.5722000000000271E-2</c:v>
                </c:pt>
                <c:pt idx="879">
                  <c:v>-5.5722000000000271E-2</c:v>
                </c:pt>
                <c:pt idx="880">
                  <c:v>-5.5722000000000271E-2</c:v>
                </c:pt>
                <c:pt idx="881">
                  <c:v>-5.5722000000000271E-2</c:v>
                </c:pt>
                <c:pt idx="882">
                  <c:v>-5.5722000000000271E-2</c:v>
                </c:pt>
                <c:pt idx="883">
                  <c:v>-5.5722000000000271E-2</c:v>
                </c:pt>
                <c:pt idx="884">
                  <c:v>-5.5722000000000271E-2</c:v>
                </c:pt>
                <c:pt idx="885">
                  <c:v>-5.5722000000000271E-2</c:v>
                </c:pt>
                <c:pt idx="886">
                  <c:v>-5.5722000000000271E-2</c:v>
                </c:pt>
                <c:pt idx="887">
                  <c:v>-5.5722000000000271E-2</c:v>
                </c:pt>
                <c:pt idx="888">
                  <c:v>-5.5722000000000271E-2</c:v>
                </c:pt>
                <c:pt idx="889">
                  <c:v>-5.5722000000000271E-2</c:v>
                </c:pt>
                <c:pt idx="890">
                  <c:v>-5.5722000000000271E-2</c:v>
                </c:pt>
                <c:pt idx="891">
                  <c:v>-5.5722000000000271E-2</c:v>
                </c:pt>
                <c:pt idx="892">
                  <c:v>-5.5722000000000271E-2</c:v>
                </c:pt>
                <c:pt idx="893">
                  <c:v>-5.5722000000000271E-2</c:v>
                </c:pt>
                <c:pt idx="894">
                  <c:v>-5.5722000000000271E-2</c:v>
                </c:pt>
                <c:pt idx="895">
                  <c:v>-5.5722000000000271E-2</c:v>
                </c:pt>
                <c:pt idx="896">
                  <c:v>-5.5722000000000271E-2</c:v>
                </c:pt>
                <c:pt idx="897">
                  <c:v>-5.5722000000000271E-2</c:v>
                </c:pt>
                <c:pt idx="898">
                  <c:v>-5.5722000000000271E-2</c:v>
                </c:pt>
                <c:pt idx="899">
                  <c:v>-5.5722000000000271E-2</c:v>
                </c:pt>
                <c:pt idx="900">
                  <c:v>-5.5722000000000271E-2</c:v>
                </c:pt>
                <c:pt idx="901">
                  <c:v>-5.5722000000000271E-2</c:v>
                </c:pt>
                <c:pt idx="902">
                  <c:v>-5.5722000000000271E-2</c:v>
                </c:pt>
                <c:pt idx="903">
                  <c:v>-5.5722000000000271E-2</c:v>
                </c:pt>
                <c:pt idx="904">
                  <c:v>-5.5722000000000271E-2</c:v>
                </c:pt>
                <c:pt idx="905">
                  <c:v>-5.5722000000000271E-2</c:v>
                </c:pt>
                <c:pt idx="906">
                  <c:v>-5.5722000000000271E-2</c:v>
                </c:pt>
                <c:pt idx="907">
                  <c:v>-5.5722000000000271E-2</c:v>
                </c:pt>
                <c:pt idx="908">
                  <c:v>-5.5722000000000271E-2</c:v>
                </c:pt>
                <c:pt idx="909">
                  <c:v>-5.5722000000000271E-2</c:v>
                </c:pt>
                <c:pt idx="910">
                  <c:v>-5.5722000000000271E-2</c:v>
                </c:pt>
                <c:pt idx="911">
                  <c:v>-5.5722000000000271E-2</c:v>
                </c:pt>
                <c:pt idx="912">
                  <c:v>-5.5722000000000271E-2</c:v>
                </c:pt>
                <c:pt idx="913">
                  <c:v>-5.5722000000000271E-2</c:v>
                </c:pt>
                <c:pt idx="914">
                  <c:v>-5.5722000000000271E-2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'31.74'!$T$60:$T$61</c:f>
              <c:numCache>
                <c:formatCode>0.0</c:formatCode>
                <c:ptCount val="2"/>
                <c:pt idx="0">
                  <c:v>1E-4</c:v>
                </c:pt>
                <c:pt idx="1">
                  <c:v>5</c:v>
                </c:pt>
              </c:numCache>
            </c:numRef>
          </c:xVal>
          <c:yVal>
            <c:numRef>
              <c:f>'31.74'!$U$60:$U$61</c:f>
              <c:numCache>
                <c:formatCode>0.00</c:formatCode>
                <c:ptCount val="2"/>
                <c:pt idx="0">
                  <c:v>-2.1999999999999999E-2</c:v>
                </c:pt>
                <c:pt idx="1">
                  <c:v>-5.5722000000000271E-2</c:v>
                </c:pt>
              </c:numCache>
            </c:numRef>
          </c:yVal>
        </c:ser>
        <c:ser>
          <c:idx val="2"/>
          <c:order val="2"/>
          <c:tx>
            <c:strRef>
              <c:f>'31.74'!$T$64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'31.74'!$T$66:$T$67</c:f>
              <c:numCache>
                <c:formatCode>0.0</c:formatCode>
                <c:ptCount val="2"/>
                <c:pt idx="0">
                  <c:v>1E-4</c:v>
                </c:pt>
                <c:pt idx="1">
                  <c:v>5.75</c:v>
                </c:pt>
              </c:numCache>
            </c:numRef>
          </c:xVal>
          <c:yVal>
            <c:numRef>
              <c:f>'31.74'!$U$66:$U$67</c:f>
              <c:numCache>
                <c:formatCode>0.00</c:formatCode>
                <c:ptCount val="2"/>
                <c:pt idx="0">
                  <c:v>-2.1999999999999999E-2</c:v>
                </c:pt>
                <c:pt idx="1">
                  <c:v>-5.5722000000000271E-2</c:v>
                </c:pt>
              </c:numCache>
            </c:numRef>
          </c:yVal>
        </c:ser>
        <c:ser>
          <c:idx val="0"/>
          <c:order val="3"/>
          <c:tx>
            <c:strRef>
              <c:f>'31.74'!$T$70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'31.74'!$T$72:$T$73</c:f>
              <c:numCache>
                <c:formatCode>0.0</c:formatCode>
                <c:ptCount val="2"/>
                <c:pt idx="0">
                  <c:v>1E-4</c:v>
                </c:pt>
                <c:pt idx="1">
                  <c:v>40.238041701056979</c:v>
                </c:pt>
              </c:numCache>
            </c:numRef>
          </c:xVal>
          <c:yVal>
            <c:numRef>
              <c:f>'31.74'!$U$72:$U$73</c:f>
              <c:numCache>
                <c:formatCode>0.000</c:formatCode>
                <c:ptCount val="2"/>
                <c:pt idx="0">
                  <c:v>-4.5999999999999999E-2</c:v>
                </c:pt>
                <c:pt idx="1">
                  <c:v>-5.5722000000000271E-2</c:v>
                </c:pt>
              </c:numCache>
            </c:numRef>
          </c:yVal>
        </c:ser>
        <c:axId val="60932096"/>
        <c:axId val="60934016"/>
      </c:scatterChart>
      <c:valAx>
        <c:axId val="60932096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934016"/>
        <c:crossesAt val="-10"/>
        <c:crossBetween val="midCat"/>
      </c:valAx>
      <c:valAx>
        <c:axId val="60934016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932096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'62.27'!$I$87:$I$1000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0.99999993600015102</c:v>
                </c:pt>
                <c:pt idx="10">
                  <c:v>1.0999999360001667</c:v>
                </c:pt>
                <c:pt idx="11">
                  <c:v>1.1999999360001823</c:v>
                </c:pt>
                <c:pt idx="12">
                  <c:v>1.2999999360001979</c:v>
                </c:pt>
                <c:pt idx="13">
                  <c:v>1.3999999360002136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1.7999999360001162</c:v>
                </c:pt>
                <c:pt idx="18">
                  <c:v>1.9333332693335237</c:v>
                </c:pt>
                <c:pt idx="19">
                  <c:v>2.0333332693335393</c:v>
                </c:pt>
                <c:pt idx="20">
                  <c:v>2.1166666026667791</c:v>
                </c:pt>
                <c:pt idx="21">
                  <c:v>2.3999999360000501</c:v>
                </c:pt>
                <c:pt idx="22">
                  <c:v>2.6333332693334732</c:v>
                </c:pt>
                <c:pt idx="23">
                  <c:v>2.8666666026667365</c:v>
                </c:pt>
                <c:pt idx="24">
                  <c:v>3.1333332693333915</c:v>
                </c:pt>
                <c:pt idx="25">
                  <c:v>3.3833332693334306</c:v>
                </c:pt>
                <c:pt idx="26">
                  <c:v>3.6333332693334697</c:v>
                </c:pt>
                <c:pt idx="27">
                  <c:v>3.8833332693333489</c:v>
                </c:pt>
                <c:pt idx="28">
                  <c:v>4.1333332693335478</c:v>
                </c:pt>
                <c:pt idx="29">
                  <c:v>4.383333269333427</c:v>
                </c:pt>
                <c:pt idx="30">
                  <c:v>4.6333332693334661</c:v>
                </c:pt>
                <c:pt idx="31">
                  <c:v>4.8833332693335052</c:v>
                </c:pt>
                <c:pt idx="32">
                  <c:v>5.1333332693333844</c:v>
                </c:pt>
                <c:pt idx="33">
                  <c:v>5.3833332693334235</c:v>
                </c:pt>
                <c:pt idx="34">
                  <c:v>5.6333332693334626</c:v>
                </c:pt>
                <c:pt idx="35">
                  <c:v>5.8833332693333418</c:v>
                </c:pt>
                <c:pt idx="36">
                  <c:v>6.1333332693335407</c:v>
                </c:pt>
                <c:pt idx="37">
                  <c:v>6.633333269333459</c:v>
                </c:pt>
                <c:pt idx="38">
                  <c:v>7.1333332693333773</c:v>
                </c:pt>
                <c:pt idx="39">
                  <c:v>7.6333332693334555</c:v>
                </c:pt>
                <c:pt idx="40">
                  <c:v>8.1333332693335336</c:v>
                </c:pt>
                <c:pt idx="41">
                  <c:v>8.6333332693334519</c:v>
                </c:pt>
                <c:pt idx="42">
                  <c:v>9.1333332693333702</c:v>
                </c:pt>
                <c:pt idx="43">
                  <c:v>9.6333332693334484</c:v>
                </c:pt>
                <c:pt idx="44">
                  <c:v>10.133333269333527</c:v>
                </c:pt>
                <c:pt idx="45">
                  <c:v>10.633333269333445</c:v>
                </c:pt>
                <c:pt idx="46">
                  <c:v>11.133333269333363</c:v>
                </c:pt>
                <c:pt idx="47">
                  <c:v>11.633333269333441</c:v>
                </c:pt>
                <c:pt idx="48">
                  <c:v>12.133333269333519</c:v>
                </c:pt>
                <c:pt idx="49">
                  <c:v>12.633333269333438</c:v>
                </c:pt>
                <c:pt idx="50">
                  <c:v>13.133333269333356</c:v>
                </c:pt>
                <c:pt idx="51">
                  <c:v>13.633333269333434</c:v>
                </c:pt>
                <c:pt idx="52">
                  <c:v>14.133333269333512</c:v>
                </c:pt>
                <c:pt idx="53">
                  <c:v>15.133333269333349</c:v>
                </c:pt>
                <c:pt idx="54">
                  <c:v>16.133333269333505</c:v>
                </c:pt>
                <c:pt idx="55">
                  <c:v>17.133333269333342</c:v>
                </c:pt>
                <c:pt idx="56">
                  <c:v>18.133333269333498</c:v>
                </c:pt>
                <c:pt idx="57">
                  <c:v>19.133333269333495</c:v>
                </c:pt>
                <c:pt idx="58">
                  <c:v>20.133333269333491</c:v>
                </c:pt>
                <c:pt idx="59">
                  <c:v>21.133333269333487</c:v>
                </c:pt>
                <c:pt idx="60">
                  <c:v>22.133333269333484</c:v>
                </c:pt>
                <c:pt idx="61">
                  <c:v>23.13333326933348</c:v>
                </c:pt>
                <c:pt idx="62">
                  <c:v>24.133333269333477</c:v>
                </c:pt>
                <c:pt idx="63">
                  <c:v>25.133333269333473</c:v>
                </c:pt>
                <c:pt idx="64">
                  <c:v>26.13333326933347</c:v>
                </c:pt>
                <c:pt idx="65">
                  <c:v>27.133333269333466</c:v>
                </c:pt>
                <c:pt idx="66">
                  <c:v>28.133333269333463</c:v>
                </c:pt>
                <c:pt idx="67">
                  <c:v>29.133333269333459</c:v>
                </c:pt>
                <c:pt idx="68">
                  <c:v>31.133333269333452</c:v>
                </c:pt>
                <c:pt idx="69">
                  <c:v>33.133333269333448</c:v>
                </c:pt>
                <c:pt idx="70">
                  <c:v>35.133333269333434</c:v>
                </c:pt>
                <c:pt idx="71">
                  <c:v>37.133333269333434</c:v>
                </c:pt>
                <c:pt idx="72">
                  <c:v>39.13333326933342</c:v>
                </c:pt>
                <c:pt idx="73">
                  <c:v>41.13333326933342</c:v>
                </c:pt>
                <c:pt idx="74">
                  <c:v>43.133333269333406</c:v>
                </c:pt>
                <c:pt idx="75">
                  <c:v>45.133333269333406</c:v>
                </c:pt>
                <c:pt idx="76">
                  <c:v>47.133333269333392</c:v>
                </c:pt>
                <c:pt idx="77">
                  <c:v>49.133333269333548</c:v>
                </c:pt>
                <c:pt idx="78">
                  <c:v>51.133333269333541</c:v>
                </c:pt>
                <c:pt idx="79">
                  <c:v>53.133333269333534</c:v>
                </c:pt>
                <c:pt idx="80">
                  <c:v>55.133333269333527</c:v>
                </c:pt>
                <c:pt idx="81">
                  <c:v>57.133333269333519</c:v>
                </c:pt>
                <c:pt idx="82">
                  <c:v>59.133333269333512</c:v>
                </c:pt>
                <c:pt idx="83">
                  <c:v>89.133333269333406</c:v>
                </c:pt>
                <c:pt idx="84">
                  <c:v>119.13333326933346</c:v>
                </c:pt>
                <c:pt idx="85">
                  <c:v>149.13333326933335</c:v>
                </c:pt>
                <c:pt idx="86">
                  <c:v>179.13333326933341</c:v>
                </c:pt>
                <c:pt idx="87">
                  <c:v>209.13333326933329</c:v>
                </c:pt>
                <c:pt idx="88">
                  <c:v>239.13333326933335</c:v>
                </c:pt>
                <c:pt idx="89">
                  <c:v>269.13333326933343</c:v>
                </c:pt>
                <c:pt idx="90">
                  <c:v>299.13333326933332</c:v>
                </c:pt>
                <c:pt idx="91">
                  <c:v>329.13333326933338</c:v>
                </c:pt>
                <c:pt idx="92">
                  <c:v>359.13333326933343</c:v>
                </c:pt>
                <c:pt idx="93">
                  <c:v>389.13333326933332</c:v>
                </c:pt>
                <c:pt idx="94">
                  <c:v>419.13333326933338</c:v>
                </c:pt>
                <c:pt idx="95">
                  <c:v>449.13333326933343</c:v>
                </c:pt>
                <c:pt idx="96">
                  <c:v>479.13333326933332</c:v>
                </c:pt>
                <c:pt idx="97">
                  <c:v>509.13333326933338</c:v>
                </c:pt>
                <c:pt idx="98">
                  <c:v>539.13333326933343</c:v>
                </c:pt>
                <c:pt idx="99">
                  <c:v>569.13333326933332</c:v>
                </c:pt>
                <c:pt idx="100">
                  <c:v>599.13333326933332</c:v>
                </c:pt>
                <c:pt idx="101">
                  <c:v>629.13333326933343</c:v>
                </c:pt>
                <c:pt idx="102">
                  <c:v>659.13333326933343</c:v>
                </c:pt>
                <c:pt idx="103">
                  <c:v>689.13333326933355</c:v>
                </c:pt>
                <c:pt idx="104">
                  <c:v>719.13333326933343</c:v>
                </c:pt>
                <c:pt idx="105">
                  <c:v>749.13333326933343</c:v>
                </c:pt>
                <c:pt idx="106">
                  <c:v>779.13333326933343</c:v>
                </c:pt>
                <c:pt idx="107">
                  <c:v>809.13333326933343</c:v>
                </c:pt>
                <c:pt idx="108">
                  <c:v>839.13333326933343</c:v>
                </c:pt>
                <c:pt idx="109">
                  <c:v>869.13333326933355</c:v>
                </c:pt>
                <c:pt idx="110">
                  <c:v>899.13333326933343</c:v>
                </c:pt>
                <c:pt idx="111">
                  <c:v>929.13333326933343</c:v>
                </c:pt>
                <c:pt idx="112">
                  <c:v>959.13333326933343</c:v>
                </c:pt>
                <c:pt idx="113">
                  <c:v>989.13333326933343</c:v>
                </c:pt>
                <c:pt idx="114">
                  <c:v>1019.1333332693334</c:v>
                </c:pt>
                <c:pt idx="115">
                  <c:v>1049.1333332693334</c:v>
                </c:pt>
                <c:pt idx="116">
                  <c:v>1079.1333332693334</c:v>
                </c:pt>
                <c:pt idx="117">
                  <c:v>1109.1333332693334</c:v>
                </c:pt>
                <c:pt idx="118">
                  <c:v>1139.1333332693334</c:v>
                </c:pt>
                <c:pt idx="119">
                  <c:v>1169.1333332693334</c:v>
                </c:pt>
                <c:pt idx="120">
                  <c:v>1199.1333332693334</c:v>
                </c:pt>
                <c:pt idx="121">
                  <c:v>1229.1333332693334</c:v>
                </c:pt>
                <c:pt idx="122">
                  <c:v>1259.1333332693334</c:v>
                </c:pt>
                <c:pt idx="123">
                  <c:v>1289.1333332693334</c:v>
                </c:pt>
                <c:pt idx="124">
                  <c:v>1319.1333332693334</c:v>
                </c:pt>
                <c:pt idx="125">
                  <c:v>1349.1333332693334</c:v>
                </c:pt>
                <c:pt idx="126">
                  <c:v>1379.1333332693334</c:v>
                </c:pt>
                <c:pt idx="127">
                  <c:v>1379.1333332693334</c:v>
                </c:pt>
                <c:pt idx="128">
                  <c:v>1379.1333332693334</c:v>
                </c:pt>
                <c:pt idx="129">
                  <c:v>1379.1333332693334</c:v>
                </c:pt>
                <c:pt idx="130">
                  <c:v>1379.1333332693334</c:v>
                </c:pt>
                <c:pt idx="131">
                  <c:v>1379.1333332693334</c:v>
                </c:pt>
                <c:pt idx="132">
                  <c:v>1379.1333332693334</c:v>
                </c:pt>
                <c:pt idx="133">
                  <c:v>1379.1333332693334</c:v>
                </c:pt>
                <c:pt idx="134">
                  <c:v>1379.1333332693334</c:v>
                </c:pt>
                <c:pt idx="135">
                  <c:v>1379.1333332693334</c:v>
                </c:pt>
                <c:pt idx="136">
                  <c:v>1379.1333332693334</c:v>
                </c:pt>
                <c:pt idx="137">
                  <c:v>1379.1333332693334</c:v>
                </c:pt>
                <c:pt idx="138">
                  <c:v>1379.1333332693334</c:v>
                </c:pt>
                <c:pt idx="139">
                  <c:v>1379.1333332693334</c:v>
                </c:pt>
                <c:pt idx="140">
                  <c:v>1379.1333332693334</c:v>
                </c:pt>
                <c:pt idx="141">
                  <c:v>1379.1333332693334</c:v>
                </c:pt>
                <c:pt idx="142">
                  <c:v>1379.1333332693334</c:v>
                </c:pt>
                <c:pt idx="143">
                  <c:v>1379.1333332693334</c:v>
                </c:pt>
                <c:pt idx="144">
                  <c:v>1379.1333332693334</c:v>
                </c:pt>
                <c:pt idx="145">
                  <c:v>1379.1333332693334</c:v>
                </c:pt>
                <c:pt idx="146">
                  <c:v>1379.1333332693334</c:v>
                </c:pt>
                <c:pt idx="147">
                  <c:v>1379.1333332693334</c:v>
                </c:pt>
                <c:pt idx="148">
                  <c:v>1379.1333332693334</c:v>
                </c:pt>
                <c:pt idx="149">
                  <c:v>1379.1333332693334</c:v>
                </c:pt>
                <c:pt idx="150">
                  <c:v>1379.1333332693334</c:v>
                </c:pt>
                <c:pt idx="151">
                  <c:v>1379.1333332693334</c:v>
                </c:pt>
                <c:pt idx="152">
                  <c:v>1379.1333332693334</c:v>
                </c:pt>
                <c:pt idx="153">
                  <c:v>1379.1333332693334</c:v>
                </c:pt>
                <c:pt idx="154">
                  <c:v>1379.1333332693334</c:v>
                </c:pt>
                <c:pt idx="155">
                  <c:v>1379.1333332693334</c:v>
                </c:pt>
                <c:pt idx="156">
                  <c:v>1379.1333332693334</c:v>
                </c:pt>
                <c:pt idx="157">
                  <c:v>1379.1333332693334</c:v>
                </c:pt>
                <c:pt idx="158">
                  <c:v>1379.1333332693334</c:v>
                </c:pt>
                <c:pt idx="159">
                  <c:v>1379.1333332693334</c:v>
                </c:pt>
                <c:pt idx="160">
                  <c:v>1379.1333332693334</c:v>
                </c:pt>
                <c:pt idx="161">
                  <c:v>1379.1333332693334</c:v>
                </c:pt>
                <c:pt idx="162">
                  <c:v>1379.1333332693334</c:v>
                </c:pt>
                <c:pt idx="163">
                  <c:v>1379.1333332693334</c:v>
                </c:pt>
                <c:pt idx="164">
                  <c:v>1379.1333332693334</c:v>
                </c:pt>
                <c:pt idx="165">
                  <c:v>1379.1333332693334</c:v>
                </c:pt>
                <c:pt idx="166">
                  <c:v>1379.1333332693334</c:v>
                </c:pt>
                <c:pt idx="167">
                  <c:v>1379.1333332693334</c:v>
                </c:pt>
                <c:pt idx="168">
                  <c:v>1379.1333332693334</c:v>
                </c:pt>
                <c:pt idx="169">
                  <c:v>1379.1333332693334</c:v>
                </c:pt>
                <c:pt idx="170">
                  <c:v>1379.1333332693334</c:v>
                </c:pt>
                <c:pt idx="171">
                  <c:v>1379.1333332693334</c:v>
                </c:pt>
                <c:pt idx="172">
                  <c:v>1379.1333332693334</c:v>
                </c:pt>
                <c:pt idx="173">
                  <c:v>1379.1333332693334</c:v>
                </c:pt>
                <c:pt idx="174">
                  <c:v>1379.1333332693334</c:v>
                </c:pt>
                <c:pt idx="175">
                  <c:v>1379.1333332693334</c:v>
                </c:pt>
                <c:pt idx="176">
                  <c:v>1379.1333332693334</c:v>
                </c:pt>
                <c:pt idx="177">
                  <c:v>1379.1333332693334</c:v>
                </c:pt>
                <c:pt idx="178">
                  <c:v>1379.1333332693334</c:v>
                </c:pt>
                <c:pt idx="179">
                  <c:v>1379.1333332693334</c:v>
                </c:pt>
                <c:pt idx="180">
                  <c:v>1379.1333332693334</c:v>
                </c:pt>
                <c:pt idx="181">
                  <c:v>1379.1333332693334</c:v>
                </c:pt>
                <c:pt idx="182">
                  <c:v>1379.1333332693334</c:v>
                </c:pt>
                <c:pt idx="183">
                  <c:v>1379.1333332693334</c:v>
                </c:pt>
                <c:pt idx="184">
                  <c:v>1379.1333332693334</c:v>
                </c:pt>
                <c:pt idx="185">
                  <c:v>1379.1333332693334</c:v>
                </c:pt>
                <c:pt idx="186">
                  <c:v>1379.1333332693334</c:v>
                </c:pt>
                <c:pt idx="187">
                  <c:v>1379.1333332693334</c:v>
                </c:pt>
                <c:pt idx="188">
                  <c:v>1379.1333332693334</c:v>
                </c:pt>
                <c:pt idx="189">
                  <c:v>1379.1333332693334</c:v>
                </c:pt>
                <c:pt idx="190">
                  <c:v>1379.1333332693334</c:v>
                </c:pt>
                <c:pt idx="191">
                  <c:v>1379.1333332693334</c:v>
                </c:pt>
                <c:pt idx="192">
                  <c:v>1379.1333332693334</c:v>
                </c:pt>
                <c:pt idx="193">
                  <c:v>1379.1333332693334</c:v>
                </c:pt>
                <c:pt idx="194">
                  <c:v>1379.1333332693334</c:v>
                </c:pt>
                <c:pt idx="195">
                  <c:v>1379.1333332693334</c:v>
                </c:pt>
                <c:pt idx="196">
                  <c:v>1379.1333332693334</c:v>
                </c:pt>
                <c:pt idx="197">
                  <c:v>1379.1333332693334</c:v>
                </c:pt>
                <c:pt idx="198">
                  <c:v>1379.1333332693334</c:v>
                </c:pt>
                <c:pt idx="199">
                  <c:v>1379.1333332693334</c:v>
                </c:pt>
                <c:pt idx="200">
                  <c:v>1379.1333332693334</c:v>
                </c:pt>
                <c:pt idx="201">
                  <c:v>1379.1333332693334</c:v>
                </c:pt>
                <c:pt idx="202">
                  <c:v>1379.1333332693334</c:v>
                </c:pt>
                <c:pt idx="203">
                  <c:v>1379.1333332693334</c:v>
                </c:pt>
                <c:pt idx="204">
                  <c:v>1379.1333332693334</c:v>
                </c:pt>
                <c:pt idx="205">
                  <c:v>1379.1333332693334</c:v>
                </c:pt>
                <c:pt idx="206">
                  <c:v>1379.1333332693334</c:v>
                </c:pt>
                <c:pt idx="207">
                  <c:v>1379.1333332693334</c:v>
                </c:pt>
                <c:pt idx="208">
                  <c:v>1379.1333332693334</c:v>
                </c:pt>
                <c:pt idx="209">
                  <c:v>1379.1333332693334</c:v>
                </c:pt>
                <c:pt idx="210">
                  <c:v>1379.1333332693334</c:v>
                </c:pt>
                <c:pt idx="211">
                  <c:v>1379.1333332693334</c:v>
                </c:pt>
                <c:pt idx="212">
                  <c:v>1379.1333332693334</c:v>
                </c:pt>
                <c:pt idx="213">
                  <c:v>1379.1333332693334</c:v>
                </c:pt>
                <c:pt idx="214">
                  <c:v>1379.1333332693334</c:v>
                </c:pt>
                <c:pt idx="215">
                  <c:v>1379.1333332693334</c:v>
                </c:pt>
                <c:pt idx="216">
                  <c:v>1379.1333332693334</c:v>
                </c:pt>
                <c:pt idx="217">
                  <c:v>1379.1333332693334</c:v>
                </c:pt>
                <c:pt idx="218">
                  <c:v>1379.1333332693334</c:v>
                </c:pt>
                <c:pt idx="219">
                  <c:v>1379.1333332693334</c:v>
                </c:pt>
                <c:pt idx="220">
                  <c:v>1379.1333332693334</c:v>
                </c:pt>
                <c:pt idx="221">
                  <c:v>1379.1333332693334</c:v>
                </c:pt>
                <c:pt idx="222">
                  <c:v>1379.1333332693334</c:v>
                </c:pt>
                <c:pt idx="223">
                  <c:v>1379.1333332693334</c:v>
                </c:pt>
                <c:pt idx="224">
                  <c:v>1379.1333332693334</c:v>
                </c:pt>
                <c:pt idx="225">
                  <c:v>1379.1333332693334</c:v>
                </c:pt>
                <c:pt idx="226">
                  <c:v>1379.1333332693334</c:v>
                </c:pt>
                <c:pt idx="227">
                  <c:v>1379.1333332693334</c:v>
                </c:pt>
                <c:pt idx="228">
                  <c:v>1379.1333332693334</c:v>
                </c:pt>
                <c:pt idx="229">
                  <c:v>1379.1333332693334</c:v>
                </c:pt>
                <c:pt idx="230">
                  <c:v>1379.1333332693334</c:v>
                </c:pt>
                <c:pt idx="231">
                  <c:v>1379.1333332693334</c:v>
                </c:pt>
                <c:pt idx="232">
                  <c:v>1379.1333332693334</c:v>
                </c:pt>
                <c:pt idx="233">
                  <c:v>1379.1333332693334</c:v>
                </c:pt>
                <c:pt idx="234">
                  <c:v>1379.1333332693334</c:v>
                </c:pt>
                <c:pt idx="235">
                  <c:v>1379.1333332693334</c:v>
                </c:pt>
                <c:pt idx="236">
                  <c:v>1379.1333332693334</c:v>
                </c:pt>
                <c:pt idx="237">
                  <c:v>1379.1333332693334</c:v>
                </c:pt>
                <c:pt idx="238">
                  <c:v>1379.1333332693334</c:v>
                </c:pt>
                <c:pt idx="239">
                  <c:v>1379.1333332693334</c:v>
                </c:pt>
                <c:pt idx="240">
                  <c:v>1379.1333332693334</c:v>
                </c:pt>
                <c:pt idx="241">
                  <c:v>1379.1333332693334</c:v>
                </c:pt>
                <c:pt idx="242">
                  <c:v>1379.1333332693334</c:v>
                </c:pt>
                <c:pt idx="243">
                  <c:v>1379.1333332693334</c:v>
                </c:pt>
                <c:pt idx="244">
                  <c:v>1379.1333332693334</c:v>
                </c:pt>
                <c:pt idx="245">
                  <c:v>1379.1333332693334</c:v>
                </c:pt>
                <c:pt idx="246">
                  <c:v>1379.1333332693334</c:v>
                </c:pt>
                <c:pt idx="247">
                  <c:v>1379.1333332693334</c:v>
                </c:pt>
                <c:pt idx="248">
                  <c:v>1379.1333332693334</c:v>
                </c:pt>
                <c:pt idx="249">
                  <c:v>1379.1333332693334</c:v>
                </c:pt>
                <c:pt idx="250">
                  <c:v>1379.1333332693334</c:v>
                </c:pt>
                <c:pt idx="251">
                  <c:v>1379.1333332693334</c:v>
                </c:pt>
                <c:pt idx="252">
                  <c:v>1379.1333332693334</c:v>
                </c:pt>
                <c:pt idx="253">
                  <c:v>1379.1333332693334</c:v>
                </c:pt>
                <c:pt idx="254">
                  <c:v>1379.1333332693334</c:v>
                </c:pt>
                <c:pt idx="255">
                  <c:v>1379.1333332693334</c:v>
                </c:pt>
                <c:pt idx="256">
                  <c:v>1379.1333332693334</c:v>
                </c:pt>
                <c:pt idx="257">
                  <c:v>1379.1333332693334</c:v>
                </c:pt>
                <c:pt idx="258">
                  <c:v>1379.1333332693334</c:v>
                </c:pt>
                <c:pt idx="259">
                  <c:v>1379.1333332693334</c:v>
                </c:pt>
                <c:pt idx="260">
                  <c:v>1379.1333332693334</c:v>
                </c:pt>
                <c:pt idx="261">
                  <c:v>1379.1333332693334</c:v>
                </c:pt>
                <c:pt idx="262">
                  <c:v>1379.1333332693334</c:v>
                </c:pt>
                <c:pt idx="263">
                  <c:v>1379.1333332693334</c:v>
                </c:pt>
                <c:pt idx="264">
                  <c:v>1379.1333332693334</c:v>
                </c:pt>
                <c:pt idx="265">
                  <c:v>1379.1333332693334</c:v>
                </c:pt>
                <c:pt idx="266">
                  <c:v>1379.1333332693334</c:v>
                </c:pt>
                <c:pt idx="267">
                  <c:v>1379.1333332693334</c:v>
                </c:pt>
                <c:pt idx="268">
                  <c:v>1379.1333332693334</c:v>
                </c:pt>
                <c:pt idx="269">
                  <c:v>1379.1333332693334</c:v>
                </c:pt>
                <c:pt idx="270">
                  <c:v>1379.1333332693334</c:v>
                </c:pt>
                <c:pt idx="271">
                  <c:v>1379.1333332693334</c:v>
                </c:pt>
                <c:pt idx="272">
                  <c:v>1379.1333332693334</c:v>
                </c:pt>
                <c:pt idx="273">
                  <c:v>1379.1333332693334</c:v>
                </c:pt>
                <c:pt idx="274">
                  <c:v>1379.1333332693334</c:v>
                </c:pt>
                <c:pt idx="275">
                  <c:v>1379.1333332693334</c:v>
                </c:pt>
                <c:pt idx="276">
                  <c:v>1379.1333332693334</c:v>
                </c:pt>
                <c:pt idx="277">
                  <c:v>1379.1333332693334</c:v>
                </c:pt>
                <c:pt idx="278">
                  <c:v>1379.1333332693334</c:v>
                </c:pt>
                <c:pt idx="279">
                  <c:v>1379.1333332693334</c:v>
                </c:pt>
                <c:pt idx="280">
                  <c:v>1379.1333332693334</c:v>
                </c:pt>
                <c:pt idx="281">
                  <c:v>1379.1333332693334</c:v>
                </c:pt>
                <c:pt idx="282">
                  <c:v>1379.1333332693334</c:v>
                </c:pt>
                <c:pt idx="283">
                  <c:v>1379.1333332693334</c:v>
                </c:pt>
                <c:pt idx="284">
                  <c:v>1379.1333332693334</c:v>
                </c:pt>
                <c:pt idx="285">
                  <c:v>1379.1333332693334</c:v>
                </c:pt>
                <c:pt idx="286">
                  <c:v>1379.1333332693334</c:v>
                </c:pt>
                <c:pt idx="287">
                  <c:v>1379.1333332693334</c:v>
                </c:pt>
                <c:pt idx="288">
                  <c:v>1379.1333332693334</c:v>
                </c:pt>
                <c:pt idx="289">
                  <c:v>1379.1333332693334</c:v>
                </c:pt>
                <c:pt idx="290">
                  <c:v>1379.1333332693334</c:v>
                </c:pt>
                <c:pt idx="291">
                  <c:v>1379.1333332693334</c:v>
                </c:pt>
                <c:pt idx="292">
                  <c:v>1379.1333332693334</c:v>
                </c:pt>
                <c:pt idx="293">
                  <c:v>1379.1333332693334</c:v>
                </c:pt>
                <c:pt idx="294">
                  <c:v>1379.1333332693334</c:v>
                </c:pt>
                <c:pt idx="295">
                  <c:v>1379.1333332693334</c:v>
                </c:pt>
                <c:pt idx="296">
                  <c:v>1379.1333332693334</c:v>
                </c:pt>
                <c:pt idx="297">
                  <c:v>1379.1333332693334</c:v>
                </c:pt>
                <c:pt idx="298">
                  <c:v>1379.1333332693334</c:v>
                </c:pt>
                <c:pt idx="299">
                  <c:v>1379.1333332693334</c:v>
                </c:pt>
                <c:pt idx="300">
                  <c:v>1379.1333332693334</c:v>
                </c:pt>
                <c:pt idx="301">
                  <c:v>1379.1333332693334</c:v>
                </c:pt>
                <c:pt idx="302">
                  <c:v>1379.1333332693334</c:v>
                </c:pt>
                <c:pt idx="303">
                  <c:v>1379.1333332693334</c:v>
                </c:pt>
                <c:pt idx="304">
                  <c:v>1379.1333332693334</c:v>
                </c:pt>
                <c:pt idx="305">
                  <c:v>1379.1333332693334</c:v>
                </c:pt>
                <c:pt idx="306">
                  <c:v>1379.1333332693334</c:v>
                </c:pt>
                <c:pt idx="307">
                  <c:v>1379.1333332693334</c:v>
                </c:pt>
                <c:pt idx="308">
                  <c:v>1379.1333332693334</c:v>
                </c:pt>
                <c:pt idx="309">
                  <c:v>1379.1333332693334</c:v>
                </c:pt>
                <c:pt idx="310">
                  <c:v>1379.1333332693334</c:v>
                </c:pt>
                <c:pt idx="311">
                  <c:v>1379.1333332693334</c:v>
                </c:pt>
                <c:pt idx="312">
                  <c:v>1379.1333332693334</c:v>
                </c:pt>
                <c:pt idx="313">
                  <c:v>1379.1333332693334</c:v>
                </c:pt>
                <c:pt idx="314">
                  <c:v>1379.1333332693334</c:v>
                </c:pt>
                <c:pt idx="315">
                  <c:v>1379.1333332693334</c:v>
                </c:pt>
                <c:pt idx="316">
                  <c:v>1379.1333332693334</c:v>
                </c:pt>
                <c:pt idx="317">
                  <c:v>1379.1333332693334</c:v>
                </c:pt>
                <c:pt idx="318">
                  <c:v>1379.1333332693334</c:v>
                </c:pt>
                <c:pt idx="319">
                  <c:v>1379.1333332693334</c:v>
                </c:pt>
                <c:pt idx="320">
                  <c:v>1379.1333332693334</c:v>
                </c:pt>
                <c:pt idx="321">
                  <c:v>1379.1333332693334</c:v>
                </c:pt>
                <c:pt idx="322">
                  <c:v>1379.1333332693334</c:v>
                </c:pt>
                <c:pt idx="323">
                  <c:v>1379.1333332693334</c:v>
                </c:pt>
                <c:pt idx="324">
                  <c:v>1379.1333332693334</c:v>
                </c:pt>
                <c:pt idx="325">
                  <c:v>1379.1333332693334</c:v>
                </c:pt>
                <c:pt idx="326">
                  <c:v>1379.1333332693334</c:v>
                </c:pt>
                <c:pt idx="327">
                  <c:v>1379.1333332693334</c:v>
                </c:pt>
                <c:pt idx="328">
                  <c:v>1379.1333332693334</c:v>
                </c:pt>
                <c:pt idx="329">
                  <c:v>1379.1333332693334</c:v>
                </c:pt>
                <c:pt idx="330">
                  <c:v>1379.1333332693334</c:v>
                </c:pt>
                <c:pt idx="331">
                  <c:v>1379.1333332693334</c:v>
                </c:pt>
                <c:pt idx="332">
                  <c:v>1379.1333332693334</c:v>
                </c:pt>
                <c:pt idx="333">
                  <c:v>1379.1333332693334</c:v>
                </c:pt>
                <c:pt idx="334">
                  <c:v>1379.1333332693334</c:v>
                </c:pt>
                <c:pt idx="335">
                  <c:v>1379.1333332693334</c:v>
                </c:pt>
                <c:pt idx="336">
                  <c:v>1379.1333332693334</c:v>
                </c:pt>
                <c:pt idx="337">
                  <c:v>1379.1333332693334</c:v>
                </c:pt>
                <c:pt idx="338">
                  <c:v>1379.1333332693334</c:v>
                </c:pt>
                <c:pt idx="339">
                  <c:v>1379.1333332693334</c:v>
                </c:pt>
                <c:pt idx="340">
                  <c:v>1379.1333332693334</c:v>
                </c:pt>
                <c:pt idx="341">
                  <c:v>1379.1333332693334</c:v>
                </c:pt>
                <c:pt idx="342">
                  <c:v>1379.1333332693334</c:v>
                </c:pt>
                <c:pt idx="343">
                  <c:v>1379.1333332693334</c:v>
                </c:pt>
                <c:pt idx="344">
                  <c:v>1379.1333332693334</c:v>
                </c:pt>
                <c:pt idx="345">
                  <c:v>1379.1333332693334</c:v>
                </c:pt>
                <c:pt idx="346">
                  <c:v>1379.1333332693334</c:v>
                </c:pt>
                <c:pt idx="347">
                  <c:v>1379.1333332693334</c:v>
                </c:pt>
                <c:pt idx="348">
                  <c:v>1379.1333332693334</c:v>
                </c:pt>
                <c:pt idx="349">
                  <c:v>1379.1333332693334</c:v>
                </c:pt>
                <c:pt idx="350">
                  <c:v>1379.1333332693334</c:v>
                </c:pt>
                <c:pt idx="351">
                  <c:v>1379.1333332693334</c:v>
                </c:pt>
                <c:pt idx="352">
                  <c:v>1379.1333332693334</c:v>
                </c:pt>
                <c:pt idx="353">
                  <c:v>1379.1333332693334</c:v>
                </c:pt>
                <c:pt idx="354">
                  <c:v>1379.1333332693334</c:v>
                </c:pt>
                <c:pt idx="355">
                  <c:v>1379.1333332693334</c:v>
                </c:pt>
                <c:pt idx="356">
                  <c:v>1379.1333332693334</c:v>
                </c:pt>
                <c:pt idx="357">
                  <c:v>1379.1333332693334</c:v>
                </c:pt>
                <c:pt idx="358">
                  <c:v>1379.1333332693334</c:v>
                </c:pt>
                <c:pt idx="359">
                  <c:v>1379.1333332693334</c:v>
                </c:pt>
                <c:pt idx="360">
                  <c:v>1379.1333332693334</c:v>
                </c:pt>
                <c:pt idx="361">
                  <c:v>1379.1333332693334</c:v>
                </c:pt>
                <c:pt idx="362">
                  <c:v>1379.1333332693334</c:v>
                </c:pt>
                <c:pt idx="363">
                  <c:v>1379.1333332693334</c:v>
                </c:pt>
                <c:pt idx="364">
                  <c:v>1379.1333332693334</c:v>
                </c:pt>
                <c:pt idx="365">
                  <c:v>1379.1333332693334</c:v>
                </c:pt>
                <c:pt idx="366">
                  <c:v>1379.1333332693334</c:v>
                </c:pt>
                <c:pt idx="367">
                  <c:v>1379.1333332693334</c:v>
                </c:pt>
                <c:pt idx="368">
                  <c:v>1379.1333332693334</c:v>
                </c:pt>
                <c:pt idx="369">
                  <c:v>1379.1333332693334</c:v>
                </c:pt>
                <c:pt idx="370">
                  <c:v>1379.1333332693334</c:v>
                </c:pt>
                <c:pt idx="371">
                  <c:v>1379.1333332693334</c:v>
                </c:pt>
                <c:pt idx="372">
                  <c:v>1379.1333332693334</c:v>
                </c:pt>
                <c:pt idx="373">
                  <c:v>1379.1333332693334</c:v>
                </c:pt>
                <c:pt idx="374">
                  <c:v>1379.1333332693334</c:v>
                </c:pt>
                <c:pt idx="375">
                  <c:v>1379.1333332693334</c:v>
                </c:pt>
                <c:pt idx="376">
                  <c:v>1379.1333332693334</c:v>
                </c:pt>
                <c:pt idx="377">
                  <c:v>1379.1333332693334</c:v>
                </c:pt>
                <c:pt idx="378">
                  <c:v>1379.1333332693334</c:v>
                </c:pt>
                <c:pt idx="379">
                  <c:v>1379.1333332693334</c:v>
                </c:pt>
                <c:pt idx="380">
                  <c:v>1379.1333332693334</c:v>
                </c:pt>
                <c:pt idx="381">
                  <c:v>1379.1333332693334</c:v>
                </c:pt>
                <c:pt idx="382">
                  <c:v>1379.1333332693334</c:v>
                </c:pt>
                <c:pt idx="383">
                  <c:v>1379.1333332693334</c:v>
                </c:pt>
                <c:pt idx="384">
                  <c:v>1379.1333332693334</c:v>
                </c:pt>
                <c:pt idx="385">
                  <c:v>1379.1333332693334</c:v>
                </c:pt>
                <c:pt idx="386">
                  <c:v>1379.1333332693334</c:v>
                </c:pt>
                <c:pt idx="387">
                  <c:v>1379.1333332693334</c:v>
                </c:pt>
                <c:pt idx="388">
                  <c:v>1379.1333332693334</c:v>
                </c:pt>
                <c:pt idx="389">
                  <c:v>1379.1333332693334</c:v>
                </c:pt>
                <c:pt idx="390">
                  <c:v>1379.1333332693334</c:v>
                </c:pt>
                <c:pt idx="391">
                  <c:v>1379.1333332693334</c:v>
                </c:pt>
                <c:pt idx="392">
                  <c:v>1379.1333332693334</c:v>
                </c:pt>
                <c:pt idx="393">
                  <c:v>1379.1333332693334</c:v>
                </c:pt>
                <c:pt idx="394">
                  <c:v>1379.1333332693334</c:v>
                </c:pt>
                <c:pt idx="395">
                  <c:v>1379.1333332693334</c:v>
                </c:pt>
                <c:pt idx="396">
                  <c:v>1379.1333332693334</c:v>
                </c:pt>
                <c:pt idx="397">
                  <c:v>1379.1333332693334</c:v>
                </c:pt>
                <c:pt idx="398">
                  <c:v>1379.1333332693334</c:v>
                </c:pt>
                <c:pt idx="399">
                  <c:v>1379.1333332693334</c:v>
                </c:pt>
                <c:pt idx="400">
                  <c:v>1379.1333332693334</c:v>
                </c:pt>
                <c:pt idx="401">
                  <c:v>1379.1333332693334</c:v>
                </c:pt>
                <c:pt idx="402">
                  <c:v>1379.1333332693334</c:v>
                </c:pt>
                <c:pt idx="403">
                  <c:v>1379.1333332693334</c:v>
                </c:pt>
                <c:pt idx="404">
                  <c:v>1379.1333332693334</c:v>
                </c:pt>
                <c:pt idx="405">
                  <c:v>1379.1333332693334</c:v>
                </c:pt>
                <c:pt idx="406">
                  <c:v>1379.1333332693334</c:v>
                </c:pt>
                <c:pt idx="407">
                  <c:v>1379.1333332693334</c:v>
                </c:pt>
                <c:pt idx="408">
                  <c:v>1379.1333332693334</c:v>
                </c:pt>
                <c:pt idx="409">
                  <c:v>1379.1333332693334</c:v>
                </c:pt>
                <c:pt idx="410">
                  <c:v>1379.1333332693334</c:v>
                </c:pt>
                <c:pt idx="411">
                  <c:v>1379.1333332693334</c:v>
                </c:pt>
                <c:pt idx="412">
                  <c:v>1379.1333332693334</c:v>
                </c:pt>
                <c:pt idx="413">
                  <c:v>1379.1333332693334</c:v>
                </c:pt>
                <c:pt idx="414">
                  <c:v>1379.1333332693334</c:v>
                </c:pt>
                <c:pt idx="415">
                  <c:v>1379.1333332693334</c:v>
                </c:pt>
                <c:pt idx="416">
                  <c:v>1379.1333332693334</c:v>
                </c:pt>
                <c:pt idx="417">
                  <c:v>1379.1333332693334</c:v>
                </c:pt>
                <c:pt idx="418">
                  <c:v>1379.1333332693334</c:v>
                </c:pt>
                <c:pt idx="419">
                  <c:v>1379.1333332693334</c:v>
                </c:pt>
                <c:pt idx="420">
                  <c:v>1379.1333332693334</c:v>
                </c:pt>
                <c:pt idx="421">
                  <c:v>1379.1333332693334</c:v>
                </c:pt>
                <c:pt idx="422">
                  <c:v>1379.1333332693334</c:v>
                </c:pt>
                <c:pt idx="423">
                  <c:v>1379.1333332693334</c:v>
                </c:pt>
                <c:pt idx="424">
                  <c:v>1379.1333332693334</c:v>
                </c:pt>
                <c:pt idx="425">
                  <c:v>1379.1333332693334</c:v>
                </c:pt>
                <c:pt idx="426">
                  <c:v>1379.1333332693334</c:v>
                </c:pt>
                <c:pt idx="427">
                  <c:v>1379.1333332693334</c:v>
                </c:pt>
                <c:pt idx="428">
                  <c:v>1379.1333332693334</c:v>
                </c:pt>
                <c:pt idx="429">
                  <c:v>1379.1333332693334</c:v>
                </c:pt>
                <c:pt idx="430">
                  <c:v>1379.1333332693334</c:v>
                </c:pt>
                <c:pt idx="431">
                  <c:v>1379.1333332693334</c:v>
                </c:pt>
                <c:pt idx="432">
                  <c:v>1379.1333332693334</c:v>
                </c:pt>
                <c:pt idx="433">
                  <c:v>1379.1333332693334</c:v>
                </c:pt>
                <c:pt idx="434">
                  <c:v>1379.1333332693334</c:v>
                </c:pt>
                <c:pt idx="435">
                  <c:v>1379.1333332693334</c:v>
                </c:pt>
                <c:pt idx="436">
                  <c:v>1379.1333332693334</c:v>
                </c:pt>
                <c:pt idx="437">
                  <c:v>1379.1333332693334</c:v>
                </c:pt>
                <c:pt idx="438">
                  <c:v>1379.1333332693334</c:v>
                </c:pt>
                <c:pt idx="439">
                  <c:v>1379.1333332693334</c:v>
                </c:pt>
                <c:pt idx="440">
                  <c:v>1379.1333332693334</c:v>
                </c:pt>
                <c:pt idx="441">
                  <c:v>1379.1333332693334</c:v>
                </c:pt>
                <c:pt idx="442">
                  <c:v>1379.1333332693334</c:v>
                </c:pt>
                <c:pt idx="443">
                  <c:v>1379.1333332693334</c:v>
                </c:pt>
                <c:pt idx="444">
                  <c:v>1379.1333332693334</c:v>
                </c:pt>
                <c:pt idx="445">
                  <c:v>1379.1333332693334</c:v>
                </c:pt>
                <c:pt idx="446">
                  <c:v>1379.1333332693334</c:v>
                </c:pt>
                <c:pt idx="447">
                  <c:v>1379.1333332693334</c:v>
                </c:pt>
                <c:pt idx="448">
                  <c:v>1379.1333332693334</c:v>
                </c:pt>
                <c:pt idx="449">
                  <c:v>1379.1333332693334</c:v>
                </c:pt>
                <c:pt idx="450">
                  <c:v>1379.1333332693334</c:v>
                </c:pt>
                <c:pt idx="451">
                  <c:v>1379.1333332693334</c:v>
                </c:pt>
                <c:pt idx="452">
                  <c:v>1379.1333332693334</c:v>
                </c:pt>
                <c:pt idx="453">
                  <c:v>1379.1333332693334</c:v>
                </c:pt>
                <c:pt idx="454">
                  <c:v>1379.1333332693334</c:v>
                </c:pt>
                <c:pt idx="455">
                  <c:v>1379.1333332693334</c:v>
                </c:pt>
                <c:pt idx="456">
                  <c:v>1379.1333332693334</c:v>
                </c:pt>
                <c:pt idx="457">
                  <c:v>1379.1333332693334</c:v>
                </c:pt>
                <c:pt idx="458">
                  <c:v>1379.1333332693334</c:v>
                </c:pt>
                <c:pt idx="459">
                  <c:v>1379.1333332693334</c:v>
                </c:pt>
                <c:pt idx="460">
                  <c:v>1379.1333332693334</c:v>
                </c:pt>
                <c:pt idx="461">
                  <c:v>1379.1333332693334</c:v>
                </c:pt>
                <c:pt idx="462">
                  <c:v>1379.1333332693334</c:v>
                </c:pt>
                <c:pt idx="463">
                  <c:v>1379.1333332693334</c:v>
                </c:pt>
                <c:pt idx="464">
                  <c:v>1379.1333332693334</c:v>
                </c:pt>
                <c:pt idx="465">
                  <c:v>1379.1333332693334</c:v>
                </c:pt>
                <c:pt idx="466">
                  <c:v>1379.1333332693334</c:v>
                </c:pt>
                <c:pt idx="467">
                  <c:v>1379.1333332693334</c:v>
                </c:pt>
                <c:pt idx="468">
                  <c:v>1379.1333332693334</c:v>
                </c:pt>
                <c:pt idx="469">
                  <c:v>1379.1333332693334</c:v>
                </c:pt>
                <c:pt idx="470">
                  <c:v>1379.1333332693334</c:v>
                </c:pt>
                <c:pt idx="471">
                  <c:v>1379.1333332693334</c:v>
                </c:pt>
                <c:pt idx="472">
                  <c:v>1379.1333332693334</c:v>
                </c:pt>
                <c:pt idx="473">
                  <c:v>1379.1333332693334</c:v>
                </c:pt>
                <c:pt idx="474">
                  <c:v>1379.1333332693334</c:v>
                </c:pt>
                <c:pt idx="475">
                  <c:v>1379.1333332693334</c:v>
                </c:pt>
                <c:pt idx="476">
                  <c:v>1379.1333332693334</c:v>
                </c:pt>
                <c:pt idx="477">
                  <c:v>1379.1333332693334</c:v>
                </c:pt>
                <c:pt idx="478">
                  <c:v>1379.1333332693334</c:v>
                </c:pt>
                <c:pt idx="479">
                  <c:v>1379.1333332693334</c:v>
                </c:pt>
                <c:pt idx="480">
                  <c:v>1379.1333332693334</c:v>
                </c:pt>
                <c:pt idx="481">
                  <c:v>1379.1333332693334</c:v>
                </c:pt>
                <c:pt idx="482">
                  <c:v>1379.1333332693334</c:v>
                </c:pt>
                <c:pt idx="483">
                  <c:v>1379.1333332693334</c:v>
                </c:pt>
                <c:pt idx="484">
                  <c:v>1379.1333332693334</c:v>
                </c:pt>
                <c:pt idx="485">
                  <c:v>1379.1333332693334</c:v>
                </c:pt>
                <c:pt idx="486">
                  <c:v>1379.1333332693334</c:v>
                </c:pt>
                <c:pt idx="487">
                  <c:v>1379.1333332693334</c:v>
                </c:pt>
                <c:pt idx="488">
                  <c:v>1379.1333332693334</c:v>
                </c:pt>
                <c:pt idx="489">
                  <c:v>1379.1333332693334</c:v>
                </c:pt>
                <c:pt idx="490">
                  <c:v>1379.1333332693334</c:v>
                </c:pt>
                <c:pt idx="491">
                  <c:v>1379.1333332693334</c:v>
                </c:pt>
                <c:pt idx="492">
                  <c:v>1379.1333332693334</c:v>
                </c:pt>
                <c:pt idx="493">
                  <c:v>1379.1333332693334</c:v>
                </c:pt>
                <c:pt idx="494">
                  <c:v>1379.1333332693334</c:v>
                </c:pt>
                <c:pt idx="495">
                  <c:v>1379.1333332693334</c:v>
                </c:pt>
                <c:pt idx="496">
                  <c:v>1379.1333332693334</c:v>
                </c:pt>
                <c:pt idx="497">
                  <c:v>1379.1333332693334</c:v>
                </c:pt>
                <c:pt idx="498">
                  <c:v>1379.1333332693334</c:v>
                </c:pt>
                <c:pt idx="499">
                  <c:v>1379.1333332693334</c:v>
                </c:pt>
                <c:pt idx="500">
                  <c:v>1379.1333332693334</c:v>
                </c:pt>
                <c:pt idx="501">
                  <c:v>1379.1333332693334</c:v>
                </c:pt>
                <c:pt idx="502">
                  <c:v>1379.1333332693334</c:v>
                </c:pt>
                <c:pt idx="503">
                  <c:v>1379.1333332693334</c:v>
                </c:pt>
                <c:pt idx="504">
                  <c:v>1379.1333332693334</c:v>
                </c:pt>
                <c:pt idx="505">
                  <c:v>1379.1333332693334</c:v>
                </c:pt>
                <c:pt idx="506">
                  <c:v>1379.1333332693334</c:v>
                </c:pt>
                <c:pt idx="507">
                  <c:v>1379.1333332693334</c:v>
                </c:pt>
                <c:pt idx="508">
                  <c:v>1379.1333332693334</c:v>
                </c:pt>
                <c:pt idx="509">
                  <c:v>1379.1333332693334</c:v>
                </c:pt>
                <c:pt idx="510">
                  <c:v>1379.1333332693334</c:v>
                </c:pt>
                <c:pt idx="511">
                  <c:v>1379.1333332693334</c:v>
                </c:pt>
                <c:pt idx="512">
                  <c:v>1379.1333332693334</c:v>
                </c:pt>
                <c:pt idx="513">
                  <c:v>1379.1333332693334</c:v>
                </c:pt>
                <c:pt idx="514">
                  <c:v>1379.1333332693334</c:v>
                </c:pt>
                <c:pt idx="515">
                  <c:v>1379.1333332693334</c:v>
                </c:pt>
                <c:pt idx="516">
                  <c:v>1379.1333332693334</c:v>
                </c:pt>
                <c:pt idx="517">
                  <c:v>1379.1333332693334</c:v>
                </c:pt>
                <c:pt idx="518">
                  <c:v>1379.1333332693334</c:v>
                </c:pt>
                <c:pt idx="519">
                  <c:v>1379.1333332693334</c:v>
                </c:pt>
                <c:pt idx="520">
                  <c:v>1379.1333332693334</c:v>
                </c:pt>
                <c:pt idx="521">
                  <c:v>1379.1333332693334</c:v>
                </c:pt>
                <c:pt idx="522">
                  <c:v>1379.1333332693334</c:v>
                </c:pt>
                <c:pt idx="523">
                  <c:v>1379.1333332693334</c:v>
                </c:pt>
                <c:pt idx="524">
                  <c:v>1379.1333332693334</c:v>
                </c:pt>
                <c:pt idx="525">
                  <c:v>1379.1333332693334</c:v>
                </c:pt>
                <c:pt idx="526">
                  <c:v>1379.1333332693334</c:v>
                </c:pt>
                <c:pt idx="527">
                  <c:v>1379.1333332693334</c:v>
                </c:pt>
                <c:pt idx="528">
                  <c:v>1379.1333332693334</c:v>
                </c:pt>
                <c:pt idx="529">
                  <c:v>1379.1333332693334</c:v>
                </c:pt>
                <c:pt idx="530">
                  <c:v>1379.1333332693334</c:v>
                </c:pt>
                <c:pt idx="531">
                  <c:v>1379.1333332693334</c:v>
                </c:pt>
                <c:pt idx="532">
                  <c:v>1379.1333332693334</c:v>
                </c:pt>
                <c:pt idx="533">
                  <c:v>1379.1333332693334</c:v>
                </c:pt>
                <c:pt idx="534">
                  <c:v>1379.1333332693334</c:v>
                </c:pt>
                <c:pt idx="535">
                  <c:v>1379.1333332693334</c:v>
                </c:pt>
                <c:pt idx="536">
                  <c:v>1379.1333332693334</c:v>
                </c:pt>
                <c:pt idx="537">
                  <c:v>1379.1333332693334</c:v>
                </c:pt>
                <c:pt idx="538">
                  <c:v>1379.1333332693334</c:v>
                </c:pt>
                <c:pt idx="539">
                  <c:v>1379.1333332693334</c:v>
                </c:pt>
                <c:pt idx="540">
                  <c:v>1379.1333332693334</c:v>
                </c:pt>
                <c:pt idx="541">
                  <c:v>1379.1333332693334</c:v>
                </c:pt>
                <c:pt idx="542">
                  <c:v>1379.1333332693334</c:v>
                </c:pt>
                <c:pt idx="543">
                  <c:v>1379.1333332693334</c:v>
                </c:pt>
                <c:pt idx="544">
                  <c:v>1379.1333332693334</c:v>
                </c:pt>
                <c:pt idx="545">
                  <c:v>1379.1333332693334</c:v>
                </c:pt>
                <c:pt idx="546">
                  <c:v>1379.1333332693334</c:v>
                </c:pt>
                <c:pt idx="547">
                  <c:v>1379.1333332693334</c:v>
                </c:pt>
                <c:pt idx="548">
                  <c:v>1379.1333332693334</c:v>
                </c:pt>
                <c:pt idx="549">
                  <c:v>1379.1333332693334</c:v>
                </c:pt>
                <c:pt idx="550">
                  <c:v>1379.1333332693334</c:v>
                </c:pt>
                <c:pt idx="551">
                  <c:v>1379.1333332693334</c:v>
                </c:pt>
                <c:pt idx="552">
                  <c:v>1379.1333332693334</c:v>
                </c:pt>
                <c:pt idx="553">
                  <c:v>1379.1333332693334</c:v>
                </c:pt>
                <c:pt idx="554">
                  <c:v>1379.1333332693334</c:v>
                </c:pt>
                <c:pt idx="555">
                  <c:v>1379.1333332693334</c:v>
                </c:pt>
                <c:pt idx="556">
                  <c:v>1379.1333332693334</c:v>
                </c:pt>
                <c:pt idx="557">
                  <c:v>1379.1333332693334</c:v>
                </c:pt>
                <c:pt idx="558">
                  <c:v>1379.1333332693334</c:v>
                </c:pt>
                <c:pt idx="559">
                  <c:v>1379.1333332693334</c:v>
                </c:pt>
                <c:pt idx="560">
                  <c:v>1379.1333332693334</c:v>
                </c:pt>
                <c:pt idx="561">
                  <c:v>1379.1333332693334</c:v>
                </c:pt>
                <c:pt idx="562">
                  <c:v>1379.1333332693334</c:v>
                </c:pt>
                <c:pt idx="563">
                  <c:v>1379.1333332693334</c:v>
                </c:pt>
                <c:pt idx="564">
                  <c:v>1379.1333332693334</c:v>
                </c:pt>
                <c:pt idx="565">
                  <c:v>1379.1333332693334</c:v>
                </c:pt>
                <c:pt idx="566">
                  <c:v>1379.1333332693334</c:v>
                </c:pt>
                <c:pt idx="567">
                  <c:v>1379.1333332693334</c:v>
                </c:pt>
                <c:pt idx="568">
                  <c:v>1379.1333332693334</c:v>
                </c:pt>
                <c:pt idx="569">
                  <c:v>1379.1333332693334</c:v>
                </c:pt>
                <c:pt idx="570">
                  <c:v>1379.1333332693334</c:v>
                </c:pt>
                <c:pt idx="571">
                  <c:v>1379.1333332693334</c:v>
                </c:pt>
                <c:pt idx="572">
                  <c:v>1379.1333332693334</c:v>
                </c:pt>
                <c:pt idx="573">
                  <c:v>1379.1333332693334</c:v>
                </c:pt>
                <c:pt idx="574">
                  <c:v>1379.1333332693334</c:v>
                </c:pt>
                <c:pt idx="575">
                  <c:v>1379.1333332693334</c:v>
                </c:pt>
                <c:pt idx="576">
                  <c:v>1379.1333332693334</c:v>
                </c:pt>
                <c:pt idx="577">
                  <c:v>1379.1333332693334</c:v>
                </c:pt>
                <c:pt idx="578">
                  <c:v>1379.1333332693334</c:v>
                </c:pt>
                <c:pt idx="579">
                  <c:v>1379.1333332693334</c:v>
                </c:pt>
                <c:pt idx="580">
                  <c:v>1379.1333332693334</c:v>
                </c:pt>
                <c:pt idx="581">
                  <c:v>1379.1333332693334</c:v>
                </c:pt>
                <c:pt idx="582">
                  <c:v>1379.1333332693334</c:v>
                </c:pt>
                <c:pt idx="583">
                  <c:v>1379.1333332693334</c:v>
                </c:pt>
                <c:pt idx="584">
                  <c:v>1379.1333332693334</c:v>
                </c:pt>
                <c:pt idx="585">
                  <c:v>1379.1333332693334</c:v>
                </c:pt>
                <c:pt idx="586">
                  <c:v>1379.1333332693334</c:v>
                </c:pt>
                <c:pt idx="587">
                  <c:v>1379.1333332693334</c:v>
                </c:pt>
                <c:pt idx="588">
                  <c:v>1379.1333332693334</c:v>
                </c:pt>
                <c:pt idx="589">
                  <c:v>1379.1333332693334</c:v>
                </c:pt>
                <c:pt idx="590">
                  <c:v>1379.1333332693334</c:v>
                </c:pt>
                <c:pt idx="591">
                  <c:v>1379.1333332693334</c:v>
                </c:pt>
                <c:pt idx="592">
                  <c:v>1379.1333332693334</c:v>
                </c:pt>
                <c:pt idx="593">
                  <c:v>1379.1333332693334</c:v>
                </c:pt>
                <c:pt idx="594">
                  <c:v>1379.1333332693334</c:v>
                </c:pt>
                <c:pt idx="595">
                  <c:v>1379.1333332693334</c:v>
                </c:pt>
                <c:pt idx="596">
                  <c:v>1379.1333332693334</c:v>
                </c:pt>
                <c:pt idx="597">
                  <c:v>1379.1333332693334</c:v>
                </c:pt>
                <c:pt idx="598">
                  <c:v>1379.1333332693334</c:v>
                </c:pt>
                <c:pt idx="599">
                  <c:v>1379.1333332693334</c:v>
                </c:pt>
                <c:pt idx="600">
                  <c:v>1379.1333332693334</c:v>
                </c:pt>
                <c:pt idx="601">
                  <c:v>1379.1333332693334</c:v>
                </c:pt>
                <c:pt idx="602">
                  <c:v>1379.1333332693334</c:v>
                </c:pt>
                <c:pt idx="603">
                  <c:v>1379.1333332693334</c:v>
                </c:pt>
                <c:pt idx="604">
                  <c:v>1379.1333332693334</c:v>
                </c:pt>
                <c:pt idx="605">
                  <c:v>1379.1333332693334</c:v>
                </c:pt>
                <c:pt idx="606">
                  <c:v>1379.1333332693334</c:v>
                </c:pt>
                <c:pt idx="607">
                  <c:v>1379.1333332693334</c:v>
                </c:pt>
                <c:pt idx="608">
                  <c:v>1379.1333332693334</c:v>
                </c:pt>
                <c:pt idx="609">
                  <c:v>1379.1333332693334</c:v>
                </c:pt>
                <c:pt idx="610">
                  <c:v>1379.1333332693334</c:v>
                </c:pt>
                <c:pt idx="611">
                  <c:v>1379.1333332693334</c:v>
                </c:pt>
                <c:pt idx="612">
                  <c:v>1379.1333332693334</c:v>
                </c:pt>
                <c:pt idx="613">
                  <c:v>1379.1333332693334</c:v>
                </c:pt>
                <c:pt idx="614">
                  <c:v>1379.1333332693334</c:v>
                </c:pt>
                <c:pt idx="615">
                  <c:v>1379.1333332693334</c:v>
                </c:pt>
                <c:pt idx="616">
                  <c:v>1379.1333332693334</c:v>
                </c:pt>
                <c:pt idx="617">
                  <c:v>1379.1333332693334</c:v>
                </c:pt>
                <c:pt idx="618">
                  <c:v>1379.1333332693334</c:v>
                </c:pt>
                <c:pt idx="619">
                  <c:v>1379.1333332693334</c:v>
                </c:pt>
                <c:pt idx="620">
                  <c:v>1379.1333332693334</c:v>
                </c:pt>
                <c:pt idx="621">
                  <c:v>1379.1333332693334</c:v>
                </c:pt>
                <c:pt idx="622">
                  <c:v>1379.1333332693334</c:v>
                </c:pt>
                <c:pt idx="623">
                  <c:v>1379.1333332693334</c:v>
                </c:pt>
                <c:pt idx="624">
                  <c:v>1379.1333332693334</c:v>
                </c:pt>
                <c:pt idx="625">
                  <c:v>1379.1333332693334</c:v>
                </c:pt>
                <c:pt idx="626">
                  <c:v>1379.1333332693334</c:v>
                </c:pt>
                <c:pt idx="627">
                  <c:v>1379.1333332693334</c:v>
                </c:pt>
                <c:pt idx="628">
                  <c:v>1379.1333332693334</c:v>
                </c:pt>
                <c:pt idx="629">
                  <c:v>1379.1333332693334</c:v>
                </c:pt>
                <c:pt idx="630">
                  <c:v>1379.1333332693334</c:v>
                </c:pt>
                <c:pt idx="631">
                  <c:v>1379.1333332693334</c:v>
                </c:pt>
                <c:pt idx="632">
                  <c:v>1379.1333332693334</c:v>
                </c:pt>
                <c:pt idx="633">
                  <c:v>1379.1333332693334</c:v>
                </c:pt>
                <c:pt idx="634">
                  <c:v>1379.1333332693334</c:v>
                </c:pt>
                <c:pt idx="635">
                  <c:v>1379.1333332693334</c:v>
                </c:pt>
                <c:pt idx="636">
                  <c:v>1379.1333332693334</c:v>
                </c:pt>
                <c:pt idx="637">
                  <c:v>1379.1333332693334</c:v>
                </c:pt>
                <c:pt idx="638">
                  <c:v>1379.1333332693334</c:v>
                </c:pt>
                <c:pt idx="639">
                  <c:v>1379.1333332693334</c:v>
                </c:pt>
                <c:pt idx="640">
                  <c:v>1379.1333332693334</c:v>
                </c:pt>
                <c:pt idx="641">
                  <c:v>1379.1333332693334</c:v>
                </c:pt>
                <c:pt idx="642">
                  <c:v>1379.1333332693334</c:v>
                </c:pt>
                <c:pt idx="643">
                  <c:v>1379.1333332693334</c:v>
                </c:pt>
                <c:pt idx="644">
                  <c:v>1379.1333332693334</c:v>
                </c:pt>
                <c:pt idx="645">
                  <c:v>1379.1333332693334</c:v>
                </c:pt>
                <c:pt idx="646">
                  <c:v>1379.1333332693334</c:v>
                </c:pt>
                <c:pt idx="647">
                  <c:v>1379.1333332693334</c:v>
                </c:pt>
                <c:pt idx="648">
                  <c:v>1379.1333332693334</c:v>
                </c:pt>
                <c:pt idx="649">
                  <c:v>1379.1333332693334</c:v>
                </c:pt>
                <c:pt idx="650">
                  <c:v>1379.1333332693334</c:v>
                </c:pt>
                <c:pt idx="651">
                  <c:v>1379.1333332693334</c:v>
                </c:pt>
                <c:pt idx="652">
                  <c:v>1379.1333332693334</c:v>
                </c:pt>
                <c:pt idx="653">
                  <c:v>1379.1333332693334</c:v>
                </c:pt>
                <c:pt idx="654">
                  <c:v>1379.1333332693334</c:v>
                </c:pt>
                <c:pt idx="655">
                  <c:v>1379.1333332693334</c:v>
                </c:pt>
                <c:pt idx="656">
                  <c:v>1379.1333332693334</c:v>
                </c:pt>
                <c:pt idx="657">
                  <c:v>1379.1333332693334</c:v>
                </c:pt>
                <c:pt idx="658">
                  <c:v>1379.1333332693334</c:v>
                </c:pt>
                <c:pt idx="659">
                  <c:v>1379.1333332693334</c:v>
                </c:pt>
                <c:pt idx="660">
                  <c:v>1379.1333332693334</c:v>
                </c:pt>
                <c:pt idx="661">
                  <c:v>1379.1333332693334</c:v>
                </c:pt>
                <c:pt idx="662">
                  <c:v>1379.1333332693334</c:v>
                </c:pt>
                <c:pt idx="663">
                  <c:v>1379.1333332693334</c:v>
                </c:pt>
                <c:pt idx="664">
                  <c:v>1379.1333332693334</c:v>
                </c:pt>
                <c:pt idx="665">
                  <c:v>1379.1333332693334</c:v>
                </c:pt>
                <c:pt idx="666">
                  <c:v>1379.1333332693334</c:v>
                </c:pt>
                <c:pt idx="667">
                  <c:v>1379.1333332693334</c:v>
                </c:pt>
                <c:pt idx="668">
                  <c:v>1379.1333332693334</c:v>
                </c:pt>
                <c:pt idx="669">
                  <c:v>1379.1333332693334</c:v>
                </c:pt>
                <c:pt idx="670">
                  <c:v>1379.1333332693334</c:v>
                </c:pt>
                <c:pt idx="671">
                  <c:v>1379.1333332693334</c:v>
                </c:pt>
                <c:pt idx="672">
                  <c:v>1379.1333332693334</c:v>
                </c:pt>
                <c:pt idx="673">
                  <c:v>1379.1333332693334</c:v>
                </c:pt>
                <c:pt idx="674">
                  <c:v>1379.1333332693334</c:v>
                </c:pt>
                <c:pt idx="675">
                  <c:v>1379.1333332693334</c:v>
                </c:pt>
                <c:pt idx="676">
                  <c:v>1379.1333332693334</c:v>
                </c:pt>
                <c:pt idx="677">
                  <c:v>1379.1333332693334</c:v>
                </c:pt>
                <c:pt idx="678">
                  <c:v>1379.1333332693334</c:v>
                </c:pt>
                <c:pt idx="679">
                  <c:v>1379.1333332693334</c:v>
                </c:pt>
                <c:pt idx="680">
                  <c:v>1379.1333332693334</c:v>
                </c:pt>
                <c:pt idx="681">
                  <c:v>1379.1333332693334</c:v>
                </c:pt>
                <c:pt idx="682">
                  <c:v>1379.1333332693334</c:v>
                </c:pt>
                <c:pt idx="683">
                  <c:v>1379.1333332693334</c:v>
                </c:pt>
                <c:pt idx="684">
                  <c:v>1379.1333332693334</c:v>
                </c:pt>
                <c:pt idx="685">
                  <c:v>1379.1333332693334</c:v>
                </c:pt>
                <c:pt idx="686">
                  <c:v>1379.1333332693334</c:v>
                </c:pt>
                <c:pt idx="687">
                  <c:v>1379.1333332693334</c:v>
                </c:pt>
                <c:pt idx="688">
                  <c:v>1379.1333332693334</c:v>
                </c:pt>
                <c:pt idx="689">
                  <c:v>1379.1333332693334</c:v>
                </c:pt>
                <c:pt idx="690">
                  <c:v>1379.1333332693334</c:v>
                </c:pt>
                <c:pt idx="691">
                  <c:v>1379.1333332693334</c:v>
                </c:pt>
                <c:pt idx="692">
                  <c:v>1379.1333332693334</c:v>
                </c:pt>
                <c:pt idx="693">
                  <c:v>1379.1333332693334</c:v>
                </c:pt>
                <c:pt idx="694">
                  <c:v>1379.1333332693334</c:v>
                </c:pt>
                <c:pt idx="695">
                  <c:v>1379.1333332693334</c:v>
                </c:pt>
                <c:pt idx="696">
                  <c:v>1379.1333332693334</c:v>
                </c:pt>
                <c:pt idx="697">
                  <c:v>1379.1333332693334</c:v>
                </c:pt>
                <c:pt idx="698">
                  <c:v>1379.1333332693334</c:v>
                </c:pt>
                <c:pt idx="699">
                  <c:v>1379.1333332693334</c:v>
                </c:pt>
                <c:pt idx="700">
                  <c:v>1379.1333332693334</c:v>
                </c:pt>
                <c:pt idx="701">
                  <c:v>1379.1333332693334</c:v>
                </c:pt>
                <c:pt idx="702">
                  <c:v>1379.1333332693334</c:v>
                </c:pt>
                <c:pt idx="703">
                  <c:v>1379.1333332693334</c:v>
                </c:pt>
                <c:pt idx="704">
                  <c:v>1379.1333332693334</c:v>
                </c:pt>
                <c:pt idx="705">
                  <c:v>1379.1333332693334</c:v>
                </c:pt>
                <c:pt idx="706">
                  <c:v>1379.1333332693334</c:v>
                </c:pt>
                <c:pt idx="707">
                  <c:v>1379.1333332693334</c:v>
                </c:pt>
                <c:pt idx="708">
                  <c:v>1379.1333332693334</c:v>
                </c:pt>
                <c:pt idx="709">
                  <c:v>1379.1333332693334</c:v>
                </c:pt>
                <c:pt idx="710">
                  <c:v>1379.1333332693334</c:v>
                </c:pt>
                <c:pt idx="711">
                  <c:v>1379.1333332693334</c:v>
                </c:pt>
                <c:pt idx="712">
                  <c:v>1379.1333332693334</c:v>
                </c:pt>
                <c:pt idx="713">
                  <c:v>1379.1333332693334</c:v>
                </c:pt>
                <c:pt idx="714">
                  <c:v>1379.1333332693334</c:v>
                </c:pt>
                <c:pt idx="715">
                  <c:v>1379.1333332693334</c:v>
                </c:pt>
                <c:pt idx="716">
                  <c:v>1379.1333332693334</c:v>
                </c:pt>
                <c:pt idx="717">
                  <c:v>1379.1333332693334</c:v>
                </c:pt>
                <c:pt idx="718">
                  <c:v>1379.1333332693334</c:v>
                </c:pt>
                <c:pt idx="719">
                  <c:v>1379.1333332693334</c:v>
                </c:pt>
                <c:pt idx="720">
                  <c:v>1379.1333332693334</c:v>
                </c:pt>
                <c:pt idx="721">
                  <c:v>1379.1333332693334</c:v>
                </c:pt>
                <c:pt idx="722">
                  <c:v>1379.1333332693334</c:v>
                </c:pt>
                <c:pt idx="723">
                  <c:v>1379.1333332693334</c:v>
                </c:pt>
                <c:pt idx="724">
                  <c:v>1379.1333332693334</c:v>
                </c:pt>
                <c:pt idx="725">
                  <c:v>1379.1333332693334</c:v>
                </c:pt>
                <c:pt idx="726">
                  <c:v>1379.1333332693334</c:v>
                </c:pt>
                <c:pt idx="727">
                  <c:v>1379.1333332693334</c:v>
                </c:pt>
                <c:pt idx="728">
                  <c:v>1379.1333332693334</c:v>
                </c:pt>
                <c:pt idx="729">
                  <c:v>1379.1333332693334</c:v>
                </c:pt>
                <c:pt idx="730">
                  <c:v>1379.1333332693334</c:v>
                </c:pt>
                <c:pt idx="731">
                  <c:v>1379.1333332693334</c:v>
                </c:pt>
                <c:pt idx="732">
                  <c:v>1379.1333332693334</c:v>
                </c:pt>
                <c:pt idx="733">
                  <c:v>1379.1333332693334</c:v>
                </c:pt>
                <c:pt idx="734">
                  <c:v>1379.1333332693334</c:v>
                </c:pt>
                <c:pt idx="735">
                  <c:v>1379.1333332693334</c:v>
                </c:pt>
                <c:pt idx="736">
                  <c:v>1379.1333332693334</c:v>
                </c:pt>
                <c:pt idx="737">
                  <c:v>1379.1333332693334</c:v>
                </c:pt>
                <c:pt idx="738">
                  <c:v>1379.1333332693334</c:v>
                </c:pt>
                <c:pt idx="739">
                  <c:v>1379.1333332693334</c:v>
                </c:pt>
                <c:pt idx="740">
                  <c:v>1379.1333332693334</c:v>
                </c:pt>
                <c:pt idx="741">
                  <c:v>1379.1333332693334</c:v>
                </c:pt>
                <c:pt idx="742">
                  <c:v>1379.1333332693334</c:v>
                </c:pt>
                <c:pt idx="743">
                  <c:v>1379.1333332693334</c:v>
                </c:pt>
                <c:pt idx="744">
                  <c:v>1379.1333332693334</c:v>
                </c:pt>
                <c:pt idx="745">
                  <c:v>1379.1333332693334</c:v>
                </c:pt>
                <c:pt idx="746">
                  <c:v>1379.1333332693334</c:v>
                </c:pt>
                <c:pt idx="747">
                  <c:v>1379.1333332693334</c:v>
                </c:pt>
                <c:pt idx="748">
                  <c:v>1379.1333332693334</c:v>
                </c:pt>
                <c:pt idx="749">
                  <c:v>1379.1333332693334</c:v>
                </c:pt>
                <c:pt idx="750">
                  <c:v>1379.1333332693334</c:v>
                </c:pt>
                <c:pt idx="751">
                  <c:v>1379.1333332693334</c:v>
                </c:pt>
                <c:pt idx="752">
                  <c:v>1379.1333332693334</c:v>
                </c:pt>
                <c:pt idx="753">
                  <c:v>1379.1333332693334</c:v>
                </c:pt>
                <c:pt idx="754">
                  <c:v>1379.1333332693334</c:v>
                </c:pt>
                <c:pt idx="755">
                  <c:v>1379.1333332693334</c:v>
                </c:pt>
                <c:pt idx="756">
                  <c:v>1379.1333332693334</c:v>
                </c:pt>
                <c:pt idx="757">
                  <c:v>1379.1333332693334</c:v>
                </c:pt>
                <c:pt idx="758">
                  <c:v>1379.1333332693334</c:v>
                </c:pt>
                <c:pt idx="759">
                  <c:v>1379.1333332693334</c:v>
                </c:pt>
                <c:pt idx="760">
                  <c:v>1379.1333332693334</c:v>
                </c:pt>
                <c:pt idx="761">
                  <c:v>1379.1333332693334</c:v>
                </c:pt>
                <c:pt idx="762">
                  <c:v>1379.1333332693334</c:v>
                </c:pt>
                <c:pt idx="763">
                  <c:v>1379.1333332693334</c:v>
                </c:pt>
                <c:pt idx="764">
                  <c:v>1379.1333332693334</c:v>
                </c:pt>
                <c:pt idx="765">
                  <c:v>1379.1333332693334</c:v>
                </c:pt>
                <c:pt idx="766">
                  <c:v>1379.1333332693334</c:v>
                </c:pt>
                <c:pt idx="767">
                  <c:v>1379.1333332693334</c:v>
                </c:pt>
                <c:pt idx="768">
                  <c:v>1379.1333332693334</c:v>
                </c:pt>
                <c:pt idx="769">
                  <c:v>1379.1333332693334</c:v>
                </c:pt>
                <c:pt idx="770">
                  <c:v>1379.1333332693334</c:v>
                </c:pt>
                <c:pt idx="771">
                  <c:v>1379.1333332693334</c:v>
                </c:pt>
                <c:pt idx="772">
                  <c:v>1379.1333332693334</c:v>
                </c:pt>
                <c:pt idx="773">
                  <c:v>1379.1333332693334</c:v>
                </c:pt>
                <c:pt idx="774">
                  <c:v>1379.1333332693334</c:v>
                </c:pt>
                <c:pt idx="775">
                  <c:v>1379.1333332693334</c:v>
                </c:pt>
                <c:pt idx="776">
                  <c:v>1379.1333332693334</c:v>
                </c:pt>
                <c:pt idx="777">
                  <c:v>1379.1333332693334</c:v>
                </c:pt>
                <c:pt idx="778">
                  <c:v>1379.1333332693334</c:v>
                </c:pt>
                <c:pt idx="779">
                  <c:v>1379.1333332693334</c:v>
                </c:pt>
                <c:pt idx="780">
                  <c:v>1379.1333332693334</c:v>
                </c:pt>
                <c:pt idx="781">
                  <c:v>1379.1333332693334</c:v>
                </c:pt>
                <c:pt idx="782">
                  <c:v>1379.1333332693334</c:v>
                </c:pt>
                <c:pt idx="783">
                  <c:v>1379.1333332693334</c:v>
                </c:pt>
                <c:pt idx="784">
                  <c:v>1379.1333332693334</c:v>
                </c:pt>
                <c:pt idx="785">
                  <c:v>1379.1333332693334</c:v>
                </c:pt>
                <c:pt idx="786">
                  <c:v>1379.1333332693334</c:v>
                </c:pt>
                <c:pt idx="787">
                  <c:v>1379.1333332693334</c:v>
                </c:pt>
                <c:pt idx="788">
                  <c:v>1379.1333332693334</c:v>
                </c:pt>
                <c:pt idx="789">
                  <c:v>1379.1333332693334</c:v>
                </c:pt>
                <c:pt idx="790">
                  <c:v>1379.1333332693334</c:v>
                </c:pt>
                <c:pt idx="791">
                  <c:v>1379.1333332693334</c:v>
                </c:pt>
                <c:pt idx="792">
                  <c:v>1379.1333332693334</c:v>
                </c:pt>
                <c:pt idx="793">
                  <c:v>1379.1333332693334</c:v>
                </c:pt>
                <c:pt idx="794">
                  <c:v>1379.1333332693334</c:v>
                </c:pt>
                <c:pt idx="795">
                  <c:v>1379.1333332693334</c:v>
                </c:pt>
                <c:pt idx="796">
                  <c:v>1379.1333332693334</c:v>
                </c:pt>
                <c:pt idx="797">
                  <c:v>1379.1333332693334</c:v>
                </c:pt>
                <c:pt idx="798">
                  <c:v>1379.1333332693334</c:v>
                </c:pt>
                <c:pt idx="799">
                  <c:v>1379.1333332693334</c:v>
                </c:pt>
                <c:pt idx="800">
                  <c:v>1379.1333332693334</c:v>
                </c:pt>
                <c:pt idx="801">
                  <c:v>1379.1333332693334</c:v>
                </c:pt>
                <c:pt idx="802">
                  <c:v>1379.1333332693334</c:v>
                </c:pt>
                <c:pt idx="803">
                  <c:v>1379.1333332693334</c:v>
                </c:pt>
                <c:pt idx="804">
                  <c:v>1379.1333332693334</c:v>
                </c:pt>
                <c:pt idx="805">
                  <c:v>1379.1333332693334</c:v>
                </c:pt>
                <c:pt idx="806">
                  <c:v>1379.1333332693334</c:v>
                </c:pt>
                <c:pt idx="807">
                  <c:v>1379.1333332693334</c:v>
                </c:pt>
                <c:pt idx="808">
                  <c:v>1379.1333332693334</c:v>
                </c:pt>
                <c:pt idx="809">
                  <c:v>1379.1333332693334</c:v>
                </c:pt>
                <c:pt idx="810">
                  <c:v>1379.1333332693334</c:v>
                </c:pt>
                <c:pt idx="811">
                  <c:v>1379.1333332693334</c:v>
                </c:pt>
                <c:pt idx="812">
                  <c:v>1379.1333332693334</c:v>
                </c:pt>
                <c:pt idx="813">
                  <c:v>1379.1333332693334</c:v>
                </c:pt>
                <c:pt idx="814">
                  <c:v>1379.1333332693334</c:v>
                </c:pt>
                <c:pt idx="815">
                  <c:v>1379.1333332693334</c:v>
                </c:pt>
                <c:pt idx="816">
                  <c:v>1379.1333332693334</c:v>
                </c:pt>
                <c:pt idx="817">
                  <c:v>1379.1333332693334</c:v>
                </c:pt>
                <c:pt idx="818">
                  <c:v>1379.1333332693334</c:v>
                </c:pt>
                <c:pt idx="819">
                  <c:v>1379.1333332693334</c:v>
                </c:pt>
                <c:pt idx="820">
                  <c:v>1379.1333332693334</c:v>
                </c:pt>
                <c:pt idx="821">
                  <c:v>1379.1333332693334</c:v>
                </c:pt>
                <c:pt idx="822">
                  <c:v>1379.1333332693334</c:v>
                </c:pt>
                <c:pt idx="823">
                  <c:v>1379.1333332693334</c:v>
                </c:pt>
                <c:pt idx="824">
                  <c:v>1379.1333332693334</c:v>
                </c:pt>
                <c:pt idx="825">
                  <c:v>1379.1333332693334</c:v>
                </c:pt>
                <c:pt idx="826">
                  <c:v>1379.1333332693334</c:v>
                </c:pt>
                <c:pt idx="827">
                  <c:v>1379.1333332693334</c:v>
                </c:pt>
                <c:pt idx="828">
                  <c:v>1379.1333332693334</c:v>
                </c:pt>
                <c:pt idx="829">
                  <c:v>1379.1333332693334</c:v>
                </c:pt>
                <c:pt idx="830">
                  <c:v>1379.1333332693334</c:v>
                </c:pt>
                <c:pt idx="831">
                  <c:v>1379.1333332693334</c:v>
                </c:pt>
                <c:pt idx="832">
                  <c:v>1379.1333332693334</c:v>
                </c:pt>
                <c:pt idx="833">
                  <c:v>1379.1333332693334</c:v>
                </c:pt>
                <c:pt idx="834">
                  <c:v>1379.1333332693334</c:v>
                </c:pt>
                <c:pt idx="835">
                  <c:v>1379.1333332693334</c:v>
                </c:pt>
                <c:pt idx="836">
                  <c:v>1379.1333332693334</c:v>
                </c:pt>
                <c:pt idx="837">
                  <c:v>1379.1333332693334</c:v>
                </c:pt>
                <c:pt idx="838">
                  <c:v>1379.1333332693334</c:v>
                </c:pt>
                <c:pt idx="839">
                  <c:v>1379.1333332693334</c:v>
                </c:pt>
                <c:pt idx="840">
                  <c:v>1379.1333332693334</c:v>
                </c:pt>
                <c:pt idx="841">
                  <c:v>1379.1333332693334</c:v>
                </c:pt>
                <c:pt idx="842">
                  <c:v>1379.1333332693334</c:v>
                </c:pt>
                <c:pt idx="843">
                  <c:v>1379.1333332693334</c:v>
                </c:pt>
                <c:pt idx="844">
                  <c:v>1379.1333332693334</c:v>
                </c:pt>
                <c:pt idx="845">
                  <c:v>1379.1333332693334</c:v>
                </c:pt>
                <c:pt idx="846">
                  <c:v>1379.1333332693334</c:v>
                </c:pt>
                <c:pt idx="847">
                  <c:v>1379.1333332693334</c:v>
                </c:pt>
                <c:pt idx="848">
                  <c:v>1379.1333332693334</c:v>
                </c:pt>
                <c:pt idx="849">
                  <c:v>1379.1333332693334</c:v>
                </c:pt>
                <c:pt idx="850">
                  <c:v>1379.1333332693334</c:v>
                </c:pt>
                <c:pt idx="851">
                  <c:v>1379.1333332693334</c:v>
                </c:pt>
                <c:pt idx="852">
                  <c:v>1379.1333332693334</c:v>
                </c:pt>
                <c:pt idx="853">
                  <c:v>1379.1333332693334</c:v>
                </c:pt>
                <c:pt idx="854">
                  <c:v>1379.1333332693334</c:v>
                </c:pt>
                <c:pt idx="855">
                  <c:v>1379.1333332693334</c:v>
                </c:pt>
                <c:pt idx="856">
                  <c:v>1379.1333332693334</c:v>
                </c:pt>
                <c:pt idx="857">
                  <c:v>1379.1333332693334</c:v>
                </c:pt>
                <c:pt idx="858">
                  <c:v>1379.1333332693334</c:v>
                </c:pt>
                <c:pt idx="859">
                  <c:v>1379.1333332693334</c:v>
                </c:pt>
                <c:pt idx="860">
                  <c:v>1379.1333332693334</c:v>
                </c:pt>
                <c:pt idx="861">
                  <c:v>1379.1333332693334</c:v>
                </c:pt>
                <c:pt idx="862">
                  <c:v>1379.1333332693334</c:v>
                </c:pt>
                <c:pt idx="863">
                  <c:v>1379.1333332693334</c:v>
                </c:pt>
                <c:pt idx="864">
                  <c:v>1379.1333332693334</c:v>
                </c:pt>
                <c:pt idx="865">
                  <c:v>1379.1333332693334</c:v>
                </c:pt>
                <c:pt idx="866">
                  <c:v>1379.1333332693334</c:v>
                </c:pt>
                <c:pt idx="867">
                  <c:v>1379.1333332693334</c:v>
                </c:pt>
                <c:pt idx="868">
                  <c:v>1379.1333332693334</c:v>
                </c:pt>
                <c:pt idx="869">
                  <c:v>1379.1333332693334</c:v>
                </c:pt>
                <c:pt idx="870">
                  <c:v>1379.1333332693334</c:v>
                </c:pt>
                <c:pt idx="871">
                  <c:v>1379.1333332693334</c:v>
                </c:pt>
                <c:pt idx="872">
                  <c:v>1379.1333332693334</c:v>
                </c:pt>
                <c:pt idx="873">
                  <c:v>1379.1333332693334</c:v>
                </c:pt>
                <c:pt idx="874">
                  <c:v>1379.1333332693334</c:v>
                </c:pt>
                <c:pt idx="875">
                  <c:v>1379.1333332693334</c:v>
                </c:pt>
                <c:pt idx="876">
                  <c:v>1379.1333332693334</c:v>
                </c:pt>
                <c:pt idx="877">
                  <c:v>1379.1333332693334</c:v>
                </c:pt>
                <c:pt idx="878">
                  <c:v>1379.1333332693334</c:v>
                </c:pt>
                <c:pt idx="879">
                  <c:v>1379.1333332693334</c:v>
                </c:pt>
                <c:pt idx="880">
                  <c:v>1379.1333332693334</c:v>
                </c:pt>
                <c:pt idx="881">
                  <c:v>1379.1333332693334</c:v>
                </c:pt>
                <c:pt idx="882">
                  <c:v>1379.1333332693334</c:v>
                </c:pt>
                <c:pt idx="883">
                  <c:v>1379.1333332693334</c:v>
                </c:pt>
                <c:pt idx="884">
                  <c:v>1379.1333332693334</c:v>
                </c:pt>
                <c:pt idx="885">
                  <c:v>1379.1333332693334</c:v>
                </c:pt>
                <c:pt idx="886">
                  <c:v>1379.1333332693334</c:v>
                </c:pt>
                <c:pt idx="887">
                  <c:v>1379.1333332693334</c:v>
                </c:pt>
                <c:pt idx="888">
                  <c:v>1379.1333332693334</c:v>
                </c:pt>
                <c:pt idx="889">
                  <c:v>1379.1333332693334</c:v>
                </c:pt>
                <c:pt idx="890">
                  <c:v>1379.1333332693334</c:v>
                </c:pt>
                <c:pt idx="891">
                  <c:v>1379.1333332693334</c:v>
                </c:pt>
                <c:pt idx="892">
                  <c:v>1379.1333332693334</c:v>
                </c:pt>
                <c:pt idx="893">
                  <c:v>1379.1333332693334</c:v>
                </c:pt>
                <c:pt idx="894">
                  <c:v>1379.1333332693334</c:v>
                </c:pt>
                <c:pt idx="895">
                  <c:v>1379.1333332693334</c:v>
                </c:pt>
                <c:pt idx="896">
                  <c:v>1379.1333332693334</c:v>
                </c:pt>
                <c:pt idx="897">
                  <c:v>1379.1333332693334</c:v>
                </c:pt>
                <c:pt idx="898">
                  <c:v>1379.1333332693334</c:v>
                </c:pt>
                <c:pt idx="899">
                  <c:v>1379.1333332693334</c:v>
                </c:pt>
                <c:pt idx="900">
                  <c:v>1379.1333332693334</c:v>
                </c:pt>
                <c:pt idx="901">
                  <c:v>1379.1333332693334</c:v>
                </c:pt>
                <c:pt idx="902">
                  <c:v>1379.1333332693334</c:v>
                </c:pt>
                <c:pt idx="903">
                  <c:v>1379.1333332693334</c:v>
                </c:pt>
                <c:pt idx="904">
                  <c:v>1379.1333332693334</c:v>
                </c:pt>
                <c:pt idx="905">
                  <c:v>1379.1333332693334</c:v>
                </c:pt>
                <c:pt idx="906">
                  <c:v>1379.1333332693334</c:v>
                </c:pt>
                <c:pt idx="907">
                  <c:v>1379.1333332693334</c:v>
                </c:pt>
                <c:pt idx="908">
                  <c:v>1379.1333332693334</c:v>
                </c:pt>
                <c:pt idx="909">
                  <c:v>1379.1333332693334</c:v>
                </c:pt>
                <c:pt idx="910">
                  <c:v>1379.1333332693334</c:v>
                </c:pt>
                <c:pt idx="911">
                  <c:v>1379.1333332693334</c:v>
                </c:pt>
                <c:pt idx="912">
                  <c:v>1379.1333332693334</c:v>
                </c:pt>
                <c:pt idx="913">
                  <c:v>1379.1333332693334</c:v>
                </c:pt>
              </c:numCache>
            </c:numRef>
          </c:xVal>
          <c:yVal>
            <c:numRef>
              <c:f>'62.27'!$R$87:$R$1000</c:f>
              <c:numCache>
                <c:formatCode>0.0000</c:formatCode>
                <c:ptCount val="914"/>
                <c:pt idx="0">
                  <c:v>6.7709999999999937E-2</c:v>
                </c:pt>
                <c:pt idx="1">
                  <c:v>9.0575999999999698E-2</c:v>
                </c:pt>
                <c:pt idx="2">
                  <c:v>9.6569999999999531E-2</c:v>
                </c:pt>
                <c:pt idx="3">
                  <c:v>0.100122</c:v>
                </c:pt>
                <c:pt idx="4">
                  <c:v>0.10256399999999936</c:v>
                </c:pt>
                <c:pt idx="5">
                  <c:v>0.1043399999999996</c:v>
                </c:pt>
                <c:pt idx="6">
                  <c:v>0.10544999999999917</c:v>
                </c:pt>
                <c:pt idx="7">
                  <c:v>0.10678199999999896</c:v>
                </c:pt>
                <c:pt idx="8">
                  <c:v>0.10789200000000007</c:v>
                </c:pt>
                <c:pt idx="9">
                  <c:v>0.1085579999999992</c:v>
                </c:pt>
                <c:pt idx="10">
                  <c:v>0.10966799999999877</c:v>
                </c:pt>
                <c:pt idx="11">
                  <c:v>0.11033399999999943</c:v>
                </c:pt>
                <c:pt idx="12">
                  <c:v>0.111443999999999</c:v>
                </c:pt>
                <c:pt idx="13">
                  <c:v>0.11210999999999967</c:v>
                </c:pt>
                <c:pt idx="14">
                  <c:v>0.11210999999999967</c:v>
                </c:pt>
                <c:pt idx="15">
                  <c:v>0.11277599999999879</c:v>
                </c:pt>
                <c:pt idx="16">
                  <c:v>0.11321999999999924</c:v>
                </c:pt>
                <c:pt idx="17">
                  <c:v>0.1138859999999999</c:v>
                </c:pt>
                <c:pt idx="18">
                  <c:v>0.11455199999999903</c:v>
                </c:pt>
                <c:pt idx="19">
                  <c:v>0.11455199999999903</c:v>
                </c:pt>
                <c:pt idx="20">
                  <c:v>0.1152179999999997</c:v>
                </c:pt>
                <c:pt idx="21">
                  <c:v>0.11632799999999927</c:v>
                </c:pt>
                <c:pt idx="22">
                  <c:v>0.11699399999999993</c:v>
                </c:pt>
                <c:pt idx="23">
                  <c:v>0.11743799999999883</c:v>
                </c:pt>
                <c:pt idx="24">
                  <c:v>0.1181039999999995</c:v>
                </c:pt>
                <c:pt idx="25">
                  <c:v>0.11877000000000017</c:v>
                </c:pt>
                <c:pt idx="26">
                  <c:v>0.11921399999999907</c:v>
                </c:pt>
                <c:pt idx="27">
                  <c:v>0.11987999999999974</c:v>
                </c:pt>
                <c:pt idx="28">
                  <c:v>0.12054599999999886</c:v>
                </c:pt>
                <c:pt idx="29">
                  <c:v>0.12121199999999953</c:v>
                </c:pt>
                <c:pt idx="30">
                  <c:v>0.12121199999999953</c:v>
                </c:pt>
                <c:pt idx="31">
                  <c:v>0.12165599999999997</c:v>
                </c:pt>
                <c:pt idx="32">
                  <c:v>0.1223219999999991</c:v>
                </c:pt>
                <c:pt idx="33">
                  <c:v>0.1223219999999991</c:v>
                </c:pt>
                <c:pt idx="34">
                  <c:v>0.12298799999999976</c:v>
                </c:pt>
                <c:pt idx="35">
                  <c:v>0.12343200000000021</c:v>
                </c:pt>
                <c:pt idx="36">
                  <c:v>0.12343200000000021</c:v>
                </c:pt>
                <c:pt idx="37">
                  <c:v>0.12409799999999933</c:v>
                </c:pt>
                <c:pt idx="38">
                  <c:v>0.124764</c:v>
                </c:pt>
                <c:pt idx="39">
                  <c:v>0.1252079999999989</c:v>
                </c:pt>
                <c:pt idx="40">
                  <c:v>0.12587399999999957</c:v>
                </c:pt>
                <c:pt idx="41">
                  <c:v>0.12587399999999957</c:v>
                </c:pt>
                <c:pt idx="42">
                  <c:v>0.12654000000000024</c:v>
                </c:pt>
                <c:pt idx="43">
                  <c:v>0.12720599999999938</c:v>
                </c:pt>
                <c:pt idx="44">
                  <c:v>0.12764999999999982</c:v>
                </c:pt>
                <c:pt idx="45">
                  <c:v>0.12764999999999982</c:v>
                </c:pt>
                <c:pt idx="46">
                  <c:v>0.12831599999999893</c:v>
                </c:pt>
                <c:pt idx="47">
                  <c:v>0.1289819999999996</c:v>
                </c:pt>
                <c:pt idx="48">
                  <c:v>0.1289819999999996</c:v>
                </c:pt>
                <c:pt idx="49">
                  <c:v>0.12942600000000004</c:v>
                </c:pt>
                <c:pt idx="50">
                  <c:v>0.12942600000000004</c:v>
                </c:pt>
                <c:pt idx="51">
                  <c:v>0.13009199999999915</c:v>
                </c:pt>
                <c:pt idx="52">
                  <c:v>0.13009199999999915</c:v>
                </c:pt>
                <c:pt idx="53">
                  <c:v>0.13075799999999982</c:v>
                </c:pt>
                <c:pt idx="54">
                  <c:v>0.13142399999999896</c:v>
                </c:pt>
                <c:pt idx="55">
                  <c:v>0.1318679999999994</c:v>
                </c:pt>
                <c:pt idx="56">
                  <c:v>0.13253400000000007</c:v>
                </c:pt>
                <c:pt idx="57">
                  <c:v>0.13253400000000007</c:v>
                </c:pt>
                <c:pt idx="58">
                  <c:v>0.13319999999999921</c:v>
                </c:pt>
                <c:pt idx="59">
                  <c:v>0.13364399999999965</c:v>
                </c:pt>
                <c:pt idx="60">
                  <c:v>0.13364399999999965</c:v>
                </c:pt>
                <c:pt idx="61">
                  <c:v>0.13430999999999876</c:v>
                </c:pt>
                <c:pt idx="62">
                  <c:v>0.13430999999999876</c:v>
                </c:pt>
                <c:pt idx="63">
                  <c:v>0.13497599999999943</c:v>
                </c:pt>
                <c:pt idx="64">
                  <c:v>0.13497599999999943</c:v>
                </c:pt>
                <c:pt idx="65">
                  <c:v>0.13541999999999987</c:v>
                </c:pt>
                <c:pt idx="66">
                  <c:v>0.13541999999999987</c:v>
                </c:pt>
                <c:pt idx="67">
                  <c:v>0.13541999999999987</c:v>
                </c:pt>
                <c:pt idx="68">
                  <c:v>0.13675199999999965</c:v>
                </c:pt>
                <c:pt idx="69">
                  <c:v>0.13675199999999965</c:v>
                </c:pt>
                <c:pt idx="70">
                  <c:v>0.13741799999999879</c:v>
                </c:pt>
                <c:pt idx="71">
                  <c:v>0.13786199999999924</c:v>
                </c:pt>
                <c:pt idx="72">
                  <c:v>0.1385279999999999</c:v>
                </c:pt>
                <c:pt idx="73">
                  <c:v>0.1385279999999999</c:v>
                </c:pt>
                <c:pt idx="74">
                  <c:v>0.13919399999999904</c:v>
                </c:pt>
                <c:pt idx="75">
                  <c:v>0.13919399999999904</c:v>
                </c:pt>
                <c:pt idx="76">
                  <c:v>0.13963799999999948</c:v>
                </c:pt>
                <c:pt idx="77">
                  <c:v>0.14030400000000015</c:v>
                </c:pt>
                <c:pt idx="78">
                  <c:v>0.14030400000000015</c:v>
                </c:pt>
                <c:pt idx="79">
                  <c:v>0.14096999999999926</c:v>
                </c:pt>
                <c:pt idx="80">
                  <c:v>0.14096999999999926</c:v>
                </c:pt>
                <c:pt idx="81">
                  <c:v>0.14141399999999971</c:v>
                </c:pt>
                <c:pt idx="82">
                  <c:v>0.14207999999999882</c:v>
                </c:pt>
                <c:pt idx="83">
                  <c:v>0.14518799999999887</c:v>
                </c:pt>
                <c:pt idx="84">
                  <c:v>0.1469639999999991</c:v>
                </c:pt>
                <c:pt idx="85">
                  <c:v>0.14873999999999932</c:v>
                </c:pt>
                <c:pt idx="86">
                  <c:v>0.15051599999999957</c:v>
                </c:pt>
                <c:pt idx="87">
                  <c:v>0.15162599999999915</c:v>
                </c:pt>
                <c:pt idx="88">
                  <c:v>0.15229199999999982</c:v>
                </c:pt>
                <c:pt idx="89">
                  <c:v>0.15340199999999937</c:v>
                </c:pt>
                <c:pt idx="90">
                  <c:v>0.15406800000000004</c:v>
                </c:pt>
                <c:pt idx="91">
                  <c:v>0.15539999999999982</c:v>
                </c:pt>
                <c:pt idx="92">
                  <c:v>0.15584399999999873</c:v>
                </c:pt>
                <c:pt idx="93">
                  <c:v>0.15584399999999873</c:v>
                </c:pt>
                <c:pt idx="94">
                  <c:v>0.15717600000000007</c:v>
                </c:pt>
                <c:pt idx="95">
                  <c:v>0.15717600000000007</c:v>
                </c:pt>
                <c:pt idx="96">
                  <c:v>0.15761999999999898</c:v>
                </c:pt>
                <c:pt idx="97">
                  <c:v>0.15828599999999965</c:v>
                </c:pt>
                <c:pt idx="98">
                  <c:v>0.15828599999999965</c:v>
                </c:pt>
                <c:pt idx="99">
                  <c:v>0.15895199999999876</c:v>
                </c:pt>
                <c:pt idx="100">
                  <c:v>0.15895199999999876</c:v>
                </c:pt>
                <c:pt idx="101">
                  <c:v>0.15895199999999876</c:v>
                </c:pt>
                <c:pt idx="102">
                  <c:v>0.15895199999999876</c:v>
                </c:pt>
                <c:pt idx="103">
                  <c:v>0.15895199999999876</c:v>
                </c:pt>
                <c:pt idx="104">
                  <c:v>0.1593959999999992</c:v>
                </c:pt>
                <c:pt idx="105">
                  <c:v>0.1593959999999992</c:v>
                </c:pt>
                <c:pt idx="106">
                  <c:v>0.16006199999999987</c:v>
                </c:pt>
                <c:pt idx="107">
                  <c:v>0.16006199999999987</c:v>
                </c:pt>
                <c:pt idx="108">
                  <c:v>0.16072799999999898</c:v>
                </c:pt>
                <c:pt idx="109">
                  <c:v>0.16072799999999898</c:v>
                </c:pt>
                <c:pt idx="110">
                  <c:v>0.16139399999999965</c:v>
                </c:pt>
                <c:pt idx="111">
                  <c:v>0.16139399999999965</c:v>
                </c:pt>
                <c:pt idx="112">
                  <c:v>0.16139399999999965</c:v>
                </c:pt>
                <c:pt idx="113">
                  <c:v>0.16183800000000009</c:v>
                </c:pt>
                <c:pt idx="114">
                  <c:v>0.16183800000000009</c:v>
                </c:pt>
                <c:pt idx="115">
                  <c:v>0.16250399999999923</c:v>
                </c:pt>
                <c:pt idx="116">
                  <c:v>0.16250399999999923</c:v>
                </c:pt>
                <c:pt idx="117">
                  <c:v>0.1631699999999999</c:v>
                </c:pt>
                <c:pt idx="118">
                  <c:v>0.1631699999999999</c:v>
                </c:pt>
                <c:pt idx="119">
                  <c:v>0.1631699999999999</c:v>
                </c:pt>
                <c:pt idx="120">
                  <c:v>0.1631699999999999</c:v>
                </c:pt>
                <c:pt idx="121">
                  <c:v>0.1631699999999999</c:v>
                </c:pt>
                <c:pt idx="122">
                  <c:v>0.16361399999999882</c:v>
                </c:pt>
                <c:pt idx="123">
                  <c:v>0.16361399999999882</c:v>
                </c:pt>
                <c:pt idx="124">
                  <c:v>0.16361399999999882</c:v>
                </c:pt>
                <c:pt idx="125">
                  <c:v>0.1631699999999999</c:v>
                </c:pt>
                <c:pt idx="126">
                  <c:v>0.1631699999999999</c:v>
                </c:pt>
                <c:pt idx="127">
                  <c:v>0.1631699999999999</c:v>
                </c:pt>
                <c:pt idx="128">
                  <c:v>0.1631699999999999</c:v>
                </c:pt>
                <c:pt idx="129">
                  <c:v>0.1631699999999999</c:v>
                </c:pt>
                <c:pt idx="130">
                  <c:v>0.1631699999999999</c:v>
                </c:pt>
                <c:pt idx="131">
                  <c:v>0.1631699999999999</c:v>
                </c:pt>
                <c:pt idx="132">
                  <c:v>0.1631699999999999</c:v>
                </c:pt>
                <c:pt idx="133">
                  <c:v>0.1631699999999999</c:v>
                </c:pt>
                <c:pt idx="134">
                  <c:v>0.1631699999999999</c:v>
                </c:pt>
                <c:pt idx="135">
                  <c:v>0.1631699999999999</c:v>
                </c:pt>
                <c:pt idx="136">
                  <c:v>0.1631699999999999</c:v>
                </c:pt>
                <c:pt idx="137">
                  <c:v>0.1631699999999999</c:v>
                </c:pt>
                <c:pt idx="138">
                  <c:v>0.1631699999999999</c:v>
                </c:pt>
                <c:pt idx="139">
                  <c:v>0.1631699999999999</c:v>
                </c:pt>
                <c:pt idx="140">
                  <c:v>0.1631699999999999</c:v>
                </c:pt>
                <c:pt idx="141">
                  <c:v>0.1631699999999999</c:v>
                </c:pt>
                <c:pt idx="142">
                  <c:v>0.1631699999999999</c:v>
                </c:pt>
                <c:pt idx="143">
                  <c:v>0.1631699999999999</c:v>
                </c:pt>
                <c:pt idx="144">
                  <c:v>0.1631699999999999</c:v>
                </c:pt>
                <c:pt idx="145">
                  <c:v>0.1631699999999999</c:v>
                </c:pt>
                <c:pt idx="146">
                  <c:v>0.1631699999999999</c:v>
                </c:pt>
                <c:pt idx="147">
                  <c:v>0.1631699999999999</c:v>
                </c:pt>
                <c:pt idx="148">
                  <c:v>0.1631699999999999</c:v>
                </c:pt>
                <c:pt idx="149">
                  <c:v>0.1631699999999999</c:v>
                </c:pt>
                <c:pt idx="150">
                  <c:v>0.1631699999999999</c:v>
                </c:pt>
                <c:pt idx="151">
                  <c:v>0.1631699999999999</c:v>
                </c:pt>
                <c:pt idx="152">
                  <c:v>0.1631699999999999</c:v>
                </c:pt>
                <c:pt idx="153">
                  <c:v>0.1631699999999999</c:v>
                </c:pt>
                <c:pt idx="154">
                  <c:v>0.1631699999999999</c:v>
                </c:pt>
                <c:pt idx="155">
                  <c:v>0.1631699999999999</c:v>
                </c:pt>
                <c:pt idx="156">
                  <c:v>0.1631699999999999</c:v>
                </c:pt>
                <c:pt idx="157">
                  <c:v>0.1631699999999999</c:v>
                </c:pt>
                <c:pt idx="158">
                  <c:v>0.1631699999999999</c:v>
                </c:pt>
                <c:pt idx="159">
                  <c:v>0.1631699999999999</c:v>
                </c:pt>
                <c:pt idx="160">
                  <c:v>0.1631699999999999</c:v>
                </c:pt>
                <c:pt idx="161">
                  <c:v>0.1631699999999999</c:v>
                </c:pt>
                <c:pt idx="162">
                  <c:v>0.1631699999999999</c:v>
                </c:pt>
                <c:pt idx="163">
                  <c:v>0.1631699999999999</c:v>
                </c:pt>
                <c:pt idx="164">
                  <c:v>0.1631699999999999</c:v>
                </c:pt>
                <c:pt idx="165">
                  <c:v>0.1631699999999999</c:v>
                </c:pt>
                <c:pt idx="166">
                  <c:v>0.1631699999999999</c:v>
                </c:pt>
                <c:pt idx="167">
                  <c:v>0.1631699999999999</c:v>
                </c:pt>
                <c:pt idx="168">
                  <c:v>0.1631699999999999</c:v>
                </c:pt>
                <c:pt idx="169">
                  <c:v>0.1631699999999999</c:v>
                </c:pt>
                <c:pt idx="170">
                  <c:v>0.1631699999999999</c:v>
                </c:pt>
                <c:pt idx="171">
                  <c:v>0.1631699999999999</c:v>
                </c:pt>
                <c:pt idx="172">
                  <c:v>0.1631699999999999</c:v>
                </c:pt>
                <c:pt idx="173">
                  <c:v>0.1631699999999999</c:v>
                </c:pt>
                <c:pt idx="174">
                  <c:v>0.1631699999999999</c:v>
                </c:pt>
                <c:pt idx="175">
                  <c:v>0.1631699999999999</c:v>
                </c:pt>
                <c:pt idx="176">
                  <c:v>0.1631699999999999</c:v>
                </c:pt>
                <c:pt idx="177">
                  <c:v>0.1631699999999999</c:v>
                </c:pt>
                <c:pt idx="178">
                  <c:v>0.1631699999999999</c:v>
                </c:pt>
                <c:pt idx="179">
                  <c:v>0.1631699999999999</c:v>
                </c:pt>
                <c:pt idx="180">
                  <c:v>0.1631699999999999</c:v>
                </c:pt>
                <c:pt idx="181">
                  <c:v>0.1631699999999999</c:v>
                </c:pt>
                <c:pt idx="182">
                  <c:v>0.1631699999999999</c:v>
                </c:pt>
                <c:pt idx="183">
                  <c:v>0.1631699999999999</c:v>
                </c:pt>
                <c:pt idx="184">
                  <c:v>0.1631699999999999</c:v>
                </c:pt>
                <c:pt idx="185">
                  <c:v>0.1631699999999999</c:v>
                </c:pt>
                <c:pt idx="186">
                  <c:v>0.1631699999999999</c:v>
                </c:pt>
                <c:pt idx="187">
                  <c:v>0.1631699999999999</c:v>
                </c:pt>
                <c:pt idx="188">
                  <c:v>0.1631699999999999</c:v>
                </c:pt>
                <c:pt idx="189">
                  <c:v>0.1631699999999999</c:v>
                </c:pt>
                <c:pt idx="190">
                  <c:v>0.1631699999999999</c:v>
                </c:pt>
                <c:pt idx="191">
                  <c:v>0.1631699999999999</c:v>
                </c:pt>
                <c:pt idx="192">
                  <c:v>0.1631699999999999</c:v>
                </c:pt>
                <c:pt idx="193">
                  <c:v>0.1631699999999999</c:v>
                </c:pt>
                <c:pt idx="194">
                  <c:v>0.1631699999999999</c:v>
                </c:pt>
                <c:pt idx="195">
                  <c:v>0.1631699999999999</c:v>
                </c:pt>
                <c:pt idx="196">
                  <c:v>0.1631699999999999</c:v>
                </c:pt>
                <c:pt idx="197">
                  <c:v>0.1631699999999999</c:v>
                </c:pt>
                <c:pt idx="198">
                  <c:v>0.1631699999999999</c:v>
                </c:pt>
                <c:pt idx="199">
                  <c:v>0.1631699999999999</c:v>
                </c:pt>
                <c:pt idx="200">
                  <c:v>0.1631699999999999</c:v>
                </c:pt>
                <c:pt idx="201">
                  <c:v>0.1631699999999999</c:v>
                </c:pt>
                <c:pt idx="202">
                  <c:v>0.1631699999999999</c:v>
                </c:pt>
                <c:pt idx="203">
                  <c:v>0.1631699999999999</c:v>
                </c:pt>
                <c:pt idx="204">
                  <c:v>0.1631699999999999</c:v>
                </c:pt>
                <c:pt idx="205">
                  <c:v>0.1631699999999999</c:v>
                </c:pt>
                <c:pt idx="206">
                  <c:v>0.1631699999999999</c:v>
                </c:pt>
                <c:pt idx="207">
                  <c:v>0.1631699999999999</c:v>
                </c:pt>
                <c:pt idx="208">
                  <c:v>0.1631699999999999</c:v>
                </c:pt>
                <c:pt idx="209">
                  <c:v>0.1631699999999999</c:v>
                </c:pt>
                <c:pt idx="210">
                  <c:v>0.1631699999999999</c:v>
                </c:pt>
                <c:pt idx="211">
                  <c:v>0.1631699999999999</c:v>
                </c:pt>
                <c:pt idx="212">
                  <c:v>0.1631699999999999</c:v>
                </c:pt>
                <c:pt idx="213">
                  <c:v>0.1631699999999999</c:v>
                </c:pt>
                <c:pt idx="214">
                  <c:v>0.1631699999999999</c:v>
                </c:pt>
                <c:pt idx="215">
                  <c:v>0.1631699999999999</c:v>
                </c:pt>
                <c:pt idx="216">
                  <c:v>0.1631699999999999</c:v>
                </c:pt>
                <c:pt idx="217">
                  <c:v>0.1631699999999999</c:v>
                </c:pt>
                <c:pt idx="218">
                  <c:v>0.1631699999999999</c:v>
                </c:pt>
                <c:pt idx="219">
                  <c:v>0.1631699999999999</c:v>
                </c:pt>
                <c:pt idx="220">
                  <c:v>0.1631699999999999</c:v>
                </c:pt>
                <c:pt idx="221">
                  <c:v>0.1631699999999999</c:v>
                </c:pt>
                <c:pt idx="222">
                  <c:v>0.1631699999999999</c:v>
                </c:pt>
                <c:pt idx="223">
                  <c:v>0.1631699999999999</c:v>
                </c:pt>
                <c:pt idx="224">
                  <c:v>0.1631699999999999</c:v>
                </c:pt>
                <c:pt idx="225">
                  <c:v>0.1631699999999999</c:v>
                </c:pt>
                <c:pt idx="226">
                  <c:v>0.1631699999999999</c:v>
                </c:pt>
                <c:pt idx="227">
                  <c:v>0.1631699999999999</c:v>
                </c:pt>
                <c:pt idx="228">
                  <c:v>0.1631699999999999</c:v>
                </c:pt>
                <c:pt idx="229">
                  <c:v>0.1631699999999999</c:v>
                </c:pt>
                <c:pt idx="230">
                  <c:v>0.1631699999999999</c:v>
                </c:pt>
                <c:pt idx="231">
                  <c:v>0.1631699999999999</c:v>
                </c:pt>
                <c:pt idx="232">
                  <c:v>0.1631699999999999</c:v>
                </c:pt>
                <c:pt idx="233">
                  <c:v>0.1631699999999999</c:v>
                </c:pt>
                <c:pt idx="234">
                  <c:v>0.1631699999999999</c:v>
                </c:pt>
                <c:pt idx="235">
                  <c:v>0.1631699999999999</c:v>
                </c:pt>
                <c:pt idx="236">
                  <c:v>0.1631699999999999</c:v>
                </c:pt>
                <c:pt idx="237">
                  <c:v>0.1631699999999999</c:v>
                </c:pt>
                <c:pt idx="238">
                  <c:v>0.1631699999999999</c:v>
                </c:pt>
                <c:pt idx="239">
                  <c:v>0.1631699999999999</c:v>
                </c:pt>
                <c:pt idx="240">
                  <c:v>0.1631699999999999</c:v>
                </c:pt>
                <c:pt idx="241">
                  <c:v>0.1631699999999999</c:v>
                </c:pt>
                <c:pt idx="242">
                  <c:v>0.1631699999999999</c:v>
                </c:pt>
                <c:pt idx="243">
                  <c:v>0.1631699999999999</c:v>
                </c:pt>
                <c:pt idx="244">
                  <c:v>0.1631699999999999</c:v>
                </c:pt>
                <c:pt idx="245">
                  <c:v>0.1631699999999999</c:v>
                </c:pt>
                <c:pt idx="246">
                  <c:v>0.1631699999999999</c:v>
                </c:pt>
                <c:pt idx="247">
                  <c:v>0.1631699999999999</c:v>
                </c:pt>
                <c:pt idx="248">
                  <c:v>0.1631699999999999</c:v>
                </c:pt>
                <c:pt idx="249">
                  <c:v>0.1631699999999999</c:v>
                </c:pt>
                <c:pt idx="250">
                  <c:v>0.1631699999999999</c:v>
                </c:pt>
                <c:pt idx="251">
                  <c:v>0.1631699999999999</c:v>
                </c:pt>
                <c:pt idx="252">
                  <c:v>0.1631699999999999</c:v>
                </c:pt>
                <c:pt idx="253">
                  <c:v>0.1631699999999999</c:v>
                </c:pt>
                <c:pt idx="254">
                  <c:v>0.1631699999999999</c:v>
                </c:pt>
                <c:pt idx="255">
                  <c:v>0.1631699999999999</c:v>
                </c:pt>
                <c:pt idx="256">
                  <c:v>0.1631699999999999</c:v>
                </c:pt>
                <c:pt idx="257">
                  <c:v>0.1631699999999999</c:v>
                </c:pt>
                <c:pt idx="258">
                  <c:v>0.1631699999999999</c:v>
                </c:pt>
                <c:pt idx="259">
                  <c:v>0.1631699999999999</c:v>
                </c:pt>
                <c:pt idx="260">
                  <c:v>0.1631699999999999</c:v>
                </c:pt>
                <c:pt idx="261">
                  <c:v>0.1631699999999999</c:v>
                </c:pt>
                <c:pt idx="262">
                  <c:v>0.1631699999999999</c:v>
                </c:pt>
                <c:pt idx="263">
                  <c:v>0.1631699999999999</c:v>
                </c:pt>
                <c:pt idx="264">
                  <c:v>0.1631699999999999</c:v>
                </c:pt>
                <c:pt idx="265">
                  <c:v>0.1631699999999999</c:v>
                </c:pt>
                <c:pt idx="266">
                  <c:v>0.1631699999999999</c:v>
                </c:pt>
                <c:pt idx="267">
                  <c:v>0.1631699999999999</c:v>
                </c:pt>
                <c:pt idx="268">
                  <c:v>0.1631699999999999</c:v>
                </c:pt>
                <c:pt idx="269">
                  <c:v>0.1631699999999999</c:v>
                </c:pt>
                <c:pt idx="270">
                  <c:v>0.1631699999999999</c:v>
                </c:pt>
                <c:pt idx="271">
                  <c:v>0.1631699999999999</c:v>
                </c:pt>
                <c:pt idx="272">
                  <c:v>0.1631699999999999</c:v>
                </c:pt>
                <c:pt idx="273">
                  <c:v>0.1631699999999999</c:v>
                </c:pt>
                <c:pt idx="274">
                  <c:v>0.1631699999999999</c:v>
                </c:pt>
                <c:pt idx="275">
                  <c:v>0.1631699999999999</c:v>
                </c:pt>
                <c:pt idx="276">
                  <c:v>0.1631699999999999</c:v>
                </c:pt>
                <c:pt idx="277">
                  <c:v>0.1631699999999999</c:v>
                </c:pt>
                <c:pt idx="278">
                  <c:v>0.1631699999999999</c:v>
                </c:pt>
                <c:pt idx="279">
                  <c:v>0.1631699999999999</c:v>
                </c:pt>
                <c:pt idx="280">
                  <c:v>0.1631699999999999</c:v>
                </c:pt>
                <c:pt idx="281">
                  <c:v>0.1631699999999999</c:v>
                </c:pt>
                <c:pt idx="282">
                  <c:v>0.1631699999999999</c:v>
                </c:pt>
                <c:pt idx="283">
                  <c:v>0.1631699999999999</c:v>
                </c:pt>
                <c:pt idx="284">
                  <c:v>0.1631699999999999</c:v>
                </c:pt>
                <c:pt idx="285">
                  <c:v>0.1631699999999999</c:v>
                </c:pt>
                <c:pt idx="286">
                  <c:v>0.1631699999999999</c:v>
                </c:pt>
                <c:pt idx="287">
                  <c:v>0.1631699999999999</c:v>
                </c:pt>
                <c:pt idx="288">
                  <c:v>0.1631699999999999</c:v>
                </c:pt>
                <c:pt idx="289">
                  <c:v>0.1631699999999999</c:v>
                </c:pt>
                <c:pt idx="290">
                  <c:v>0.1631699999999999</c:v>
                </c:pt>
                <c:pt idx="291">
                  <c:v>0.1631699999999999</c:v>
                </c:pt>
                <c:pt idx="292">
                  <c:v>0.1631699999999999</c:v>
                </c:pt>
                <c:pt idx="293">
                  <c:v>0.1631699999999999</c:v>
                </c:pt>
                <c:pt idx="294">
                  <c:v>0.1631699999999999</c:v>
                </c:pt>
                <c:pt idx="295">
                  <c:v>0.1631699999999999</c:v>
                </c:pt>
                <c:pt idx="296">
                  <c:v>0.1631699999999999</c:v>
                </c:pt>
                <c:pt idx="297">
                  <c:v>0.1631699999999999</c:v>
                </c:pt>
                <c:pt idx="298">
                  <c:v>0.1631699999999999</c:v>
                </c:pt>
                <c:pt idx="299">
                  <c:v>0.1631699999999999</c:v>
                </c:pt>
                <c:pt idx="300">
                  <c:v>0.1631699999999999</c:v>
                </c:pt>
                <c:pt idx="301">
                  <c:v>0.1631699999999999</c:v>
                </c:pt>
                <c:pt idx="302">
                  <c:v>0.1631699999999999</c:v>
                </c:pt>
                <c:pt idx="303">
                  <c:v>0.1631699999999999</c:v>
                </c:pt>
                <c:pt idx="304">
                  <c:v>0.1631699999999999</c:v>
                </c:pt>
                <c:pt idx="305">
                  <c:v>0.1631699999999999</c:v>
                </c:pt>
                <c:pt idx="306">
                  <c:v>0.1631699999999999</c:v>
                </c:pt>
                <c:pt idx="307">
                  <c:v>0.1631699999999999</c:v>
                </c:pt>
                <c:pt idx="308">
                  <c:v>0.1631699999999999</c:v>
                </c:pt>
                <c:pt idx="309">
                  <c:v>0.1631699999999999</c:v>
                </c:pt>
                <c:pt idx="310">
                  <c:v>0.1631699999999999</c:v>
                </c:pt>
                <c:pt idx="311">
                  <c:v>0.1631699999999999</c:v>
                </c:pt>
                <c:pt idx="312">
                  <c:v>0.1631699999999999</c:v>
                </c:pt>
                <c:pt idx="313">
                  <c:v>0.1631699999999999</c:v>
                </c:pt>
                <c:pt idx="314">
                  <c:v>0.1631699999999999</c:v>
                </c:pt>
                <c:pt idx="315">
                  <c:v>0.1631699999999999</c:v>
                </c:pt>
                <c:pt idx="316">
                  <c:v>0.1631699999999999</c:v>
                </c:pt>
                <c:pt idx="317">
                  <c:v>0.1631699999999999</c:v>
                </c:pt>
                <c:pt idx="318">
                  <c:v>0.1631699999999999</c:v>
                </c:pt>
                <c:pt idx="319">
                  <c:v>0.1631699999999999</c:v>
                </c:pt>
                <c:pt idx="320">
                  <c:v>0.1631699999999999</c:v>
                </c:pt>
                <c:pt idx="321">
                  <c:v>0.1631699999999999</c:v>
                </c:pt>
                <c:pt idx="322">
                  <c:v>0.1631699999999999</c:v>
                </c:pt>
                <c:pt idx="323">
                  <c:v>0.1631699999999999</c:v>
                </c:pt>
                <c:pt idx="324">
                  <c:v>0.1631699999999999</c:v>
                </c:pt>
                <c:pt idx="325">
                  <c:v>0.1631699999999999</c:v>
                </c:pt>
                <c:pt idx="326">
                  <c:v>0.1631699999999999</c:v>
                </c:pt>
                <c:pt idx="327">
                  <c:v>0.1631699999999999</c:v>
                </c:pt>
                <c:pt idx="328">
                  <c:v>0.1631699999999999</c:v>
                </c:pt>
                <c:pt idx="329">
                  <c:v>0.1631699999999999</c:v>
                </c:pt>
                <c:pt idx="330">
                  <c:v>0.1631699999999999</c:v>
                </c:pt>
                <c:pt idx="331">
                  <c:v>0.1631699999999999</c:v>
                </c:pt>
                <c:pt idx="332">
                  <c:v>0.1631699999999999</c:v>
                </c:pt>
                <c:pt idx="333">
                  <c:v>0.1631699999999999</c:v>
                </c:pt>
                <c:pt idx="334">
                  <c:v>0.1631699999999999</c:v>
                </c:pt>
                <c:pt idx="335">
                  <c:v>0.1631699999999999</c:v>
                </c:pt>
                <c:pt idx="336">
                  <c:v>0.1631699999999999</c:v>
                </c:pt>
                <c:pt idx="337">
                  <c:v>0.1631699999999999</c:v>
                </c:pt>
                <c:pt idx="338">
                  <c:v>0.1631699999999999</c:v>
                </c:pt>
                <c:pt idx="339">
                  <c:v>0.1631699999999999</c:v>
                </c:pt>
                <c:pt idx="340">
                  <c:v>0.1631699999999999</c:v>
                </c:pt>
                <c:pt idx="341">
                  <c:v>0.1631699999999999</c:v>
                </c:pt>
                <c:pt idx="342">
                  <c:v>0.1631699999999999</c:v>
                </c:pt>
                <c:pt idx="343">
                  <c:v>0.1631699999999999</c:v>
                </c:pt>
                <c:pt idx="344">
                  <c:v>0.1631699999999999</c:v>
                </c:pt>
                <c:pt idx="345">
                  <c:v>0.1631699999999999</c:v>
                </c:pt>
                <c:pt idx="346">
                  <c:v>0.1631699999999999</c:v>
                </c:pt>
                <c:pt idx="347">
                  <c:v>0.1631699999999999</c:v>
                </c:pt>
                <c:pt idx="348">
                  <c:v>0.1631699999999999</c:v>
                </c:pt>
                <c:pt idx="349">
                  <c:v>0.1631699999999999</c:v>
                </c:pt>
                <c:pt idx="350">
                  <c:v>0.1631699999999999</c:v>
                </c:pt>
                <c:pt idx="351">
                  <c:v>0.1631699999999999</c:v>
                </c:pt>
                <c:pt idx="352">
                  <c:v>0.1631699999999999</c:v>
                </c:pt>
                <c:pt idx="353">
                  <c:v>0.1631699999999999</c:v>
                </c:pt>
                <c:pt idx="354">
                  <c:v>0.1631699999999999</c:v>
                </c:pt>
                <c:pt idx="355">
                  <c:v>0.1631699999999999</c:v>
                </c:pt>
                <c:pt idx="356">
                  <c:v>0.1631699999999999</c:v>
                </c:pt>
                <c:pt idx="357">
                  <c:v>0.1631699999999999</c:v>
                </c:pt>
                <c:pt idx="358">
                  <c:v>0.1631699999999999</c:v>
                </c:pt>
                <c:pt idx="359">
                  <c:v>0.1631699999999999</c:v>
                </c:pt>
                <c:pt idx="360">
                  <c:v>0.1631699999999999</c:v>
                </c:pt>
                <c:pt idx="361">
                  <c:v>0.1631699999999999</c:v>
                </c:pt>
                <c:pt idx="362">
                  <c:v>0.1631699999999999</c:v>
                </c:pt>
                <c:pt idx="363">
                  <c:v>0.1631699999999999</c:v>
                </c:pt>
                <c:pt idx="364">
                  <c:v>0.1631699999999999</c:v>
                </c:pt>
                <c:pt idx="365">
                  <c:v>0.1631699999999999</c:v>
                </c:pt>
                <c:pt idx="366">
                  <c:v>0.1631699999999999</c:v>
                </c:pt>
                <c:pt idx="367">
                  <c:v>0.1631699999999999</c:v>
                </c:pt>
                <c:pt idx="368">
                  <c:v>0.1631699999999999</c:v>
                </c:pt>
                <c:pt idx="369">
                  <c:v>0.1631699999999999</c:v>
                </c:pt>
                <c:pt idx="370">
                  <c:v>0.1631699999999999</c:v>
                </c:pt>
                <c:pt idx="371">
                  <c:v>0.1631699999999999</c:v>
                </c:pt>
                <c:pt idx="372">
                  <c:v>0.1631699999999999</c:v>
                </c:pt>
                <c:pt idx="373">
                  <c:v>0.1631699999999999</c:v>
                </c:pt>
                <c:pt idx="374">
                  <c:v>0.1631699999999999</c:v>
                </c:pt>
                <c:pt idx="375">
                  <c:v>0.1631699999999999</c:v>
                </c:pt>
                <c:pt idx="376">
                  <c:v>0.1631699999999999</c:v>
                </c:pt>
                <c:pt idx="377">
                  <c:v>0.1631699999999999</c:v>
                </c:pt>
                <c:pt idx="378">
                  <c:v>0.1631699999999999</c:v>
                </c:pt>
                <c:pt idx="379">
                  <c:v>0.1631699999999999</c:v>
                </c:pt>
                <c:pt idx="380">
                  <c:v>0.1631699999999999</c:v>
                </c:pt>
                <c:pt idx="381">
                  <c:v>0.1631699999999999</c:v>
                </c:pt>
                <c:pt idx="382">
                  <c:v>0.1631699999999999</c:v>
                </c:pt>
                <c:pt idx="383">
                  <c:v>0.1631699999999999</c:v>
                </c:pt>
                <c:pt idx="384">
                  <c:v>0.1631699999999999</c:v>
                </c:pt>
                <c:pt idx="385">
                  <c:v>0.1631699999999999</c:v>
                </c:pt>
                <c:pt idx="386">
                  <c:v>0.1631699999999999</c:v>
                </c:pt>
                <c:pt idx="387">
                  <c:v>0.1631699999999999</c:v>
                </c:pt>
                <c:pt idx="388">
                  <c:v>0.1631699999999999</c:v>
                </c:pt>
                <c:pt idx="389">
                  <c:v>0.1631699999999999</c:v>
                </c:pt>
                <c:pt idx="390">
                  <c:v>0.1631699999999999</c:v>
                </c:pt>
                <c:pt idx="391">
                  <c:v>0.1631699999999999</c:v>
                </c:pt>
                <c:pt idx="392">
                  <c:v>0.1631699999999999</c:v>
                </c:pt>
                <c:pt idx="393">
                  <c:v>0.1631699999999999</c:v>
                </c:pt>
                <c:pt idx="394">
                  <c:v>0.1631699999999999</c:v>
                </c:pt>
                <c:pt idx="395">
                  <c:v>0.1631699999999999</c:v>
                </c:pt>
                <c:pt idx="396">
                  <c:v>0.1631699999999999</c:v>
                </c:pt>
                <c:pt idx="397">
                  <c:v>0.1631699999999999</c:v>
                </c:pt>
                <c:pt idx="398">
                  <c:v>0.1631699999999999</c:v>
                </c:pt>
                <c:pt idx="399">
                  <c:v>0.1631699999999999</c:v>
                </c:pt>
                <c:pt idx="400">
                  <c:v>0.1631699999999999</c:v>
                </c:pt>
                <c:pt idx="401">
                  <c:v>0.1631699999999999</c:v>
                </c:pt>
                <c:pt idx="402">
                  <c:v>0.1631699999999999</c:v>
                </c:pt>
                <c:pt idx="403">
                  <c:v>0.1631699999999999</c:v>
                </c:pt>
                <c:pt idx="404">
                  <c:v>0.1631699999999999</c:v>
                </c:pt>
                <c:pt idx="405">
                  <c:v>0.1631699999999999</c:v>
                </c:pt>
                <c:pt idx="406">
                  <c:v>0.1631699999999999</c:v>
                </c:pt>
                <c:pt idx="407">
                  <c:v>0.1631699999999999</c:v>
                </c:pt>
                <c:pt idx="408">
                  <c:v>0.1631699999999999</c:v>
                </c:pt>
                <c:pt idx="409">
                  <c:v>0.1631699999999999</c:v>
                </c:pt>
                <c:pt idx="410">
                  <c:v>0.1631699999999999</c:v>
                </c:pt>
                <c:pt idx="411">
                  <c:v>0.1631699999999999</c:v>
                </c:pt>
                <c:pt idx="412">
                  <c:v>0.1631699999999999</c:v>
                </c:pt>
                <c:pt idx="413">
                  <c:v>0.1631699999999999</c:v>
                </c:pt>
                <c:pt idx="414">
                  <c:v>0.1631699999999999</c:v>
                </c:pt>
                <c:pt idx="415">
                  <c:v>0.1631699999999999</c:v>
                </c:pt>
                <c:pt idx="416">
                  <c:v>0.1631699999999999</c:v>
                </c:pt>
                <c:pt idx="417">
                  <c:v>0.1631699999999999</c:v>
                </c:pt>
                <c:pt idx="418">
                  <c:v>0.1631699999999999</c:v>
                </c:pt>
                <c:pt idx="419">
                  <c:v>0.1631699999999999</c:v>
                </c:pt>
                <c:pt idx="420">
                  <c:v>0.1631699999999999</c:v>
                </c:pt>
                <c:pt idx="421">
                  <c:v>0.1631699999999999</c:v>
                </c:pt>
                <c:pt idx="422">
                  <c:v>0.1631699999999999</c:v>
                </c:pt>
                <c:pt idx="423">
                  <c:v>0.1631699999999999</c:v>
                </c:pt>
                <c:pt idx="424">
                  <c:v>0.1631699999999999</c:v>
                </c:pt>
                <c:pt idx="425">
                  <c:v>0.1631699999999999</c:v>
                </c:pt>
                <c:pt idx="426">
                  <c:v>0.1631699999999999</c:v>
                </c:pt>
                <c:pt idx="427">
                  <c:v>0.1631699999999999</c:v>
                </c:pt>
                <c:pt idx="428">
                  <c:v>0.1631699999999999</c:v>
                </c:pt>
                <c:pt idx="429">
                  <c:v>0.1631699999999999</c:v>
                </c:pt>
                <c:pt idx="430">
                  <c:v>0.1631699999999999</c:v>
                </c:pt>
                <c:pt idx="431">
                  <c:v>0.1631699999999999</c:v>
                </c:pt>
                <c:pt idx="432">
                  <c:v>0.1631699999999999</c:v>
                </c:pt>
                <c:pt idx="433">
                  <c:v>0.1631699999999999</c:v>
                </c:pt>
                <c:pt idx="434">
                  <c:v>0.1631699999999999</c:v>
                </c:pt>
                <c:pt idx="435">
                  <c:v>0.1631699999999999</c:v>
                </c:pt>
                <c:pt idx="436">
                  <c:v>0.1631699999999999</c:v>
                </c:pt>
                <c:pt idx="437">
                  <c:v>0.1631699999999999</c:v>
                </c:pt>
                <c:pt idx="438">
                  <c:v>0.1631699999999999</c:v>
                </c:pt>
                <c:pt idx="439">
                  <c:v>0.1631699999999999</c:v>
                </c:pt>
                <c:pt idx="440">
                  <c:v>0.1631699999999999</c:v>
                </c:pt>
                <c:pt idx="441">
                  <c:v>0.1631699999999999</c:v>
                </c:pt>
                <c:pt idx="442">
                  <c:v>0.1631699999999999</c:v>
                </c:pt>
                <c:pt idx="443">
                  <c:v>0.1631699999999999</c:v>
                </c:pt>
                <c:pt idx="444">
                  <c:v>0.1631699999999999</c:v>
                </c:pt>
                <c:pt idx="445">
                  <c:v>0.1631699999999999</c:v>
                </c:pt>
                <c:pt idx="446">
                  <c:v>0.1631699999999999</c:v>
                </c:pt>
                <c:pt idx="447">
                  <c:v>0.1631699999999999</c:v>
                </c:pt>
                <c:pt idx="448">
                  <c:v>0.1631699999999999</c:v>
                </c:pt>
                <c:pt idx="449">
                  <c:v>0.1631699999999999</c:v>
                </c:pt>
                <c:pt idx="450">
                  <c:v>0.1631699999999999</c:v>
                </c:pt>
                <c:pt idx="451">
                  <c:v>0.1631699999999999</c:v>
                </c:pt>
                <c:pt idx="452">
                  <c:v>0.1631699999999999</c:v>
                </c:pt>
                <c:pt idx="453">
                  <c:v>0.1631699999999999</c:v>
                </c:pt>
                <c:pt idx="454">
                  <c:v>0.1631699999999999</c:v>
                </c:pt>
                <c:pt idx="455">
                  <c:v>0.1631699999999999</c:v>
                </c:pt>
                <c:pt idx="456">
                  <c:v>0.1631699999999999</c:v>
                </c:pt>
                <c:pt idx="457">
                  <c:v>0.1631699999999999</c:v>
                </c:pt>
                <c:pt idx="458">
                  <c:v>0.1631699999999999</c:v>
                </c:pt>
                <c:pt idx="459">
                  <c:v>0.1631699999999999</c:v>
                </c:pt>
                <c:pt idx="460">
                  <c:v>0.1631699999999999</c:v>
                </c:pt>
                <c:pt idx="461">
                  <c:v>0.1631699999999999</c:v>
                </c:pt>
                <c:pt idx="462">
                  <c:v>0.1631699999999999</c:v>
                </c:pt>
                <c:pt idx="463">
                  <c:v>0.1631699999999999</c:v>
                </c:pt>
                <c:pt idx="464">
                  <c:v>0.1631699999999999</c:v>
                </c:pt>
                <c:pt idx="465">
                  <c:v>0.1631699999999999</c:v>
                </c:pt>
                <c:pt idx="466">
                  <c:v>0.1631699999999999</c:v>
                </c:pt>
                <c:pt idx="467">
                  <c:v>0.1631699999999999</c:v>
                </c:pt>
                <c:pt idx="468">
                  <c:v>0.1631699999999999</c:v>
                </c:pt>
                <c:pt idx="469">
                  <c:v>0.1631699999999999</c:v>
                </c:pt>
                <c:pt idx="470">
                  <c:v>0.1631699999999999</c:v>
                </c:pt>
                <c:pt idx="471">
                  <c:v>0.1631699999999999</c:v>
                </c:pt>
                <c:pt idx="472">
                  <c:v>0.1631699999999999</c:v>
                </c:pt>
                <c:pt idx="473">
                  <c:v>0.1631699999999999</c:v>
                </c:pt>
                <c:pt idx="474">
                  <c:v>0.1631699999999999</c:v>
                </c:pt>
                <c:pt idx="475">
                  <c:v>0.1631699999999999</c:v>
                </c:pt>
                <c:pt idx="476">
                  <c:v>0.1631699999999999</c:v>
                </c:pt>
                <c:pt idx="477">
                  <c:v>0.1631699999999999</c:v>
                </c:pt>
                <c:pt idx="478">
                  <c:v>0.1631699999999999</c:v>
                </c:pt>
                <c:pt idx="479">
                  <c:v>0.1631699999999999</c:v>
                </c:pt>
                <c:pt idx="480">
                  <c:v>0.1631699999999999</c:v>
                </c:pt>
                <c:pt idx="481">
                  <c:v>0.1631699999999999</c:v>
                </c:pt>
                <c:pt idx="482">
                  <c:v>0.1631699999999999</c:v>
                </c:pt>
                <c:pt idx="483">
                  <c:v>0.1631699999999999</c:v>
                </c:pt>
                <c:pt idx="484">
                  <c:v>0.1631699999999999</c:v>
                </c:pt>
                <c:pt idx="485">
                  <c:v>0.1631699999999999</c:v>
                </c:pt>
                <c:pt idx="486">
                  <c:v>0.1631699999999999</c:v>
                </c:pt>
                <c:pt idx="487">
                  <c:v>0.1631699999999999</c:v>
                </c:pt>
                <c:pt idx="488">
                  <c:v>0.1631699999999999</c:v>
                </c:pt>
                <c:pt idx="489">
                  <c:v>0.1631699999999999</c:v>
                </c:pt>
                <c:pt idx="490">
                  <c:v>0.1631699999999999</c:v>
                </c:pt>
                <c:pt idx="491">
                  <c:v>0.1631699999999999</c:v>
                </c:pt>
                <c:pt idx="492">
                  <c:v>0.1631699999999999</c:v>
                </c:pt>
                <c:pt idx="493">
                  <c:v>0.1631699999999999</c:v>
                </c:pt>
                <c:pt idx="494">
                  <c:v>0.1631699999999999</c:v>
                </c:pt>
                <c:pt idx="495">
                  <c:v>0.1631699999999999</c:v>
                </c:pt>
                <c:pt idx="496">
                  <c:v>0.1631699999999999</c:v>
                </c:pt>
                <c:pt idx="497">
                  <c:v>0.1631699999999999</c:v>
                </c:pt>
                <c:pt idx="498">
                  <c:v>0.1631699999999999</c:v>
                </c:pt>
                <c:pt idx="499">
                  <c:v>0.1631699999999999</c:v>
                </c:pt>
                <c:pt idx="500">
                  <c:v>0.1631699999999999</c:v>
                </c:pt>
                <c:pt idx="501">
                  <c:v>0.1631699999999999</c:v>
                </c:pt>
                <c:pt idx="502">
                  <c:v>0.1631699999999999</c:v>
                </c:pt>
                <c:pt idx="503">
                  <c:v>0.1631699999999999</c:v>
                </c:pt>
                <c:pt idx="504">
                  <c:v>0.1631699999999999</c:v>
                </c:pt>
                <c:pt idx="505">
                  <c:v>0.1631699999999999</c:v>
                </c:pt>
                <c:pt idx="506">
                  <c:v>0.1631699999999999</c:v>
                </c:pt>
                <c:pt idx="507">
                  <c:v>0.1631699999999999</c:v>
                </c:pt>
                <c:pt idx="508">
                  <c:v>0.1631699999999999</c:v>
                </c:pt>
                <c:pt idx="509">
                  <c:v>0.1631699999999999</c:v>
                </c:pt>
                <c:pt idx="510">
                  <c:v>0.1631699999999999</c:v>
                </c:pt>
                <c:pt idx="511">
                  <c:v>0.1631699999999999</c:v>
                </c:pt>
                <c:pt idx="512">
                  <c:v>0.1631699999999999</c:v>
                </c:pt>
                <c:pt idx="513">
                  <c:v>0.1631699999999999</c:v>
                </c:pt>
                <c:pt idx="514">
                  <c:v>0.1631699999999999</c:v>
                </c:pt>
                <c:pt idx="515">
                  <c:v>0.1631699999999999</c:v>
                </c:pt>
                <c:pt idx="516">
                  <c:v>0.1631699999999999</c:v>
                </c:pt>
                <c:pt idx="517">
                  <c:v>0.1631699999999999</c:v>
                </c:pt>
                <c:pt idx="518">
                  <c:v>0.1631699999999999</c:v>
                </c:pt>
                <c:pt idx="519">
                  <c:v>0.1631699999999999</c:v>
                </c:pt>
                <c:pt idx="520">
                  <c:v>0.1631699999999999</c:v>
                </c:pt>
                <c:pt idx="521">
                  <c:v>0.1631699999999999</c:v>
                </c:pt>
                <c:pt idx="522">
                  <c:v>0.1631699999999999</c:v>
                </c:pt>
                <c:pt idx="523">
                  <c:v>0.1631699999999999</c:v>
                </c:pt>
                <c:pt idx="524">
                  <c:v>0.1631699999999999</c:v>
                </c:pt>
                <c:pt idx="525">
                  <c:v>0.1631699999999999</c:v>
                </c:pt>
                <c:pt idx="526">
                  <c:v>0.1631699999999999</c:v>
                </c:pt>
                <c:pt idx="527">
                  <c:v>0.1631699999999999</c:v>
                </c:pt>
                <c:pt idx="528">
                  <c:v>0.1631699999999999</c:v>
                </c:pt>
                <c:pt idx="529">
                  <c:v>0.1631699999999999</c:v>
                </c:pt>
                <c:pt idx="530">
                  <c:v>0.1631699999999999</c:v>
                </c:pt>
                <c:pt idx="531">
                  <c:v>0.1631699999999999</c:v>
                </c:pt>
                <c:pt idx="532">
                  <c:v>0.1631699999999999</c:v>
                </c:pt>
                <c:pt idx="533">
                  <c:v>0.1631699999999999</c:v>
                </c:pt>
                <c:pt idx="534">
                  <c:v>0.1631699999999999</c:v>
                </c:pt>
                <c:pt idx="535">
                  <c:v>0.1631699999999999</c:v>
                </c:pt>
                <c:pt idx="536">
                  <c:v>0.1631699999999999</c:v>
                </c:pt>
                <c:pt idx="537">
                  <c:v>0.1631699999999999</c:v>
                </c:pt>
                <c:pt idx="538">
                  <c:v>0.1631699999999999</c:v>
                </c:pt>
                <c:pt idx="539">
                  <c:v>0.1631699999999999</c:v>
                </c:pt>
                <c:pt idx="540">
                  <c:v>0.1631699999999999</c:v>
                </c:pt>
                <c:pt idx="541">
                  <c:v>0.1631699999999999</c:v>
                </c:pt>
                <c:pt idx="542">
                  <c:v>0.1631699999999999</c:v>
                </c:pt>
                <c:pt idx="543">
                  <c:v>0.1631699999999999</c:v>
                </c:pt>
                <c:pt idx="544">
                  <c:v>0.1631699999999999</c:v>
                </c:pt>
                <c:pt idx="545">
                  <c:v>0.1631699999999999</c:v>
                </c:pt>
                <c:pt idx="546">
                  <c:v>0.1631699999999999</c:v>
                </c:pt>
                <c:pt idx="547">
                  <c:v>0.1631699999999999</c:v>
                </c:pt>
                <c:pt idx="548">
                  <c:v>0.1631699999999999</c:v>
                </c:pt>
                <c:pt idx="549">
                  <c:v>0.1631699999999999</c:v>
                </c:pt>
                <c:pt idx="550">
                  <c:v>0.1631699999999999</c:v>
                </c:pt>
                <c:pt idx="551">
                  <c:v>0.1631699999999999</c:v>
                </c:pt>
                <c:pt idx="552">
                  <c:v>0.1631699999999999</c:v>
                </c:pt>
                <c:pt idx="553">
                  <c:v>0.1631699999999999</c:v>
                </c:pt>
                <c:pt idx="554">
                  <c:v>0.1631699999999999</c:v>
                </c:pt>
                <c:pt idx="555">
                  <c:v>0.1631699999999999</c:v>
                </c:pt>
                <c:pt idx="556">
                  <c:v>0.1631699999999999</c:v>
                </c:pt>
                <c:pt idx="557">
                  <c:v>0.1631699999999999</c:v>
                </c:pt>
                <c:pt idx="558">
                  <c:v>0.1631699999999999</c:v>
                </c:pt>
                <c:pt idx="559">
                  <c:v>0.1631699999999999</c:v>
                </c:pt>
                <c:pt idx="560">
                  <c:v>0.1631699999999999</c:v>
                </c:pt>
                <c:pt idx="561">
                  <c:v>0.1631699999999999</c:v>
                </c:pt>
                <c:pt idx="562">
                  <c:v>0.1631699999999999</c:v>
                </c:pt>
                <c:pt idx="563">
                  <c:v>0.1631699999999999</c:v>
                </c:pt>
                <c:pt idx="564">
                  <c:v>0.1631699999999999</c:v>
                </c:pt>
                <c:pt idx="565">
                  <c:v>0.1631699999999999</c:v>
                </c:pt>
                <c:pt idx="566">
                  <c:v>0.1631699999999999</c:v>
                </c:pt>
                <c:pt idx="567">
                  <c:v>0.1631699999999999</c:v>
                </c:pt>
                <c:pt idx="568">
                  <c:v>0.1631699999999999</c:v>
                </c:pt>
                <c:pt idx="569">
                  <c:v>0.1631699999999999</c:v>
                </c:pt>
                <c:pt idx="570">
                  <c:v>0.1631699999999999</c:v>
                </c:pt>
                <c:pt idx="571">
                  <c:v>0.1631699999999999</c:v>
                </c:pt>
                <c:pt idx="572">
                  <c:v>0.1631699999999999</c:v>
                </c:pt>
                <c:pt idx="573">
                  <c:v>0.1631699999999999</c:v>
                </c:pt>
                <c:pt idx="574">
                  <c:v>0.1631699999999999</c:v>
                </c:pt>
                <c:pt idx="575">
                  <c:v>0.1631699999999999</c:v>
                </c:pt>
                <c:pt idx="576">
                  <c:v>0.1631699999999999</c:v>
                </c:pt>
                <c:pt idx="577">
                  <c:v>0.1631699999999999</c:v>
                </c:pt>
                <c:pt idx="578">
                  <c:v>0.1631699999999999</c:v>
                </c:pt>
                <c:pt idx="579">
                  <c:v>0.1631699999999999</c:v>
                </c:pt>
                <c:pt idx="580">
                  <c:v>0.1631699999999999</c:v>
                </c:pt>
                <c:pt idx="581">
                  <c:v>0.1631699999999999</c:v>
                </c:pt>
                <c:pt idx="582">
                  <c:v>0.1631699999999999</c:v>
                </c:pt>
                <c:pt idx="583">
                  <c:v>0.1631699999999999</c:v>
                </c:pt>
                <c:pt idx="584">
                  <c:v>0.1631699999999999</c:v>
                </c:pt>
                <c:pt idx="585">
                  <c:v>0.1631699999999999</c:v>
                </c:pt>
                <c:pt idx="586">
                  <c:v>0.1631699999999999</c:v>
                </c:pt>
                <c:pt idx="587">
                  <c:v>0.1631699999999999</c:v>
                </c:pt>
                <c:pt idx="588">
                  <c:v>0.1631699999999999</c:v>
                </c:pt>
                <c:pt idx="589">
                  <c:v>0.1631699999999999</c:v>
                </c:pt>
                <c:pt idx="590">
                  <c:v>0.1631699999999999</c:v>
                </c:pt>
                <c:pt idx="591">
                  <c:v>0.1631699999999999</c:v>
                </c:pt>
                <c:pt idx="592">
                  <c:v>0.1631699999999999</c:v>
                </c:pt>
                <c:pt idx="593">
                  <c:v>0.1631699999999999</c:v>
                </c:pt>
                <c:pt idx="594">
                  <c:v>0.1631699999999999</c:v>
                </c:pt>
                <c:pt idx="595">
                  <c:v>0.1631699999999999</c:v>
                </c:pt>
                <c:pt idx="596">
                  <c:v>0.1631699999999999</c:v>
                </c:pt>
                <c:pt idx="597">
                  <c:v>0.1631699999999999</c:v>
                </c:pt>
                <c:pt idx="598">
                  <c:v>0.1631699999999999</c:v>
                </c:pt>
                <c:pt idx="599">
                  <c:v>0.1631699999999999</c:v>
                </c:pt>
                <c:pt idx="600">
                  <c:v>0.1631699999999999</c:v>
                </c:pt>
                <c:pt idx="601">
                  <c:v>0.1631699999999999</c:v>
                </c:pt>
                <c:pt idx="602">
                  <c:v>0.1631699999999999</c:v>
                </c:pt>
                <c:pt idx="603">
                  <c:v>0.1631699999999999</c:v>
                </c:pt>
                <c:pt idx="604">
                  <c:v>0.1631699999999999</c:v>
                </c:pt>
                <c:pt idx="605">
                  <c:v>0.1631699999999999</c:v>
                </c:pt>
                <c:pt idx="606">
                  <c:v>0.1631699999999999</c:v>
                </c:pt>
                <c:pt idx="607">
                  <c:v>0.1631699999999999</c:v>
                </c:pt>
                <c:pt idx="608">
                  <c:v>0.1631699999999999</c:v>
                </c:pt>
                <c:pt idx="609">
                  <c:v>0.1631699999999999</c:v>
                </c:pt>
                <c:pt idx="610">
                  <c:v>0.1631699999999999</c:v>
                </c:pt>
                <c:pt idx="611">
                  <c:v>0.1631699999999999</c:v>
                </c:pt>
                <c:pt idx="612">
                  <c:v>0.1631699999999999</c:v>
                </c:pt>
                <c:pt idx="613">
                  <c:v>0.1631699999999999</c:v>
                </c:pt>
                <c:pt idx="614">
                  <c:v>0.1631699999999999</c:v>
                </c:pt>
                <c:pt idx="615">
                  <c:v>0.1631699999999999</c:v>
                </c:pt>
                <c:pt idx="616">
                  <c:v>0.1631699999999999</c:v>
                </c:pt>
                <c:pt idx="617">
                  <c:v>0.1631699999999999</c:v>
                </c:pt>
                <c:pt idx="618">
                  <c:v>0.1631699999999999</c:v>
                </c:pt>
                <c:pt idx="619">
                  <c:v>0.1631699999999999</c:v>
                </c:pt>
                <c:pt idx="620">
                  <c:v>0.1631699999999999</c:v>
                </c:pt>
                <c:pt idx="621">
                  <c:v>0.1631699999999999</c:v>
                </c:pt>
                <c:pt idx="622">
                  <c:v>0.1631699999999999</c:v>
                </c:pt>
                <c:pt idx="623">
                  <c:v>0.1631699999999999</c:v>
                </c:pt>
                <c:pt idx="624">
                  <c:v>0.1631699999999999</c:v>
                </c:pt>
                <c:pt idx="625">
                  <c:v>0.1631699999999999</c:v>
                </c:pt>
                <c:pt idx="626">
                  <c:v>0.1631699999999999</c:v>
                </c:pt>
                <c:pt idx="627">
                  <c:v>0.1631699999999999</c:v>
                </c:pt>
                <c:pt idx="628">
                  <c:v>0.1631699999999999</c:v>
                </c:pt>
                <c:pt idx="629">
                  <c:v>0.1631699999999999</c:v>
                </c:pt>
                <c:pt idx="630">
                  <c:v>0.1631699999999999</c:v>
                </c:pt>
                <c:pt idx="631">
                  <c:v>0.1631699999999999</c:v>
                </c:pt>
                <c:pt idx="632">
                  <c:v>0.1631699999999999</c:v>
                </c:pt>
                <c:pt idx="633">
                  <c:v>0.1631699999999999</c:v>
                </c:pt>
                <c:pt idx="634">
                  <c:v>0.1631699999999999</c:v>
                </c:pt>
                <c:pt idx="635">
                  <c:v>0.1631699999999999</c:v>
                </c:pt>
                <c:pt idx="636">
                  <c:v>0.1631699999999999</c:v>
                </c:pt>
                <c:pt idx="637">
                  <c:v>0.1631699999999999</c:v>
                </c:pt>
                <c:pt idx="638">
                  <c:v>0.1631699999999999</c:v>
                </c:pt>
                <c:pt idx="639">
                  <c:v>0.1631699999999999</c:v>
                </c:pt>
                <c:pt idx="640">
                  <c:v>0.1631699999999999</c:v>
                </c:pt>
                <c:pt idx="641">
                  <c:v>0.1631699999999999</c:v>
                </c:pt>
                <c:pt idx="642">
                  <c:v>0.1631699999999999</c:v>
                </c:pt>
                <c:pt idx="643">
                  <c:v>0.1631699999999999</c:v>
                </c:pt>
                <c:pt idx="644">
                  <c:v>0.1631699999999999</c:v>
                </c:pt>
                <c:pt idx="645">
                  <c:v>0.1631699999999999</c:v>
                </c:pt>
                <c:pt idx="646">
                  <c:v>0.1631699999999999</c:v>
                </c:pt>
                <c:pt idx="647">
                  <c:v>0.1631699999999999</c:v>
                </c:pt>
                <c:pt idx="648">
                  <c:v>0.1631699999999999</c:v>
                </c:pt>
                <c:pt idx="649">
                  <c:v>0.1631699999999999</c:v>
                </c:pt>
                <c:pt idx="650">
                  <c:v>0.1631699999999999</c:v>
                </c:pt>
                <c:pt idx="651">
                  <c:v>0.1631699999999999</c:v>
                </c:pt>
                <c:pt idx="652">
                  <c:v>0.1631699999999999</c:v>
                </c:pt>
                <c:pt idx="653">
                  <c:v>0.1631699999999999</c:v>
                </c:pt>
                <c:pt idx="654">
                  <c:v>0.1631699999999999</c:v>
                </c:pt>
                <c:pt idx="655">
                  <c:v>0.1631699999999999</c:v>
                </c:pt>
                <c:pt idx="656">
                  <c:v>0.1631699999999999</c:v>
                </c:pt>
                <c:pt idx="657">
                  <c:v>0.1631699999999999</c:v>
                </c:pt>
                <c:pt idx="658">
                  <c:v>0.1631699999999999</c:v>
                </c:pt>
                <c:pt idx="659">
                  <c:v>0.1631699999999999</c:v>
                </c:pt>
                <c:pt idx="660">
                  <c:v>0.1631699999999999</c:v>
                </c:pt>
                <c:pt idx="661">
                  <c:v>0.1631699999999999</c:v>
                </c:pt>
                <c:pt idx="662">
                  <c:v>0.1631699999999999</c:v>
                </c:pt>
                <c:pt idx="663">
                  <c:v>0.1631699999999999</c:v>
                </c:pt>
                <c:pt idx="664">
                  <c:v>0.1631699999999999</c:v>
                </c:pt>
                <c:pt idx="665">
                  <c:v>0.1631699999999999</c:v>
                </c:pt>
                <c:pt idx="666">
                  <c:v>0.1631699999999999</c:v>
                </c:pt>
                <c:pt idx="667">
                  <c:v>0.1631699999999999</c:v>
                </c:pt>
                <c:pt idx="668">
                  <c:v>0.1631699999999999</c:v>
                </c:pt>
                <c:pt idx="669">
                  <c:v>0.1631699999999999</c:v>
                </c:pt>
                <c:pt idx="670">
                  <c:v>0.1631699999999999</c:v>
                </c:pt>
                <c:pt idx="671">
                  <c:v>0.1631699999999999</c:v>
                </c:pt>
                <c:pt idx="672">
                  <c:v>0.1631699999999999</c:v>
                </c:pt>
                <c:pt idx="673">
                  <c:v>0.1631699999999999</c:v>
                </c:pt>
                <c:pt idx="674">
                  <c:v>0.1631699999999999</c:v>
                </c:pt>
                <c:pt idx="675">
                  <c:v>0.1631699999999999</c:v>
                </c:pt>
                <c:pt idx="676">
                  <c:v>0.1631699999999999</c:v>
                </c:pt>
                <c:pt idx="677">
                  <c:v>0.1631699999999999</c:v>
                </c:pt>
                <c:pt idx="678">
                  <c:v>0.1631699999999999</c:v>
                </c:pt>
                <c:pt idx="679">
                  <c:v>0.1631699999999999</c:v>
                </c:pt>
                <c:pt idx="680">
                  <c:v>0.1631699999999999</c:v>
                </c:pt>
                <c:pt idx="681">
                  <c:v>0.1631699999999999</c:v>
                </c:pt>
                <c:pt idx="682">
                  <c:v>0.1631699999999999</c:v>
                </c:pt>
                <c:pt idx="683">
                  <c:v>0.1631699999999999</c:v>
                </c:pt>
                <c:pt idx="684">
                  <c:v>0.1631699999999999</c:v>
                </c:pt>
                <c:pt idx="685">
                  <c:v>0.1631699999999999</c:v>
                </c:pt>
                <c:pt idx="686">
                  <c:v>0.1631699999999999</c:v>
                </c:pt>
                <c:pt idx="687">
                  <c:v>0.1631699999999999</c:v>
                </c:pt>
                <c:pt idx="688">
                  <c:v>0.1631699999999999</c:v>
                </c:pt>
                <c:pt idx="689">
                  <c:v>0.1631699999999999</c:v>
                </c:pt>
                <c:pt idx="690">
                  <c:v>0.1631699999999999</c:v>
                </c:pt>
                <c:pt idx="691">
                  <c:v>0.1631699999999999</c:v>
                </c:pt>
                <c:pt idx="692">
                  <c:v>0.1631699999999999</c:v>
                </c:pt>
                <c:pt idx="693">
                  <c:v>0.1631699999999999</c:v>
                </c:pt>
                <c:pt idx="694">
                  <c:v>0.1631699999999999</c:v>
                </c:pt>
                <c:pt idx="695">
                  <c:v>0.1631699999999999</c:v>
                </c:pt>
                <c:pt idx="696">
                  <c:v>0.1631699999999999</c:v>
                </c:pt>
                <c:pt idx="697">
                  <c:v>0.1631699999999999</c:v>
                </c:pt>
                <c:pt idx="698">
                  <c:v>0.1631699999999999</c:v>
                </c:pt>
                <c:pt idx="699">
                  <c:v>0.1631699999999999</c:v>
                </c:pt>
                <c:pt idx="700">
                  <c:v>0.1631699999999999</c:v>
                </c:pt>
                <c:pt idx="701">
                  <c:v>0.1631699999999999</c:v>
                </c:pt>
                <c:pt idx="702">
                  <c:v>0.1631699999999999</c:v>
                </c:pt>
                <c:pt idx="703">
                  <c:v>0.1631699999999999</c:v>
                </c:pt>
                <c:pt idx="704">
                  <c:v>0.1631699999999999</c:v>
                </c:pt>
                <c:pt idx="705">
                  <c:v>0.1631699999999999</c:v>
                </c:pt>
                <c:pt idx="706">
                  <c:v>0.1631699999999999</c:v>
                </c:pt>
                <c:pt idx="707">
                  <c:v>0.1631699999999999</c:v>
                </c:pt>
                <c:pt idx="708">
                  <c:v>0.1631699999999999</c:v>
                </c:pt>
                <c:pt idx="709">
                  <c:v>0.1631699999999999</c:v>
                </c:pt>
                <c:pt idx="710">
                  <c:v>0.1631699999999999</c:v>
                </c:pt>
                <c:pt idx="711">
                  <c:v>0.1631699999999999</c:v>
                </c:pt>
                <c:pt idx="712">
                  <c:v>0.1631699999999999</c:v>
                </c:pt>
                <c:pt idx="713">
                  <c:v>0.1631699999999999</c:v>
                </c:pt>
                <c:pt idx="714">
                  <c:v>0.1631699999999999</c:v>
                </c:pt>
                <c:pt idx="715">
                  <c:v>0.1631699999999999</c:v>
                </c:pt>
                <c:pt idx="716">
                  <c:v>0.1631699999999999</c:v>
                </c:pt>
                <c:pt idx="717">
                  <c:v>0.1631699999999999</c:v>
                </c:pt>
                <c:pt idx="718">
                  <c:v>0.1631699999999999</c:v>
                </c:pt>
                <c:pt idx="719">
                  <c:v>0.1631699999999999</c:v>
                </c:pt>
                <c:pt idx="720">
                  <c:v>0.1631699999999999</c:v>
                </c:pt>
                <c:pt idx="721">
                  <c:v>0.1631699999999999</c:v>
                </c:pt>
                <c:pt idx="722">
                  <c:v>0.1631699999999999</c:v>
                </c:pt>
                <c:pt idx="723">
                  <c:v>0.1631699999999999</c:v>
                </c:pt>
                <c:pt idx="724">
                  <c:v>0.1631699999999999</c:v>
                </c:pt>
                <c:pt idx="725">
                  <c:v>0.1631699999999999</c:v>
                </c:pt>
                <c:pt idx="726">
                  <c:v>0.1631699999999999</c:v>
                </c:pt>
                <c:pt idx="727">
                  <c:v>0.1631699999999999</c:v>
                </c:pt>
                <c:pt idx="728">
                  <c:v>0.1631699999999999</c:v>
                </c:pt>
                <c:pt idx="729">
                  <c:v>0.1631699999999999</c:v>
                </c:pt>
                <c:pt idx="730">
                  <c:v>0.1631699999999999</c:v>
                </c:pt>
                <c:pt idx="731">
                  <c:v>0.1631699999999999</c:v>
                </c:pt>
                <c:pt idx="732">
                  <c:v>0.1631699999999999</c:v>
                </c:pt>
                <c:pt idx="733">
                  <c:v>0.1631699999999999</c:v>
                </c:pt>
                <c:pt idx="734">
                  <c:v>0.1631699999999999</c:v>
                </c:pt>
                <c:pt idx="735">
                  <c:v>0.1631699999999999</c:v>
                </c:pt>
                <c:pt idx="736">
                  <c:v>0.1631699999999999</c:v>
                </c:pt>
                <c:pt idx="737">
                  <c:v>0.1631699999999999</c:v>
                </c:pt>
                <c:pt idx="738">
                  <c:v>0.1631699999999999</c:v>
                </c:pt>
                <c:pt idx="739">
                  <c:v>0.1631699999999999</c:v>
                </c:pt>
                <c:pt idx="740">
                  <c:v>0.1631699999999999</c:v>
                </c:pt>
                <c:pt idx="741">
                  <c:v>0.1631699999999999</c:v>
                </c:pt>
                <c:pt idx="742">
                  <c:v>0.1631699999999999</c:v>
                </c:pt>
                <c:pt idx="743">
                  <c:v>0.1631699999999999</c:v>
                </c:pt>
                <c:pt idx="744">
                  <c:v>0.1631699999999999</c:v>
                </c:pt>
                <c:pt idx="745">
                  <c:v>0.1631699999999999</c:v>
                </c:pt>
                <c:pt idx="746">
                  <c:v>0.1631699999999999</c:v>
                </c:pt>
                <c:pt idx="747">
                  <c:v>0.1631699999999999</c:v>
                </c:pt>
                <c:pt idx="748">
                  <c:v>0.1631699999999999</c:v>
                </c:pt>
                <c:pt idx="749">
                  <c:v>0.1631699999999999</c:v>
                </c:pt>
                <c:pt idx="750">
                  <c:v>0.1631699999999999</c:v>
                </c:pt>
                <c:pt idx="751">
                  <c:v>0.1631699999999999</c:v>
                </c:pt>
                <c:pt idx="752">
                  <c:v>0.1631699999999999</c:v>
                </c:pt>
                <c:pt idx="753">
                  <c:v>0.1631699999999999</c:v>
                </c:pt>
                <c:pt idx="754">
                  <c:v>0.1631699999999999</c:v>
                </c:pt>
                <c:pt idx="755">
                  <c:v>0.1631699999999999</c:v>
                </c:pt>
                <c:pt idx="756">
                  <c:v>0.1631699999999999</c:v>
                </c:pt>
                <c:pt idx="757">
                  <c:v>0.1631699999999999</c:v>
                </c:pt>
                <c:pt idx="758">
                  <c:v>0.1631699999999999</c:v>
                </c:pt>
                <c:pt idx="759">
                  <c:v>0.1631699999999999</c:v>
                </c:pt>
                <c:pt idx="760">
                  <c:v>0.1631699999999999</c:v>
                </c:pt>
                <c:pt idx="761">
                  <c:v>0.1631699999999999</c:v>
                </c:pt>
                <c:pt idx="762">
                  <c:v>0.1631699999999999</c:v>
                </c:pt>
                <c:pt idx="763">
                  <c:v>0.1631699999999999</c:v>
                </c:pt>
                <c:pt idx="764">
                  <c:v>0.1631699999999999</c:v>
                </c:pt>
                <c:pt idx="765">
                  <c:v>0.1631699999999999</c:v>
                </c:pt>
                <c:pt idx="766">
                  <c:v>0.1631699999999999</c:v>
                </c:pt>
                <c:pt idx="767">
                  <c:v>0.1631699999999999</c:v>
                </c:pt>
                <c:pt idx="768">
                  <c:v>0.1631699999999999</c:v>
                </c:pt>
                <c:pt idx="769">
                  <c:v>0.1631699999999999</c:v>
                </c:pt>
                <c:pt idx="770">
                  <c:v>0.1631699999999999</c:v>
                </c:pt>
                <c:pt idx="771">
                  <c:v>0.1631699999999999</c:v>
                </c:pt>
                <c:pt idx="772">
                  <c:v>0.1631699999999999</c:v>
                </c:pt>
                <c:pt idx="773">
                  <c:v>0.1631699999999999</c:v>
                </c:pt>
                <c:pt idx="774">
                  <c:v>0.1631699999999999</c:v>
                </c:pt>
                <c:pt idx="775">
                  <c:v>0.1631699999999999</c:v>
                </c:pt>
                <c:pt idx="776">
                  <c:v>0.1631699999999999</c:v>
                </c:pt>
                <c:pt idx="777">
                  <c:v>0.1631699999999999</c:v>
                </c:pt>
                <c:pt idx="778">
                  <c:v>0.1631699999999999</c:v>
                </c:pt>
                <c:pt idx="779">
                  <c:v>0.1631699999999999</c:v>
                </c:pt>
                <c:pt idx="780">
                  <c:v>0.1631699999999999</c:v>
                </c:pt>
                <c:pt idx="781">
                  <c:v>0.1631699999999999</c:v>
                </c:pt>
                <c:pt idx="782">
                  <c:v>0.1631699999999999</c:v>
                </c:pt>
                <c:pt idx="783">
                  <c:v>0.1631699999999999</c:v>
                </c:pt>
                <c:pt idx="784">
                  <c:v>0.1631699999999999</c:v>
                </c:pt>
                <c:pt idx="785">
                  <c:v>0.1631699999999999</c:v>
                </c:pt>
                <c:pt idx="786">
                  <c:v>0.1631699999999999</c:v>
                </c:pt>
                <c:pt idx="787">
                  <c:v>0.1631699999999999</c:v>
                </c:pt>
                <c:pt idx="788">
                  <c:v>0.1631699999999999</c:v>
                </c:pt>
                <c:pt idx="789">
                  <c:v>0.1631699999999999</c:v>
                </c:pt>
                <c:pt idx="790">
                  <c:v>0.1631699999999999</c:v>
                </c:pt>
                <c:pt idx="791">
                  <c:v>0.1631699999999999</c:v>
                </c:pt>
                <c:pt idx="792">
                  <c:v>0.1631699999999999</c:v>
                </c:pt>
                <c:pt idx="793">
                  <c:v>0.1631699999999999</c:v>
                </c:pt>
                <c:pt idx="794">
                  <c:v>0.1631699999999999</c:v>
                </c:pt>
                <c:pt idx="795">
                  <c:v>0.1631699999999999</c:v>
                </c:pt>
                <c:pt idx="796">
                  <c:v>0.1631699999999999</c:v>
                </c:pt>
                <c:pt idx="797">
                  <c:v>0.1631699999999999</c:v>
                </c:pt>
                <c:pt idx="798">
                  <c:v>0.1631699999999999</c:v>
                </c:pt>
                <c:pt idx="799">
                  <c:v>0.1631699999999999</c:v>
                </c:pt>
                <c:pt idx="800">
                  <c:v>0.1631699999999999</c:v>
                </c:pt>
                <c:pt idx="801">
                  <c:v>0.1631699999999999</c:v>
                </c:pt>
                <c:pt idx="802">
                  <c:v>0.1631699999999999</c:v>
                </c:pt>
                <c:pt idx="803">
                  <c:v>0.1631699999999999</c:v>
                </c:pt>
                <c:pt idx="804">
                  <c:v>0.1631699999999999</c:v>
                </c:pt>
                <c:pt idx="805">
                  <c:v>0.1631699999999999</c:v>
                </c:pt>
                <c:pt idx="806">
                  <c:v>0.1631699999999999</c:v>
                </c:pt>
                <c:pt idx="807">
                  <c:v>0.1631699999999999</c:v>
                </c:pt>
                <c:pt idx="808">
                  <c:v>0.1631699999999999</c:v>
                </c:pt>
                <c:pt idx="809">
                  <c:v>0.1631699999999999</c:v>
                </c:pt>
                <c:pt idx="810">
                  <c:v>0.1631699999999999</c:v>
                </c:pt>
                <c:pt idx="811">
                  <c:v>0.1631699999999999</c:v>
                </c:pt>
                <c:pt idx="812">
                  <c:v>0.1631699999999999</c:v>
                </c:pt>
                <c:pt idx="813">
                  <c:v>0.1631699999999999</c:v>
                </c:pt>
                <c:pt idx="814">
                  <c:v>0.1631699999999999</c:v>
                </c:pt>
                <c:pt idx="815">
                  <c:v>0.1631699999999999</c:v>
                </c:pt>
                <c:pt idx="816">
                  <c:v>0.1631699999999999</c:v>
                </c:pt>
                <c:pt idx="817">
                  <c:v>0.1631699999999999</c:v>
                </c:pt>
                <c:pt idx="818">
                  <c:v>0.1631699999999999</c:v>
                </c:pt>
                <c:pt idx="819">
                  <c:v>0.1631699999999999</c:v>
                </c:pt>
                <c:pt idx="820">
                  <c:v>0.1631699999999999</c:v>
                </c:pt>
                <c:pt idx="821">
                  <c:v>0.1631699999999999</c:v>
                </c:pt>
                <c:pt idx="822">
                  <c:v>0.1631699999999999</c:v>
                </c:pt>
                <c:pt idx="823">
                  <c:v>0.1631699999999999</c:v>
                </c:pt>
                <c:pt idx="824">
                  <c:v>0.1631699999999999</c:v>
                </c:pt>
                <c:pt idx="825">
                  <c:v>0.1631699999999999</c:v>
                </c:pt>
                <c:pt idx="826">
                  <c:v>0.1631699999999999</c:v>
                </c:pt>
                <c:pt idx="827">
                  <c:v>0.1631699999999999</c:v>
                </c:pt>
                <c:pt idx="828">
                  <c:v>0.1631699999999999</c:v>
                </c:pt>
                <c:pt idx="829">
                  <c:v>0.1631699999999999</c:v>
                </c:pt>
                <c:pt idx="830">
                  <c:v>0.1631699999999999</c:v>
                </c:pt>
                <c:pt idx="831">
                  <c:v>0.1631699999999999</c:v>
                </c:pt>
                <c:pt idx="832">
                  <c:v>0.1631699999999999</c:v>
                </c:pt>
                <c:pt idx="833">
                  <c:v>0.1631699999999999</c:v>
                </c:pt>
                <c:pt idx="834">
                  <c:v>0.1631699999999999</c:v>
                </c:pt>
                <c:pt idx="835">
                  <c:v>0.1631699999999999</c:v>
                </c:pt>
                <c:pt idx="836">
                  <c:v>0.1631699999999999</c:v>
                </c:pt>
                <c:pt idx="837">
                  <c:v>0.1631699999999999</c:v>
                </c:pt>
                <c:pt idx="838">
                  <c:v>0.1631699999999999</c:v>
                </c:pt>
                <c:pt idx="839">
                  <c:v>0.1631699999999999</c:v>
                </c:pt>
                <c:pt idx="840">
                  <c:v>0.1631699999999999</c:v>
                </c:pt>
                <c:pt idx="841">
                  <c:v>0.1631699999999999</c:v>
                </c:pt>
                <c:pt idx="842">
                  <c:v>0.1631699999999999</c:v>
                </c:pt>
                <c:pt idx="843">
                  <c:v>0.1631699999999999</c:v>
                </c:pt>
                <c:pt idx="844">
                  <c:v>0.1631699999999999</c:v>
                </c:pt>
                <c:pt idx="845">
                  <c:v>0.1631699999999999</c:v>
                </c:pt>
                <c:pt idx="846">
                  <c:v>0.1631699999999999</c:v>
                </c:pt>
                <c:pt idx="847">
                  <c:v>0.1631699999999999</c:v>
                </c:pt>
                <c:pt idx="848">
                  <c:v>0.1631699999999999</c:v>
                </c:pt>
                <c:pt idx="849">
                  <c:v>0.1631699999999999</c:v>
                </c:pt>
                <c:pt idx="850">
                  <c:v>0.1631699999999999</c:v>
                </c:pt>
                <c:pt idx="851">
                  <c:v>0.1631699999999999</c:v>
                </c:pt>
                <c:pt idx="852">
                  <c:v>0.1631699999999999</c:v>
                </c:pt>
                <c:pt idx="853">
                  <c:v>0.1631699999999999</c:v>
                </c:pt>
                <c:pt idx="854">
                  <c:v>0.1631699999999999</c:v>
                </c:pt>
                <c:pt idx="855">
                  <c:v>0.1631699999999999</c:v>
                </c:pt>
                <c:pt idx="856">
                  <c:v>0.1631699999999999</c:v>
                </c:pt>
                <c:pt idx="857">
                  <c:v>0.1631699999999999</c:v>
                </c:pt>
                <c:pt idx="858">
                  <c:v>0.1631699999999999</c:v>
                </c:pt>
                <c:pt idx="859">
                  <c:v>0.1631699999999999</c:v>
                </c:pt>
                <c:pt idx="860">
                  <c:v>0.1631699999999999</c:v>
                </c:pt>
                <c:pt idx="861">
                  <c:v>0.1631699999999999</c:v>
                </c:pt>
                <c:pt idx="862">
                  <c:v>0.1631699999999999</c:v>
                </c:pt>
                <c:pt idx="863">
                  <c:v>0.1631699999999999</c:v>
                </c:pt>
                <c:pt idx="864">
                  <c:v>0.1631699999999999</c:v>
                </c:pt>
                <c:pt idx="865">
                  <c:v>0.1631699999999999</c:v>
                </c:pt>
                <c:pt idx="866">
                  <c:v>0.1631699999999999</c:v>
                </c:pt>
                <c:pt idx="867">
                  <c:v>0.1631699999999999</c:v>
                </c:pt>
                <c:pt idx="868">
                  <c:v>0.1631699999999999</c:v>
                </c:pt>
                <c:pt idx="869">
                  <c:v>0.1631699999999999</c:v>
                </c:pt>
                <c:pt idx="870">
                  <c:v>0.1631699999999999</c:v>
                </c:pt>
                <c:pt idx="871">
                  <c:v>0.1631699999999999</c:v>
                </c:pt>
                <c:pt idx="872">
                  <c:v>0.1631699999999999</c:v>
                </c:pt>
                <c:pt idx="873">
                  <c:v>0.1631699999999999</c:v>
                </c:pt>
                <c:pt idx="874">
                  <c:v>0.1631699999999999</c:v>
                </c:pt>
                <c:pt idx="875">
                  <c:v>0.1631699999999999</c:v>
                </c:pt>
                <c:pt idx="876">
                  <c:v>0.1631699999999999</c:v>
                </c:pt>
                <c:pt idx="877">
                  <c:v>0.1631699999999999</c:v>
                </c:pt>
                <c:pt idx="878">
                  <c:v>0.1631699999999999</c:v>
                </c:pt>
                <c:pt idx="879">
                  <c:v>0.1631699999999999</c:v>
                </c:pt>
                <c:pt idx="880">
                  <c:v>0.1631699999999999</c:v>
                </c:pt>
                <c:pt idx="881">
                  <c:v>0.1631699999999999</c:v>
                </c:pt>
                <c:pt idx="882">
                  <c:v>0.1631699999999999</c:v>
                </c:pt>
                <c:pt idx="883">
                  <c:v>0.1631699999999999</c:v>
                </c:pt>
                <c:pt idx="884">
                  <c:v>0.1631699999999999</c:v>
                </c:pt>
                <c:pt idx="885">
                  <c:v>0.1631699999999999</c:v>
                </c:pt>
                <c:pt idx="886">
                  <c:v>0.1631699999999999</c:v>
                </c:pt>
                <c:pt idx="887">
                  <c:v>0.1631699999999999</c:v>
                </c:pt>
                <c:pt idx="888">
                  <c:v>0.1631699999999999</c:v>
                </c:pt>
                <c:pt idx="889">
                  <c:v>0.1631699999999999</c:v>
                </c:pt>
                <c:pt idx="890">
                  <c:v>0.1631699999999999</c:v>
                </c:pt>
                <c:pt idx="891">
                  <c:v>0.1631699999999999</c:v>
                </c:pt>
                <c:pt idx="892">
                  <c:v>0.1631699999999999</c:v>
                </c:pt>
                <c:pt idx="893">
                  <c:v>0.1631699999999999</c:v>
                </c:pt>
                <c:pt idx="894">
                  <c:v>0.1631699999999999</c:v>
                </c:pt>
                <c:pt idx="895">
                  <c:v>0.1631699999999999</c:v>
                </c:pt>
                <c:pt idx="896">
                  <c:v>0.1631699999999999</c:v>
                </c:pt>
                <c:pt idx="897">
                  <c:v>0.1631699999999999</c:v>
                </c:pt>
                <c:pt idx="898">
                  <c:v>0.1631699999999999</c:v>
                </c:pt>
                <c:pt idx="899">
                  <c:v>0.1631699999999999</c:v>
                </c:pt>
                <c:pt idx="900">
                  <c:v>0.1631699999999999</c:v>
                </c:pt>
                <c:pt idx="901">
                  <c:v>0.1631699999999999</c:v>
                </c:pt>
                <c:pt idx="902">
                  <c:v>0.1631699999999999</c:v>
                </c:pt>
                <c:pt idx="903">
                  <c:v>0.1631699999999999</c:v>
                </c:pt>
                <c:pt idx="904">
                  <c:v>0.1631699999999999</c:v>
                </c:pt>
                <c:pt idx="905">
                  <c:v>0.1631699999999999</c:v>
                </c:pt>
                <c:pt idx="906">
                  <c:v>0.1631699999999999</c:v>
                </c:pt>
                <c:pt idx="907">
                  <c:v>0.1631699999999999</c:v>
                </c:pt>
                <c:pt idx="908">
                  <c:v>0.1631699999999999</c:v>
                </c:pt>
                <c:pt idx="909">
                  <c:v>0.1631699999999999</c:v>
                </c:pt>
                <c:pt idx="910">
                  <c:v>0.1631699999999999</c:v>
                </c:pt>
                <c:pt idx="911">
                  <c:v>0.1631699999999999</c:v>
                </c:pt>
                <c:pt idx="912">
                  <c:v>0.1631699999999999</c:v>
                </c:pt>
                <c:pt idx="913">
                  <c:v>0.1631699999999999</c:v>
                </c:pt>
              </c:numCache>
            </c:numRef>
          </c:yVal>
        </c:ser>
        <c:axId val="62284928"/>
        <c:axId val="62287232"/>
      </c:scatterChart>
      <c:valAx>
        <c:axId val="62284928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287232"/>
        <c:crossesAt val="10"/>
        <c:crossBetween val="midCat"/>
      </c:valAx>
      <c:valAx>
        <c:axId val="6228723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284928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'62.27'!$J$86:$J$5000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0.99999996800007496</c:v>
                </c:pt>
                <c:pt idx="11">
                  <c:v>1.0488088176594277</c:v>
                </c:pt>
                <c:pt idx="12">
                  <c:v>1.0954450857985454</c:v>
                </c:pt>
                <c:pt idx="13">
                  <c:v>1.1401753970333679</c:v>
                </c:pt>
                <c:pt idx="14">
                  <c:v>1.183215929575077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1.3416407626485252</c:v>
                </c:pt>
                <c:pt idx="19">
                  <c:v>1.3904435512934439</c:v>
                </c:pt>
                <c:pt idx="20">
                  <c:v>1.4259499533060547</c:v>
                </c:pt>
                <c:pt idx="21">
                  <c:v>1.454876834191396</c:v>
                </c:pt>
                <c:pt idx="22">
                  <c:v>1.5491933178270716</c:v>
                </c:pt>
                <c:pt idx="23">
                  <c:v>1.6227548395655682</c:v>
                </c:pt>
                <c:pt idx="24">
                  <c:v>1.6931233276600781</c:v>
                </c:pt>
                <c:pt idx="25">
                  <c:v>1.7701223882357378</c:v>
                </c:pt>
                <c:pt idx="26">
                  <c:v>1.8393839374457499</c:v>
                </c:pt>
                <c:pt idx="27">
                  <c:v>1.9061304439448707</c:v>
                </c:pt>
                <c:pt idx="28">
                  <c:v>1.970617484275766</c:v>
                </c:pt>
                <c:pt idx="29">
                  <c:v>2.0330600751904866</c:v>
                </c:pt>
                <c:pt idx="30">
                  <c:v>2.0936411510412731</c:v>
                </c:pt>
                <c:pt idx="31">
                  <c:v>2.1525178905954454</c:v>
                </c:pt>
                <c:pt idx="32">
                  <c:v>2.2098265247148938</c:v>
                </c:pt>
                <c:pt idx="33">
                  <c:v>2.2656860482717778</c:v>
                </c:pt>
                <c:pt idx="34">
                  <c:v>2.3202011269140921</c:v>
                </c:pt>
                <c:pt idx="35">
                  <c:v>2.3734644023733455</c:v>
                </c:pt>
                <c:pt idx="36">
                  <c:v>2.4255583417706821</c:v>
                </c:pt>
                <c:pt idx="37">
                  <c:v>2.4765567365464376</c:v>
                </c:pt>
                <c:pt idx="38">
                  <c:v>2.5755258238529581</c:v>
                </c:pt>
                <c:pt idx="39">
                  <c:v>2.670830071220065</c:v>
                </c:pt>
                <c:pt idx="40">
                  <c:v>2.7628487597647209</c:v>
                </c:pt>
                <c:pt idx="41">
                  <c:v>2.8518999402737699</c:v>
                </c:pt>
                <c:pt idx="42">
                  <c:v>2.9382534385810648</c:v>
                </c:pt>
                <c:pt idx="43">
                  <c:v>3.0221405111829878</c:v>
                </c:pt>
                <c:pt idx="44">
                  <c:v>3.1037611488858881</c:v>
                </c:pt>
                <c:pt idx="45">
                  <c:v>3.1832896929644225</c:v>
                </c:pt>
                <c:pt idx="46">
                  <c:v>3.260879217225539</c:v>
                </c:pt>
                <c:pt idx="47">
                  <c:v>3.3366649920741764</c:v>
                </c:pt>
                <c:pt idx="48">
                  <c:v>3.4107672552276918</c:v>
                </c:pt>
                <c:pt idx="49">
                  <c:v>3.4832934515101539</c:v>
                </c:pt>
                <c:pt idx="50">
                  <c:v>3.5543400610146234</c:v>
                </c:pt>
                <c:pt idx="51">
                  <c:v>3.6239941044838022</c:v>
                </c:pt>
                <c:pt idx="52">
                  <c:v>3.6923343929462069</c:v>
                </c:pt>
                <c:pt idx="53">
                  <c:v>3.7594325727872167</c:v>
                </c:pt>
                <c:pt idx="54">
                  <c:v>3.8901585146794915</c:v>
                </c:pt>
                <c:pt idx="55">
                  <c:v>4.0166320804043663</c:v>
                </c:pt>
                <c:pt idx="56">
                  <c:v>4.1392430792758885</c:v>
                </c:pt>
                <c:pt idx="57">
                  <c:v>4.2583251718643442</c:v>
                </c:pt>
                <c:pt idx="58">
                  <c:v>4.3741665799708054</c:v>
                </c:pt>
                <c:pt idx="59">
                  <c:v>4.4870183049920236</c:v>
                </c:pt>
                <c:pt idx="60">
                  <c:v>4.5971005285215902</c:v>
                </c:pt>
                <c:pt idx="61">
                  <c:v>4.7046076636988001</c:v>
                </c:pt>
                <c:pt idx="62">
                  <c:v>4.8097123894608789</c:v>
                </c:pt>
                <c:pt idx="63">
                  <c:v>4.9125689073369214</c:v>
                </c:pt>
                <c:pt idx="64">
                  <c:v>5.0133155964225384</c:v>
                </c:pt>
                <c:pt idx="65">
                  <c:v>5.1120771971218772</c:v>
                </c:pt>
                <c:pt idx="66">
                  <c:v>5.2089666220214417</c:v>
                </c:pt>
                <c:pt idx="67">
                  <c:v>5.3040864688778839</c:v>
                </c:pt>
                <c:pt idx="68">
                  <c:v>5.397530293507713</c:v>
                </c:pt>
                <c:pt idx="69">
                  <c:v>5.5797251965785426</c:v>
                </c:pt>
                <c:pt idx="70">
                  <c:v>5.7561561192633972</c:v>
                </c:pt>
                <c:pt idx="71">
                  <c:v>5.9273377893733565</c:v>
                </c:pt>
                <c:pt idx="72">
                  <c:v>6.0937126014715721</c:v>
                </c:pt>
                <c:pt idx="73">
                  <c:v>6.2556640949889104</c:v>
                </c:pt>
                <c:pt idx="74">
                  <c:v>6.4135273656025991</c:v>
                </c:pt>
                <c:pt idx="75">
                  <c:v>6.567597221917115</c:v>
                </c:pt>
                <c:pt idx="76">
                  <c:v>6.7181346569813121</c:v>
                </c:pt>
                <c:pt idx="77">
                  <c:v>6.8653720415818249</c:v>
                </c:pt>
                <c:pt idx="78">
                  <c:v>7.0095173349763211</c:v>
                </c:pt>
                <c:pt idx="79">
                  <c:v>7.150757531152454</c:v>
                </c:pt>
                <c:pt idx="80">
                  <c:v>7.2892615037007369</c:v>
                </c:pt>
                <c:pt idx="81">
                  <c:v>7.4251823727995747</c:v>
                </c:pt>
                <c:pt idx="82">
                  <c:v>7.5586594889129328</c:v>
                </c:pt>
                <c:pt idx="83">
                  <c:v>7.6898201064350991</c:v>
                </c:pt>
                <c:pt idx="84">
                  <c:v>9.4410451364948678</c:v>
                </c:pt>
                <c:pt idx="85">
                  <c:v>10.914821724120531</c:v>
                </c:pt>
                <c:pt idx="86">
                  <c:v>12.212015937974096</c:v>
                </c:pt>
                <c:pt idx="87">
                  <c:v>13.384070130918076</c:v>
                </c:pt>
                <c:pt idx="88">
                  <c:v>14.461442987106553</c:v>
                </c:pt>
                <c:pt idx="89">
                  <c:v>15.463936538583354</c:v>
                </c:pt>
                <c:pt idx="90">
                  <c:v>16.405283699751536</c:v>
                </c:pt>
                <c:pt idx="91">
                  <c:v>17.295471467101823</c:v>
                </c:pt>
                <c:pt idx="92">
                  <c:v>18.14203222545185</c:v>
                </c:pt>
                <c:pt idx="93">
                  <c:v>18.950813525264117</c:v>
                </c:pt>
                <c:pt idx="94">
                  <c:v>19.726462766277518</c:v>
                </c:pt>
                <c:pt idx="95">
                  <c:v>20.472746109629099</c:v>
                </c:pt>
                <c:pt idx="96">
                  <c:v>21.192766059892545</c:v>
                </c:pt>
                <c:pt idx="97">
                  <c:v>21.889114492581314</c:v>
                </c:pt>
                <c:pt idx="98">
                  <c:v>22.563983098498664</c:v>
                </c:pt>
                <c:pt idx="99">
                  <c:v>23.219244890162415</c:v>
                </c:pt>
                <c:pt idx="100">
                  <c:v>23.856515530758749</c:v>
                </c:pt>
                <c:pt idx="101">
                  <c:v>24.477200274323312</c:v>
                </c:pt>
                <c:pt idx="102">
                  <c:v>25.082530439916411</c:v>
                </c:pt>
                <c:pt idx="103">
                  <c:v>25.673592138018659</c:v>
                </c:pt>
                <c:pt idx="104">
                  <c:v>26.251349170458525</c:v>
                </c:pt>
                <c:pt idx="105">
                  <c:v>26.816661486272547</c:v>
                </c:pt>
                <c:pt idx="106">
                  <c:v>27.370300204223803</c:v>
                </c:pt>
                <c:pt idx="107">
                  <c:v>27.912959951773896</c:v>
                </c:pt>
                <c:pt idx="108">
                  <c:v>28.445269084143561</c:v>
                </c:pt>
                <c:pt idx="109">
                  <c:v>28.967798212313848</c:v>
                </c:pt>
                <c:pt idx="110">
                  <c:v>29.481067369912736</c:v>
                </c:pt>
                <c:pt idx="111">
                  <c:v>29.985552075446826</c:v>
                </c:pt>
                <c:pt idx="112">
                  <c:v>30.481688491114358</c:v>
                </c:pt>
                <c:pt idx="113">
                  <c:v>30.969877837494508</c:v>
                </c:pt>
                <c:pt idx="114">
                  <c:v>31.450490191240796</c:v>
                </c:pt>
                <c:pt idx="115">
                  <c:v>31.923867768009149</c:v>
                </c:pt>
                <c:pt idx="116">
                  <c:v>32.390327773416146</c:v>
                </c:pt>
                <c:pt idx="117">
                  <c:v>32.850164889530362</c:v>
                </c:pt>
                <c:pt idx="118">
                  <c:v>33.303653452276578</c:v>
                </c:pt>
                <c:pt idx="119">
                  <c:v>33.751049365454307</c:v>
                </c:pt>
                <c:pt idx="120">
                  <c:v>34.192591789294553</c:v>
                </c:pt>
                <c:pt idx="121">
                  <c:v>34.628504635189394</c:v>
                </c:pt>
                <c:pt idx="122">
                  <c:v>35.05899789311345</c:v>
                </c:pt>
                <c:pt idx="123">
                  <c:v>35.484268814072152</c:v>
                </c:pt>
                <c:pt idx="124">
                  <c:v>35.904502966471121</c:v>
                </c:pt>
                <c:pt idx="125">
                  <c:v>36.31987518245807</c:v>
                </c:pt>
                <c:pt idx="126">
                  <c:v>36.730550407927915</c:v>
                </c:pt>
                <c:pt idx="127">
                  <c:v>37.136684467913035</c:v>
                </c:pt>
                <c:pt idx="128">
                  <c:v>37.136684467913035</c:v>
                </c:pt>
                <c:pt idx="129">
                  <c:v>37.136684467913035</c:v>
                </c:pt>
                <c:pt idx="130">
                  <c:v>37.136684467913035</c:v>
                </c:pt>
                <c:pt idx="131">
                  <c:v>37.136684467913035</c:v>
                </c:pt>
                <c:pt idx="132">
                  <c:v>37.136684467913035</c:v>
                </c:pt>
                <c:pt idx="133">
                  <c:v>37.136684467913035</c:v>
                </c:pt>
                <c:pt idx="134">
                  <c:v>37.136684467913035</c:v>
                </c:pt>
                <c:pt idx="135">
                  <c:v>37.136684467913035</c:v>
                </c:pt>
                <c:pt idx="136">
                  <c:v>37.136684467913035</c:v>
                </c:pt>
                <c:pt idx="137">
                  <c:v>37.136684467913035</c:v>
                </c:pt>
                <c:pt idx="138">
                  <c:v>37.136684467913035</c:v>
                </c:pt>
                <c:pt idx="139">
                  <c:v>37.136684467913035</c:v>
                </c:pt>
                <c:pt idx="140">
                  <c:v>37.136684467913035</c:v>
                </c:pt>
                <c:pt idx="141">
                  <c:v>37.136684467913035</c:v>
                </c:pt>
                <c:pt idx="142">
                  <c:v>37.136684467913035</c:v>
                </c:pt>
                <c:pt idx="143">
                  <c:v>37.136684467913035</c:v>
                </c:pt>
                <c:pt idx="144">
                  <c:v>37.136684467913035</c:v>
                </c:pt>
                <c:pt idx="145">
                  <c:v>37.136684467913035</c:v>
                </c:pt>
                <c:pt idx="146">
                  <c:v>37.136684467913035</c:v>
                </c:pt>
                <c:pt idx="147">
                  <c:v>37.136684467913035</c:v>
                </c:pt>
                <c:pt idx="148">
                  <c:v>37.136684467913035</c:v>
                </c:pt>
                <c:pt idx="149">
                  <c:v>37.136684467913035</c:v>
                </c:pt>
                <c:pt idx="150">
                  <c:v>37.136684467913035</c:v>
                </c:pt>
                <c:pt idx="151">
                  <c:v>37.136684467913035</c:v>
                </c:pt>
                <c:pt idx="152">
                  <c:v>37.136684467913035</c:v>
                </c:pt>
                <c:pt idx="153">
                  <c:v>37.136684467913035</c:v>
                </c:pt>
                <c:pt idx="154">
                  <c:v>37.136684467913035</c:v>
                </c:pt>
                <c:pt idx="155">
                  <c:v>37.136684467913035</c:v>
                </c:pt>
                <c:pt idx="156">
                  <c:v>37.136684467913035</c:v>
                </c:pt>
                <c:pt idx="157">
                  <c:v>37.136684467913035</c:v>
                </c:pt>
                <c:pt idx="158">
                  <c:v>37.136684467913035</c:v>
                </c:pt>
                <c:pt idx="159">
                  <c:v>37.136684467913035</c:v>
                </c:pt>
                <c:pt idx="160">
                  <c:v>37.136684467913035</c:v>
                </c:pt>
                <c:pt idx="161">
                  <c:v>37.136684467913035</c:v>
                </c:pt>
                <c:pt idx="162">
                  <c:v>37.136684467913035</c:v>
                </c:pt>
                <c:pt idx="163">
                  <c:v>37.136684467913035</c:v>
                </c:pt>
                <c:pt idx="164">
                  <c:v>37.136684467913035</c:v>
                </c:pt>
                <c:pt idx="165">
                  <c:v>37.136684467913035</c:v>
                </c:pt>
                <c:pt idx="166">
                  <c:v>37.136684467913035</c:v>
                </c:pt>
                <c:pt idx="167">
                  <c:v>37.136684467913035</c:v>
                </c:pt>
                <c:pt idx="168">
                  <c:v>37.136684467913035</c:v>
                </c:pt>
                <c:pt idx="169">
                  <c:v>37.136684467913035</c:v>
                </c:pt>
                <c:pt idx="170">
                  <c:v>37.136684467913035</c:v>
                </c:pt>
                <c:pt idx="171">
                  <c:v>37.136684467913035</c:v>
                </c:pt>
                <c:pt idx="172">
                  <c:v>37.136684467913035</c:v>
                </c:pt>
                <c:pt idx="173">
                  <c:v>37.136684467913035</c:v>
                </c:pt>
                <c:pt idx="174">
                  <c:v>37.136684467913035</c:v>
                </c:pt>
                <c:pt idx="175">
                  <c:v>37.136684467913035</c:v>
                </c:pt>
                <c:pt idx="176">
                  <c:v>37.136684467913035</c:v>
                </c:pt>
                <c:pt idx="177">
                  <c:v>37.136684467913035</c:v>
                </c:pt>
                <c:pt idx="178">
                  <c:v>37.136684467913035</c:v>
                </c:pt>
                <c:pt idx="179">
                  <c:v>37.136684467913035</c:v>
                </c:pt>
                <c:pt idx="180">
                  <c:v>37.136684467913035</c:v>
                </c:pt>
                <c:pt idx="181">
                  <c:v>37.136684467913035</c:v>
                </c:pt>
                <c:pt idx="182">
                  <c:v>37.136684467913035</c:v>
                </c:pt>
                <c:pt idx="183">
                  <c:v>37.136684467913035</c:v>
                </c:pt>
                <c:pt idx="184">
                  <c:v>37.136684467913035</c:v>
                </c:pt>
                <c:pt idx="185">
                  <c:v>37.136684467913035</c:v>
                </c:pt>
                <c:pt idx="186">
                  <c:v>37.136684467913035</c:v>
                </c:pt>
                <c:pt idx="187">
                  <c:v>37.136684467913035</c:v>
                </c:pt>
                <c:pt idx="188">
                  <c:v>37.136684467913035</c:v>
                </c:pt>
                <c:pt idx="189">
                  <c:v>37.136684467913035</c:v>
                </c:pt>
                <c:pt idx="190">
                  <c:v>37.136684467913035</c:v>
                </c:pt>
                <c:pt idx="191">
                  <c:v>37.136684467913035</c:v>
                </c:pt>
                <c:pt idx="192">
                  <c:v>37.136684467913035</c:v>
                </c:pt>
                <c:pt idx="193">
                  <c:v>37.136684467913035</c:v>
                </c:pt>
                <c:pt idx="194">
                  <c:v>37.136684467913035</c:v>
                </c:pt>
                <c:pt idx="195">
                  <c:v>37.136684467913035</c:v>
                </c:pt>
                <c:pt idx="196">
                  <c:v>37.136684467913035</c:v>
                </c:pt>
                <c:pt idx="197">
                  <c:v>37.136684467913035</c:v>
                </c:pt>
                <c:pt idx="198">
                  <c:v>37.136684467913035</c:v>
                </c:pt>
                <c:pt idx="199">
                  <c:v>37.136684467913035</c:v>
                </c:pt>
                <c:pt idx="200">
                  <c:v>37.136684467913035</c:v>
                </c:pt>
                <c:pt idx="201">
                  <c:v>37.136684467913035</c:v>
                </c:pt>
                <c:pt idx="202">
                  <c:v>37.136684467913035</c:v>
                </c:pt>
                <c:pt idx="203">
                  <c:v>37.136684467913035</c:v>
                </c:pt>
                <c:pt idx="204">
                  <c:v>37.136684467913035</c:v>
                </c:pt>
                <c:pt idx="205">
                  <c:v>37.136684467913035</c:v>
                </c:pt>
                <c:pt idx="206">
                  <c:v>37.136684467913035</c:v>
                </c:pt>
                <c:pt idx="207">
                  <c:v>37.136684467913035</c:v>
                </c:pt>
                <c:pt idx="208">
                  <c:v>37.136684467913035</c:v>
                </c:pt>
                <c:pt idx="209">
                  <c:v>37.136684467913035</c:v>
                </c:pt>
                <c:pt idx="210">
                  <c:v>37.136684467913035</c:v>
                </c:pt>
                <c:pt idx="211">
                  <c:v>37.136684467913035</c:v>
                </c:pt>
                <c:pt idx="212">
                  <c:v>37.136684467913035</c:v>
                </c:pt>
                <c:pt idx="213">
                  <c:v>37.136684467913035</c:v>
                </c:pt>
                <c:pt idx="214">
                  <c:v>37.136684467913035</c:v>
                </c:pt>
                <c:pt idx="215">
                  <c:v>37.136684467913035</c:v>
                </c:pt>
                <c:pt idx="216">
                  <c:v>37.136684467913035</c:v>
                </c:pt>
                <c:pt idx="217">
                  <c:v>37.136684467913035</c:v>
                </c:pt>
                <c:pt idx="218">
                  <c:v>37.136684467913035</c:v>
                </c:pt>
                <c:pt idx="219">
                  <c:v>37.136684467913035</c:v>
                </c:pt>
                <c:pt idx="220">
                  <c:v>37.136684467913035</c:v>
                </c:pt>
                <c:pt idx="221">
                  <c:v>37.136684467913035</c:v>
                </c:pt>
                <c:pt idx="222">
                  <c:v>37.136684467913035</c:v>
                </c:pt>
                <c:pt idx="223">
                  <c:v>37.136684467913035</c:v>
                </c:pt>
                <c:pt idx="224">
                  <c:v>37.136684467913035</c:v>
                </c:pt>
                <c:pt idx="225">
                  <c:v>37.136684467913035</c:v>
                </c:pt>
                <c:pt idx="226">
                  <c:v>37.136684467913035</c:v>
                </c:pt>
                <c:pt idx="227">
                  <c:v>37.136684467913035</c:v>
                </c:pt>
                <c:pt idx="228">
                  <c:v>37.136684467913035</c:v>
                </c:pt>
                <c:pt idx="229">
                  <c:v>37.136684467913035</c:v>
                </c:pt>
                <c:pt idx="230">
                  <c:v>37.136684467913035</c:v>
                </c:pt>
                <c:pt idx="231">
                  <c:v>37.136684467913035</c:v>
                </c:pt>
                <c:pt idx="232">
                  <c:v>37.136684467913035</c:v>
                </c:pt>
                <c:pt idx="233">
                  <c:v>37.136684467913035</c:v>
                </c:pt>
                <c:pt idx="234">
                  <c:v>37.136684467913035</c:v>
                </c:pt>
                <c:pt idx="235">
                  <c:v>37.136684467913035</c:v>
                </c:pt>
                <c:pt idx="236">
                  <c:v>37.136684467913035</c:v>
                </c:pt>
                <c:pt idx="237">
                  <c:v>37.136684467913035</c:v>
                </c:pt>
                <c:pt idx="238">
                  <c:v>37.136684467913035</c:v>
                </c:pt>
                <c:pt idx="239">
                  <c:v>37.136684467913035</c:v>
                </c:pt>
                <c:pt idx="240">
                  <c:v>37.136684467913035</c:v>
                </c:pt>
                <c:pt idx="241">
                  <c:v>37.136684467913035</c:v>
                </c:pt>
                <c:pt idx="242">
                  <c:v>37.136684467913035</c:v>
                </c:pt>
                <c:pt idx="243">
                  <c:v>37.136684467913035</c:v>
                </c:pt>
                <c:pt idx="244">
                  <c:v>37.136684467913035</c:v>
                </c:pt>
                <c:pt idx="245">
                  <c:v>37.136684467913035</c:v>
                </c:pt>
                <c:pt idx="246">
                  <c:v>37.136684467913035</c:v>
                </c:pt>
                <c:pt idx="247">
                  <c:v>37.136684467913035</c:v>
                </c:pt>
                <c:pt idx="248">
                  <c:v>37.136684467913035</c:v>
                </c:pt>
                <c:pt idx="249">
                  <c:v>37.136684467913035</c:v>
                </c:pt>
                <c:pt idx="250">
                  <c:v>37.136684467913035</c:v>
                </c:pt>
                <c:pt idx="251">
                  <c:v>37.136684467913035</c:v>
                </c:pt>
                <c:pt idx="252">
                  <c:v>37.136684467913035</c:v>
                </c:pt>
                <c:pt idx="253">
                  <c:v>37.136684467913035</c:v>
                </c:pt>
                <c:pt idx="254">
                  <c:v>37.136684467913035</c:v>
                </c:pt>
                <c:pt idx="255">
                  <c:v>37.136684467913035</c:v>
                </c:pt>
                <c:pt idx="256">
                  <c:v>37.136684467913035</c:v>
                </c:pt>
                <c:pt idx="257">
                  <c:v>37.136684467913035</c:v>
                </c:pt>
                <c:pt idx="258">
                  <c:v>37.136684467913035</c:v>
                </c:pt>
                <c:pt idx="259">
                  <c:v>37.136684467913035</c:v>
                </c:pt>
                <c:pt idx="260">
                  <c:v>37.136684467913035</c:v>
                </c:pt>
                <c:pt idx="261">
                  <c:v>37.136684467913035</c:v>
                </c:pt>
                <c:pt idx="262">
                  <c:v>37.136684467913035</c:v>
                </c:pt>
                <c:pt idx="263">
                  <c:v>37.136684467913035</c:v>
                </c:pt>
                <c:pt idx="264">
                  <c:v>37.136684467913035</c:v>
                </c:pt>
                <c:pt idx="265">
                  <c:v>37.136684467913035</c:v>
                </c:pt>
                <c:pt idx="266">
                  <c:v>37.136684467913035</c:v>
                </c:pt>
                <c:pt idx="267">
                  <c:v>37.136684467913035</c:v>
                </c:pt>
                <c:pt idx="268">
                  <c:v>37.136684467913035</c:v>
                </c:pt>
                <c:pt idx="269">
                  <c:v>37.136684467913035</c:v>
                </c:pt>
                <c:pt idx="270">
                  <c:v>37.136684467913035</c:v>
                </c:pt>
                <c:pt idx="271">
                  <c:v>37.136684467913035</c:v>
                </c:pt>
                <c:pt idx="272">
                  <c:v>37.136684467913035</c:v>
                </c:pt>
                <c:pt idx="273">
                  <c:v>37.136684467913035</c:v>
                </c:pt>
                <c:pt idx="274">
                  <c:v>37.136684467913035</c:v>
                </c:pt>
                <c:pt idx="275">
                  <c:v>37.136684467913035</c:v>
                </c:pt>
                <c:pt idx="276">
                  <c:v>37.136684467913035</c:v>
                </c:pt>
                <c:pt idx="277">
                  <c:v>37.136684467913035</c:v>
                </c:pt>
                <c:pt idx="278">
                  <c:v>37.136684467913035</c:v>
                </c:pt>
                <c:pt idx="279">
                  <c:v>37.136684467913035</c:v>
                </c:pt>
                <c:pt idx="280">
                  <c:v>37.136684467913035</c:v>
                </c:pt>
                <c:pt idx="281">
                  <c:v>37.136684467913035</c:v>
                </c:pt>
                <c:pt idx="282">
                  <c:v>37.136684467913035</c:v>
                </c:pt>
                <c:pt idx="283">
                  <c:v>37.136684467913035</c:v>
                </c:pt>
                <c:pt idx="284">
                  <c:v>37.136684467913035</c:v>
                </c:pt>
                <c:pt idx="285">
                  <c:v>37.136684467913035</c:v>
                </c:pt>
                <c:pt idx="286">
                  <c:v>37.136684467913035</c:v>
                </c:pt>
                <c:pt idx="287">
                  <c:v>37.136684467913035</c:v>
                </c:pt>
                <c:pt idx="288">
                  <c:v>37.136684467913035</c:v>
                </c:pt>
                <c:pt idx="289">
                  <c:v>37.136684467913035</c:v>
                </c:pt>
                <c:pt idx="290">
                  <c:v>37.136684467913035</c:v>
                </c:pt>
                <c:pt idx="291">
                  <c:v>37.136684467913035</c:v>
                </c:pt>
                <c:pt idx="292">
                  <c:v>37.136684467913035</c:v>
                </c:pt>
                <c:pt idx="293">
                  <c:v>37.136684467913035</c:v>
                </c:pt>
                <c:pt idx="294">
                  <c:v>37.136684467913035</c:v>
                </c:pt>
                <c:pt idx="295">
                  <c:v>37.136684467913035</c:v>
                </c:pt>
                <c:pt idx="296">
                  <c:v>37.136684467913035</c:v>
                </c:pt>
                <c:pt idx="297">
                  <c:v>37.136684467913035</c:v>
                </c:pt>
                <c:pt idx="298">
                  <c:v>37.136684467913035</c:v>
                </c:pt>
                <c:pt idx="299">
                  <c:v>37.136684467913035</c:v>
                </c:pt>
                <c:pt idx="300">
                  <c:v>37.136684467913035</c:v>
                </c:pt>
                <c:pt idx="301">
                  <c:v>37.136684467913035</c:v>
                </c:pt>
                <c:pt idx="302">
                  <c:v>37.136684467913035</c:v>
                </c:pt>
                <c:pt idx="303">
                  <c:v>37.136684467913035</c:v>
                </c:pt>
                <c:pt idx="304">
                  <c:v>37.136684467913035</c:v>
                </c:pt>
                <c:pt idx="305">
                  <c:v>37.136684467913035</c:v>
                </c:pt>
                <c:pt idx="306">
                  <c:v>37.136684467913035</c:v>
                </c:pt>
                <c:pt idx="307">
                  <c:v>37.136684467913035</c:v>
                </c:pt>
                <c:pt idx="308">
                  <c:v>37.136684467913035</c:v>
                </c:pt>
                <c:pt idx="309">
                  <c:v>37.136684467913035</c:v>
                </c:pt>
                <c:pt idx="310">
                  <c:v>37.136684467913035</c:v>
                </c:pt>
                <c:pt idx="311">
                  <c:v>37.136684467913035</c:v>
                </c:pt>
                <c:pt idx="312">
                  <c:v>37.136684467913035</c:v>
                </c:pt>
                <c:pt idx="313">
                  <c:v>37.136684467913035</c:v>
                </c:pt>
                <c:pt idx="314">
                  <c:v>37.136684467913035</c:v>
                </c:pt>
                <c:pt idx="315">
                  <c:v>37.136684467913035</c:v>
                </c:pt>
                <c:pt idx="316">
                  <c:v>37.136684467913035</c:v>
                </c:pt>
                <c:pt idx="317">
                  <c:v>37.136684467913035</c:v>
                </c:pt>
                <c:pt idx="318">
                  <c:v>37.136684467913035</c:v>
                </c:pt>
                <c:pt idx="319">
                  <c:v>37.136684467913035</c:v>
                </c:pt>
                <c:pt idx="320">
                  <c:v>37.136684467913035</c:v>
                </c:pt>
                <c:pt idx="321">
                  <c:v>37.136684467913035</c:v>
                </c:pt>
                <c:pt idx="322">
                  <c:v>37.136684467913035</c:v>
                </c:pt>
                <c:pt idx="323">
                  <c:v>37.136684467913035</c:v>
                </c:pt>
                <c:pt idx="324">
                  <c:v>37.136684467913035</c:v>
                </c:pt>
                <c:pt idx="325">
                  <c:v>37.136684467913035</c:v>
                </c:pt>
                <c:pt idx="326">
                  <c:v>37.136684467913035</c:v>
                </c:pt>
                <c:pt idx="327">
                  <c:v>37.136684467913035</c:v>
                </c:pt>
                <c:pt idx="328">
                  <c:v>37.136684467913035</c:v>
                </c:pt>
                <c:pt idx="329">
                  <c:v>37.136684467913035</c:v>
                </c:pt>
                <c:pt idx="330">
                  <c:v>37.136684467913035</c:v>
                </c:pt>
                <c:pt idx="331">
                  <c:v>37.136684467913035</c:v>
                </c:pt>
                <c:pt idx="332">
                  <c:v>37.136684467913035</c:v>
                </c:pt>
                <c:pt idx="333">
                  <c:v>37.136684467913035</c:v>
                </c:pt>
                <c:pt idx="334">
                  <c:v>37.136684467913035</c:v>
                </c:pt>
                <c:pt idx="335">
                  <c:v>37.136684467913035</c:v>
                </c:pt>
                <c:pt idx="336">
                  <c:v>37.136684467913035</c:v>
                </c:pt>
                <c:pt idx="337">
                  <c:v>37.136684467913035</c:v>
                </c:pt>
                <c:pt idx="338">
                  <c:v>37.136684467913035</c:v>
                </c:pt>
                <c:pt idx="339">
                  <c:v>37.136684467913035</c:v>
                </c:pt>
                <c:pt idx="340">
                  <c:v>37.136684467913035</c:v>
                </c:pt>
                <c:pt idx="341">
                  <c:v>37.136684467913035</c:v>
                </c:pt>
                <c:pt idx="342">
                  <c:v>37.136684467913035</c:v>
                </c:pt>
                <c:pt idx="343">
                  <c:v>37.136684467913035</c:v>
                </c:pt>
                <c:pt idx="344">
                  <c:v>37.136684467913035</c:v>
                </c:pt>
                <c:pt idx="345">
                  <c:v>37.136684467913035</c:v>
                </c:pt>
                <c:pt idx="346">
                  <c:v>37.136684467913035</c:v>
                </c:pt>
                <c:pt idx="347">
                  <c:v>37.136684467913035</c:v>
                </c:pt>
                <c:pt idx="348">
                  <c:v>37.136684467913035</c:v>
                </c:pt>
                <c:pt idx="349">
                  <c:v>37.136684467913035</c:v>
                </c:pt>
                <c:pt idx="350">
                  <c:v>37.136684467913035</c:v>
                </c:pt>
                <c:pt idx="351">
                  <c:v>37.136684467913035</c:v>
                </c:pt>
                <c:pt idx="352">
                  <c:v>37.136684467913035</c:v>
                </c:pt>
                <c:pt idx="353">
                  <c:v>37.136684467913035</c:v>
                </c:pt>
                <c:pt idx="354">
                  <c:v>37.136684467913035</c:v>
                </c:pt>
                <c:pt idx="355">
                  <c:v>37.136684467913035</c:v>
                </c:pt>
                <c:pt idx="356">
                  <c:v>37.136684467913035</c:v>
                </c:pt>
                <c:pt idx="357">
                  <c:v>37.136684467913035</c:v>
                </c:pt>
                <c:pt idx="358">
                  <c:v>37.136684467913035</c:v>
                </c:pt>
                <c:pt idx="359">
                  <c:v>37.136684467913035</c:v>
                </c:pt>
                <c:pt idx="360">
                  <c:v>37.136684467913035</c:v>
                </c:pt>
                <c:pt idx="361">
                  <c:v>37.136684467913035</c:v>
                </c:pt>
                <c:pt idx="362">
                  <c:v>37.136684467913035</c:v>
                </c:pt>
                <c:pt idx="363">
                  <c:v>37.136684467913035</c:v>
                </c:pt>
                <c:pt idx="364">
                  <c:v>37.136684467913035</c:v>
                </c:pt>
                <c:pt idx="365">
                  <c:v>37.136684467913035</c:v>
                </c:pt>
                <c:pt idx="366">
                  <c:v>37.136684467913035</c:v>
                </c:pt>
                <c:pt idx="367">
                  <c:v>37.136684467913035</c:v>
                </c:pt>
                <c:pt idx="368">
                  <c:v>37.136684467913035</c:v>
                </c:pt>
                <c:pt idx="369">
                  <c:v>37.136684467913035</c:v>
                </c:pt>
                <c:pt idx="370">
                  <c:v>37.136684467913035</c:v>
                </c:pt>
                <c:pt idx="371">
                  <c:v>37.136684467913035</c:v>
                </c:pt>
                <c:pt idx="372">
                  <c:v>37.136684467913035</c:v>
                </c:pt>
                <c:pt idx="373">
                  <c:v>37.136684467913035</c:v>
                </c:pt>
                <c:pt idx="374">
                  <c:v>37.136684467913035</c:v>
                </c:pt>
                <c:pt idx="375">
                  <c:v>37.136684467913035</c:v>
                </c:pt>
                <c:pt idx="376">
                  <c:v>37.136684467913035</c:v>
                </c:pt>
                <c:pt idx="377">
                  <c:v>37.136684467913035</c:v>
                </c:pt>
                <c:pt idx="378">
                  <c:v>37.136684467913035</c:v>
                </c:pt>
                <c:pt idx="379">
                  <c:v>37.136684467913035</c:v>
                </c:pt>
                <c:pt idx="380">
                  <c:v>37.136684467913035</c:v>
                </c:pt>
                <c:pt idx="381">
                  <c:v>37.136684467913035</c:v>
                </c:pt>
                <c:pt idx="382">
                  <c:v>37.136684467913035</c:v>
                </c:pt>
                <c:pt idx="383">
                  <c:v>37.136684467913035</c:v>
                </c:pt>
                <c:pt idx="384">
                  <c:v>37.136684467913035</c:v>
                </c:pt>
                <c:pt idx="385">
                  <c:v>37.136684467913035</c:v>
                </c:pt>
                <c:pt idx="386">
                  <c:v>37.136684467913035</c:v>
                </c:pt>
                <c:pt idx="387">
                  <c:v>37.136684467913035</c:v>
                </c:pt>
                <c:pt idx="388">
                  <c:v>37.136684467913035</c:v>
                </c:pt>
                <c:pt idx="389">
                  <c:v>37.136684467913035</c:v>
                </c:pt>
                <c:pt idx="390">
                  <c:v>37.136684467913035</c:v>
                </c:pt>
                <c:pt idx="391">
                  <c:v>37.136684467913035</c:v>
                </c:pt>
                <c:pt idx="392">
                  <c:v>37.136684467913035</c:v>
                </c:pt>
                <c:pt idx="393">
                  <c:v>37.136684467913035</c:v>
                </c:pt>
                <c:pt idx="394">
                  <c:v>37.136684467913035</c:v>
                </c:pt>
                <c:pt idx="395">
                  <c:v>37.136684467913035</c:v>
                </c:pt>
                <c:pt idx="396">
                  <c:v>37.136684467913035</c:v>
                </c:pt>
                <c:pt idx="397">
                  <c:v>37.136684467913035</c:v>
                </c:pt>
                <c:pt idx="398">
                  <c:v>37.136684467913035</c:v>
                </c:pt>
                <c:pt idx="399">
                  <c:v>37.136684467913035</c:v>
                </c:pt>
                <c:pt idx="400">
                  <c:v>37.136684467913035</c:v>
                </c:pt>
                <c:pt idx="401">
                  <c:v>37.136684467913035</c:v>
                </c:pt>
                <c:pt idx="402">
                  <c:v>37.136684467913035</c:v>
                </c:pt>
                <c:pt idx="403">
                  <c:v>37.136684467913035</c:v>
                </c:pt>
                <c:pt idx="404">
                  <c:v>37.136684467913035</c:v>
                </c:pt>
                <c:pt idx="405">
                  <c:v>37.136684467913035</c:v>
                </c:pt>
                <c:pt idx="406">
                  <c:v>37.136684467913035</c:v>
                </c:pt>
                <c:pt idx="407">
                  <c:v>37.136684467913035</c:v>
                </c:pt>
                <c:pt idx="408">
                  <c:v>37.136684467913035</c:v>
                </c:pt>
                <c:pt idx="409">
                  <c:v>37.136684467913035</c:v>
                </c:pt>
                <c:pt idx="410">
                  <c:v>37.136684467913035</c:v>
                </c:pt>
                <c:pt idx="411">
                  <c:v>37.136684467913035</c:v>
                </c:pt>
                <c:pt idx="412">
                  <c:v>37.136684467913035</c:v>
                </c:pt>
                <c:pt idx="413">
                  <c:v>37.136684467913035</c:v>
                </c:pt>
                <c:pt idx="414">
                  <c:v>37.136684467913035</c:v>
                </c:pt>
                <c:pt idx="415">
                  <c:v>37.136684467913035</c:v>
                </c:pt>
                <c:pt idx="416">
                  <c:v>37.136684467913035</c:v>
                </c:pt>
                <c:pt idx="417">
                  <c:v>37.136684467913035</c:v>
                </c:pt>
                <c:pt idx="418">
                  <c:v>37.136684467913035</c:v>
                </c:pt>
                <c:pt idx="419">
                  <c:v>37.136684467913035</c:v>
                </c:pt>
                <c:pt idx="420">
                  <c:v>37.136684467913035</c:v>
                </c:pt>
                <c:pt idx="421">
                  <c:v>37.136684467913035</c:v>
                </c:pt>
                <c:pt idx="422">
                  <c:v>37.136684467913035</c:v>
                </c:pt>
                <c:pt idx="423">
                  <c:v>37.136684467913035</c:v>
                </c:pt>
                <c:pt idx="424">
                  <c:v>37.136684467913035</c:v>
                </c:pt>
                <c:pt idx="425">
                  <c:v>37.136684467913035</c:v>
                </c:pt>
                <c:pt idx="426">
                  <c:v>37.136684467913035</c:v>
                </c:pt>
                <c:pt idx="427">
                  <c:v>37.136684467913035</c:v>
                </c:pt>
                <c:pt idx="428">
                  <c:v>37.136684467913035</c:v>
                </c:pt>
                <c:pt idx="429">
                  <c:v>37.136684467913035</c:v>
                </c:pt>
                <c:pt idx="430">
                  <c:v>37.136684467913035</c:v>
                </c:pt>
                <c:pt idx="431">
                  <c:v>37.136684467913035</c:v>
                </c:pt>
                <c:pt idx="432">
                  <c:v>37.136684467913035</c:v>
                </c:pt>
                <c:pt idx="433">
                  <c:v>37.136684467913035</c:v>
                </c:pt>
                <c:pt idx="434">
                  <c:v>37.136684467913035</c:v>
                </c:pt>
                <c:pt idx="435">
                  <c:v>37.136684467913035</c:v>
                </c:pt>
                <c:pt idx="436">
                  <c:v>37.136684467913035</c:v>
                </c:pt>
                <c:pt idx="437">
                  <c:v>37.136684467913035</c:v>
                </c:pt>
                <c:pt idx="438">
                  <c:v>37.136684467913035</c:v>
                </c:pt>
                <c:pt idx="439">
                  <c:v>37.136684467913035</c:v>
                </c:pt>
                <c:pt idx="440">
                  <c:v>37.136684467913035</c:v>
                </c:pt>
                <c:pt idx="441">
                  <c:v>37.136684467913035</c:v>
                </c:pt>
                <c:pt idx="442">
                  <c:v>37.136684467913035</c:v>
                </c:pt>
                <c:pt idx="443">
                  <c:v>37.136684467913035</c:v>
                </c:pt>
                <c:pt idx="444">
                  <c:v>37.136684467913035</c:v>
                </c:pt>
                <c:pt idx="445">
                  <c:v>37.136684467913035</c:v>
                </c:pt>
                <c:pt idx="446">
                  <c:v>37.136684467913035</c:v>
                </c:pt>
                <c:pt idx="447">
                  <c:v>37.136684467913035</c:v>
                </c:pt>
                <c:pt idx="448">
                  <c:v>37.136684467913035</c:v>
                </c:pt>
                <c:pt idx="449">
                  <c:v>37.136684467913035</c:v>
                </c:pt>
                <c:pt idx="450">
                  <c:v>37.136684467913035</c:v>
                </c:pt>
                <c:pt idx="451">
                  <c:v>37.136684467913035</c:v>
                </c:pt>
                <c:pt idx="452">
                  <c:v>37.136684467913035</c:v>
                </c:pt>
                <c:pt idx="453">
                  <c:v>37.136684467913035</c:v>
                </c:pt>
                <c:pt idx="454">
                  <c:v>37.136684467913035</c:v>
                </c:pt>
                <c:pt idx="455">
                  <c:v>37.136684467913035</c:v>
                </c:pt>
                <c:pt idx="456">
                  <c:v>37.136684467913035</c:v>
                </c:pt>
                <c:pt idx="457">
                  <c:v>37.136684467913035</c:v>
                </c:pt>
                <c:pt idx="458">
                  <c:v>37.136684467913035</c:v>
                </c:pt>
                <c:pt idx="459">
                  <c:v>37.136684467913035</c:v>
                </c:pt>
                <c:pt idx="460">
                  <c:v>37.136684467913035</c:v>
                </c:pt>
                <c:pt idx="461">
                  <c:v>37.136684467913035</c:v>
                </c:pt>
                <c:pt idx="462">
                  <c:v>37.136684467913035</c:v>
                </c:pt>
                <c:pt idx="463">
                  <c:v>37.136684467913035</c:v>
                </c:pt>
                <c:pt idx="464">
                  <c:v>37.136684467913035</c:v>
                </c:pt>
                <c:pt idx="465">
                  <c:v>37.136684467913035</c:v>
                </c:pt>
                <c:pt idx="466">
                  <c:v>37.136684467913035</c:v>
                </c:pt>
                <c:pt idx="467">
                  <c:v>37.136684467913035</c:v>
                </c:pt>
                <c:pt idx="468">
                  <c:v>37.136684467913035</c:v>
                </c:pt>
                <c:pt idx="469">
                  <c:v>37.136684467913035</c:v>
                </c:pt>
                <c:pt idx="470">
                  <c:v>37.136684467913035</c:v>
                </c:pt>
                <c:pt idx="471">
                  <c:v>37.136684467913035</c:v>
                </c:pt>
                <c:pt idx="472">
                  <c:v>37.136684467913035</c:v>
                </c:pt>
                <c:pt idx="473">
                  <c:v>37.136684467913035</c:v>
                </c:pt>
                <c:pt idx="474">
                  <c:v>37.136684467913035</c:v>
                </c:pt>
                <c:pt idx="475">
                  <c:v>37.136684467913035</c:v>
                </c:pt>
                <c:pt idx="476">
                  <c:v>37.136684467913035</c:v>
                </c:pt>
                <c:pt idx="477">
                  <c:v>37.136684467913035</c:v>
                </c:pt>
                <c:pt idx="478">
                  <c:v>37.136684467913035</c:v>
                </c:pt>
                <c:pt idx="479">
                  <c:v>37.136684467913035</c:v>
                </c:pt>
                <c:pt idx="480">
                  <c:v>37.136684467913035</c:v>
                </c:pt>
                <c:pt idx="481">
                  <c:v>37.136684467913035</c:v>
                </c:pt>
                <c:pt idx="482">
                  <c:v>37.136684467913035</c:v>
                </c:pt>
                <c:pt idx="483">
                  <c:v>37.136684467913035</c:v>
                </c:pt>
                <c:pt idx="484">
                  <c:v>37.136684467913035</c:v>
                </c:pt>
                <c:pt idx="485">
                  <c:v>37.136684467913035</c:v>
                </c:pt>
                <c:pt idx="486">
                  <c:v>37.136684467913035</c:v>
                </c:pt>
                <c:pt idx="487">
                  <c:v>37.136684467913035</c:v>
                </c:pt>
                <c:pt idx="488">
                  <c:v>37.136684467913035</c:v>
                </c:pt>
                <c:pt idx="489">
                  <c:v>37.136684467913035</c:v>
                </c:pt>
                <c:pt idx="490">
                  <c:v>37.136684467913035</c:v>
                </c:pt>
                <c:pt idx="491">
                  <c:v>37.136684467913035</c:v>
                </c:pt>
                <c:pt idx="492">
                  <c:v>37.136684467913035</c:v>
                </c:pt>
                <c:pt idx="493">
                  <c:v>37.136684467913035</c:v>
                </c:pt>
                <c:pt idx="494">
                  <c:v>37.136684467913035</c:v>
                </c:pt>
                <c:pt idx="495">
                  <c:v>37.136684467913035</c:v>
                </c:pt>
                <c:pt idx="496">
                  <c:v>37.136684467913035</c:v>
                </c:pt>
                <c:pt idx="497">
                  <c:v>37.136684467913035</c:v>
                </c:pt>
                <c:pt idx="498">
                  <c:v>37.136684467913035</c:v>
                </c:pt>
                <c:pt idx="499">
                  <c:v>37.136684467913035</c:v>
                </c:pt>
                <c:pt idx="500">
                  <c:v>37.136684467913035</c:v>
                </c:pt>
                <c:pt idx="501">
                  <c:v>37.136684467913035</c:v>
                </c:pt>
                <c:pt idx="502">
                  <c:v>37.136684467913035</c:v>
                </c:pt>
                <c:pt idx="503">
                  <c:v>37.136684467913035</c:v>
                </c:pt>
                <c:pt idx="504">
                  <c:v>37.136684467913035</c:v>
                </c:pt>
                <c:pt idx="505">
                  <c:v>37.136684467913035</c:v>
                </c:pt>
                <c:pt idx="506">
                  <c:v>37.136684467913035</c:v>
                </c:pt>
                <c:pt idx="507">
                  <c:v>37.136684467913035</c:v>
                </c:pt>
                <c:pt idx="508">
                  <c:v>37.136684467913035</c:v>
                </c:pt>
                <c:pt idx="509">
                  <c:v>37.136684467913035</c:v>
                </c:pt>
                <c:pt idx="510">
                  <c:v>37.136684467913035</c:v>
                </c:pt>
                <c:pt idx="511">
                  <c:v>37.136684467913035</c:v>
                </c:pt>
                <c:pt idx="512">
                  <c:v>37.136684467913035</c:v>
                </c:pt>
                <c:pt idx="513">
                  <c:v>37.136684467913035</c:v>
                </c:pt>
                <c:pt idx="514">
                  <c:v>37.136684467913035</c:v>
                </c:pt>
                <c:pt idx="515">
                  <c:v>37.136684467913035</c:v>
                </c:pt>
                <c:pt idx="516">
                  <c:v>37.136684467913035</c:v>
                </c:pt>
                <c:pt idx="517">
                  <c:v>37.136684467913035</c:v>
                </c:pt>
                <c:pt idx="518">
                  <c:v>37.136684467913035</c:v>
                </c:pt>
                <c:pt idx="519">
                  <c:v>37.136684467913035</c:v>
                </c:pt>
                <c:pt idx="520">
                  <c:v>37.136684467913035</c:v>
                </c:pt>
                <c:pt idx="521">
                  <c:v>37.136684467913035</c:v>
                </c:pt>
                <c:pt idx="522">
                  <c:v>37.136684467913035</c:v>
                </c:pt>
                <c:pt idx="523">
                  <c:v>37.136684467913035</c:v>
                </c:pt>
                <c:pt idx="524">
                  <c:v>37.136684467913035</c:v>
                </c:pt>
                <c:pt idx="525">
                  <c:v>37.136684467913035</c:v>
                </c:pt>
                <c:pt idx="526">
                  <c:v>37.136684467913035</c:v>
                </c:pt>
                <c:pt idx="527">
                  <c:v>37.136684467913035</c:v>
                </c:pt>
                <c:pt idx="528">
                  <c:v>37.136684467913035</c:v>
                </c:pt>
                <c:pt idx="529">
                  <c:v>37.136684467913035</c:v>
                </c:pt>
                <c:pt idx="530">
                  <c:v>37.136684467913035</c:v>
                </c:pt>
                <c:pt idx="531">
                  <c:v>37.136684467913035</c:v>
                </c:pt>
                <c:pt idx="532">
                  <c:v>37.136684467913035</c:v>
                </c:pt>
                <c:pt idx="533">
                  <c:v>37.136684467913035</c:v>
                </c:pt>
                <c:pt idx="534">
                  <c:v>37.136684467913035</c:v>
                </c:pt>
                <c:pt idx="535">
                  <c:v>37.136684467913035</c:v>
                </c:pt>
                <c:pt idx="536">
                  <c:v>37.136684467913035</c:v>
                </c:pt>
                <c:pt idx="537">
                  <c:v>37.136684467913035</c:v>
                </c:pt>
                <c:pt idx="538">
                  <c:v>37.136684467913035</c:v>
                </c:pt>
                <c:pt idx="539">
                  <c:v>37.136684467913035</c:v>
                </c:pt>
                <c:pt idx="540">
                  <c:v>37.136684467913035</c:v>
                </c:pt>
                <c:pt idx="541">
                  <c:v>37.136684467913035</c:v>
                </c:pt>
                <c:pt idx="542">
                  <c:v>37.136684467913035</c:v>
                </c:pt>
                <c:pt idx="543">
                  <c:v>37.136684467913035</c:v>
                </c:pt>
                <c:pt idx="544">
                  <c:v>37.136684467913035</c:v>
                </c:pt>
                <c:pt idx="545">
                  <c:v>37.136684467913035</c:v>
                </c:pt>
                <c:pt idx="546">
                  <c:v>37.136684467913035</c:v>
                </c:pt>
                <c:pt idx="547">
                  <c:v>37.136684467913035</c:v>
                </c:pt>
                <c:pt idx="548">
                  <c:v>37.136684467913035</c:v>
                </c:pt>
                <c:pt idx="549">
                  <c:v>37.136684467913035</c:v>
                </c:pt>
                <c:pt idx="550">
                  <c:v>37.136684467913035</c:v>
                </c:pt>
                <c:pt idx="551">
                  <c:v>37.136684467913035</c:v>
                </c:pt>
                <c:pt idx="552">
                  <c:v>37.136684467913035</c:v>
                </c:pt>
                <c:pt idx="553">
                  <c:v>37.136684467913035</c:v>
                </c:pt>
                <c:pt idx="554">
                  <c:v>37.136684467913035</c:v>
                </c:pt>
                <c:pt idx="555">
                  <c:v>37.136684467913035</c:v>
                </c:pt>
                <c:pt idx="556">
                  <c:v>37.136684467913035</c:v>
                </c:pt>
                <c:pt idx="557">
                  <c:v>37.136684467913035</c:v>
                </c:pt>
                <c:pt idx="558">
                  <c:v>37.136684467913035</c:v>
                </c:pt>
                <c:pt idx="559">
                  <c:v>37.136684467913035</c:v>
                </c:pt>
                <c:pt idx="560">
                  <c:v>37.136684467913035</c:v>
                </c:pt>
                <c:pt idx="561">
                  <c:v>37.136684467913035</c:v>
                </c:pt>
                <c:pt idx="562">
                  <c:v>37.136684467913035</c:v>
                </c:pt>
                <c:pt idx="563">
                  <c:v>37.136684467913035</c:v>
                </c:pt>
                <c:pt idx="564">
                  <c:v>37.136684467913035</c:v>
                </c:pt>
                <c:pt idx="565">
                  <c:v>37.136684467913035</c:v>
                </c:pt>
                <c:pt idx="566">
                  <c:v>37.136684467913035</c:v>
                </c:pt>
                <c:pt idx="567">
                  <c:v>37.136684467913035</c:v>
                </c:pt>
                <c:pt idx="568">
                  <c:v>37.136684467913035</c:v>
                </c:pt>
                <c:pt idx="569">
                  <c:v>37.136684467913035</c:v>
                </c:pt>
                <c:pt idx="570">
                  <c:v>37.136684467913035</c:v>
                </c:pt>
                <c:pt idx="571">
                  <c:v>37.136684467913035</c:v>
                </c:pt>
                <c:pt idx="572">
                  <c:v>37.136684467913035</c:v>
                </c:pt>
                <c:pt idx="573">
                  <c:v>37.136684467913035</c:v>
                </c:pt>
                <c:pt idx="574">
                  <c:v>37.136684467913035</c:v>
                </c:pt>
                <c:pt idx="575">
                  <c:v>37.136684467913035</c:v>
                </c:pt>
                <c:pt idx="576">
                  <c:v>37.136684467913035</c:v>
                </c:pt>
                <c:pt idx="577">
                  <c:v>37.136684467913035</c:v>
                </c:pt>
                <c:pt idx="578">
                  <c:v>37.136684467913035</c:v>
                </c:pt>
                <c:pt idx="579">
                  <c:v>37.136684467913035</c:v>
                </c:pt>
                <c:pt idx="580">
                  <c:v>37.136684467913035</c:v>
                </c:pt>
                <c:pt idx="581">
                  <c:v>37.136684467913035</c:v>
                </c:pt>
                <c:pt idx="582">
                  <c:v>37.136684467913035</c:v>
                </c:pt>
                <c:pt idx="583">
                  <c:v>37.136684467913035</c:v>
                </c:pt>
                <c:pt idx="584">
                  <c:v>37.136684467913035</c:v>
                </c:pt>
                <c:pt idx="585">
                  <c:v>37.136684467913035</c:v>
                </c:pt>
                <c:pt idx="586">
                  <c:v>37.136684467913035</c:v>
                </c:pt>
                <c:pt idx="587">
                  <c:v>37.136684467913035</c:v>
                </c:pt>
                <c:pt idx="588">
                  <c:v>37.136684467913035</c:v>
                </c:pt>
                <c:pt idx="589">
                  <c:v>37.136684467913035</c:v>
                </c:pt>
                <c:pt idx="590">
                  <c:v>37.136684467913035</c:v>
                </c:pt>
                <c:pt idx="591">
                  <c:v>37.136684467913035</c:v>
                </c:pt>
                <c:pt idx="592">
                  <c:v>37.136684467913035</c:v>
                </c:pt>
                <c:pt idx="593">
                  <c:v>37.136684467913035</c:v>
                </c:pt>
                <c:pt idx="594">
                  <c:v>37.136684467913035</c:v>
                </c:pt>
                <c:pt idx="595">
                  <c:v>37.136684467913035</c:v>
                </c:pt>
                <c:pt idx="596">
                  <c:v>37.136684467913035</c:v>
                </c:pt>
                <c:pt idx="597">
                  <c:v>37.136684467913035</c:v>
                </c:pt>
                <c:pt idx="598">
                  <c:v>37.136684467913035</c:v>
                </c:pt>
                <c:pt idx="599">
                  <c:v>37.136684467913035</c:v>
                </c:pt>
                <c:pt idx="600">
                  <c:v>37.136684467913035</c:v>
                </c:pt>
                <c:pt idx="601">
                  <c:v>37.136684467913035</c:v>
                </c:pt>
                <c:pt idx="602">
                  <c:v>37.136684467913035</c:v>
                </c:pt>
                <c:pt idx="603">
                  <c:v>37.136684467913035</c:v>
                </c:pt>
                <c:pt idx="604">
                  <c:v>37.136684467913035</c:v>
                </c:pt>
                <c:pt idx="605">
                  <c:v>37.136684467913035</c:v>
                </c:pt>
                <c:pt idx="606">
                  <c:v>37.136684467913035</c:v>
                </c:pt>
                <c:pt idx="607">
                  <c:v>37.136684467913035</c:v>
                </c:pt>
                <c:pt idx="608">
                  <c:v>37.136684467913035</c:v>
                </c:pt>
                <c:pt idx="609">
                  <c:v>37.136684467913035</c:v>
                </c:pt>
                <c:pt idx="610">
                  <c:v>37.136684467913035</c:v>
                </c:pt>
                <c:pt idx="611">
                  <c:v>37.136684467913035</c:v>
                </c:pt>
                <c:pt idx="612">
                  <c:v>37.136684467913035</c:v>
                </c:pt>
                <c:pt idx="613">
                  <c:v>37.136684467913035</c:v>
                </c:pt>
                <c:pt idx="614">
                  <c:v>37.136684467913035</c:v>
                </c:pt>
                <c:pt idx="615">
                  <c:v>37.136684467913035</c:v>
                </c:pt>
                <c:pt idx="616">
                  <c:v>37.136684467913035</c:v>
                </c:pt>
                <c:pt idx="617">
                  <c:v>37.136684467913035</c:v>
                </c:pt>
                <c:pt idx="618">
                  <c:v>37.136684467913035</c:v>
                </c:pt>
                <c:pt idx="619">
                  <c:v>37.136684467913035</c:v>
                </c:pt>
                <c:pt idx="620">
                  <c:v>37.136684467913035</c:v>
                </c:pt>
                <c:pt idx="621">
                  <c:v>37.136684467913035</c:v>
                </c:pt>
                <c:pt idx="622">
                  <c:v>37.136684467913035</c:v>
                </c:pt>
                <c:pt idx="623">
                  <c:v>37.136684467913035</c:v>
                </c:pt>
                <c:pt idx="624">
                  <c:v>37.136684467913035</c:v>
                </c:pt>
                <c:pt idx="625">
                  <c:v>37.136684467913035</c:v>
                </c:pt>
                <c:pt idx="626">
                  <c:v>37.136684467913035</c:v>
                </c:pt>
                <c:pt idx="627">
                  <c:v>37.136684467913035</c:v>
                </c:pt>
                <c:pt idx="628">
                  <c:v>37.136684467913035</c:v>
                </c:pt>
                <c:pt idx="629">
                  <c:v>37.136684467913035</c:v>
                </c:pt>
                <c:pt idx="630">
                  <c:v>37.136684467913035</c:v>
                </c:pt>
                <c:pt idx="631">
                  <c:v>37.136684467913035</c:v>
                </c:pt>
                <c:pt idx="632">
                  <c:v>37.136684467913035</c:v>
                </c:pt>
                <c:pt idx="633">
                  <c:v>37.136684467913035</c:v>
                </c:pt>
                <c:pt idx="634">
                  <c:v>37.136684467913035</c:v>
                </c:pt>
                <c:pt idx="635">
                  <c:v>37.136684467913035</c:v>
                </c:pt>
                <c:pt idx="636">
                  <c:v>37.136684467913035</c:v>
                </c:pt>
                <c:pt idx="637">
                  <c:v>37.136684467913035</c:v>
                </c:pt>
                <c:pt idx="638">
                  <c:v>37.136684467913035</c:v>
                </c:pt>
                <c:pt idx="639">
                  <c:v>37.136684467913035</c:v>
                </c:pt>
                <c:pt idx="640">
                  <c:v>37.136684467913035</c:v>
                </c:pt>
                <c:pt idx="641">
                  <c:v>37.136684467913035</c:v>
                </c:pt>
                <c:pt idx="642">
                  <c:v>37.136684467913035</c:v>
                </c:pt>
                <c:pt idx="643">
                  <c:v>37.136684467913035</c:v>
                </c:pt>
                <c:pt idx="644">
                  <c:v>37.136684467913035</c:v>
                </c:pt>
                <c:pt idx="645">
                  <c:v>37.136684467913035</c:v>
                </c:pt>
                <c:pt idx="646">
                  <c:v>37.136684467913035</c:v>
                </c:pt>
                <c:pt idx="647">
                  <c:v>37.136684467913035</c:v>
                </c:pt>
                <c:pt idx="648">
                  <c:v>37.136684467913035</c:v>
                </c:pt>
                <c:pt idx="649">
                  <c:v>37.136684467913035</c:v>
                </c:pt>
                <c:pt idx="650">
                  <c:v>37.136684467913035</c:v>
                </c:pt>
                <c:pt idx="651">
                  <c:v>37.136684467913035</c:v>
                </c:pt>
                <c:pt idx="652">
                  <c:v>37.136684467913035</c:v>
                </c:pt>
                <c:pt idx="653">
                  <c:v>37.136684467913035</c:v>
                </c:pt>
                <c:pt idx="654">
                  <c:v>37.136684467913035</c:v>
                </c:pt>
                <c:pt idx="655">
                  <c:v>37.136684467913035</c:v>
                </c:pt>
                <c:pt idx="656">
                  <c:v>37.136684467913035</c:v>
                </c:pt>
                <c:pt idx="657">
                  <c:v>37.136684467913035</c:v>
                </c:pt>
                <c:pt idx="658">
                  <c:v>37.136684467913035</c:v>
                </c:pt>
                <c:pt idx="659">
                  <c:v>37.136684467913035</c:v>
                </c:pt>
                <c:pt idx="660">
                  <c:v>37.136684467913035</c:v>
                </c:pt>
                <c:pt idx="661">
                  <c:v>37.136684467913035</c:v>
                </c:pt>
                <c:pt idx="662">
                  <c:v>37.136684467913035</c:v>
                </c:pt>
                <c:pt idx="663">
                  <c:v>37.136684467913035</c:v>
                </c:pt>
                <c:pt idx="664">
                  <c:v>37.136684467913035</c:v>
                </c:pt>
                <c:pt idx="665">
                  <c:v>37.136684467913035</c:v>
                </c:pt>
                <c:pt idx="666">
                  <c:v>37.136684467913035</c:v>
                </c:pt>
                <c:pt idx="667">
                  <c:v>37.136684467913035</c:v>
                </c:pt>
                <c:pt idx="668">
                  <c:v>37.136684467913035</c:v>
                </c:pt>
                <c:pt idx="669">
                  <c:v>37.136684467913035</c:v>
                </c:pt>
                <c:pt idx="670">
                  <c:v>37.136684467913035</c:v>
                </c:pt>
                <c:pt idx="671">
                  <c:v>37.136684467913035</c:v>
                </c:pt>
                <c:pt idx="672">
                  <c:v>37.136684467913035</c:v>
                </c:pt>
                <c:pt idx="673">
                  <c:v>37.136684467913035</c:v>
                </c:pt>
                <c:pt idx="674">
                  <c:v>37.136684467913035</c:v>
                </c:pt>
                <c:pt idx="675">
                  <c:v>37.136684467913035</c:v>
                </c:pt>
                <c:pt idx="676">
                  <c:v>37.136684467913035</c:v>
                </c:pt>
                <c:pt idx="677">
                  <c:v>37.136684467913035</c:v>
                </c:pt>
                <c:pt idx="678">
                  <c:v>37.136684467913035</c:v>
                </c:pt>
                <c:pt idx="679">
                  <c:v>37.136684467913035</c:v>
                </c:pt>
                <c:pt idx="680">
                  <c:v>37.136684467913035</c:v>
                </c:pt>
                <c:pt idx="681">
                  <c:v>37.136684467913035</c:v>
                </c:pt>
                <c:pt idx="682">
                  <c:v>37.136684467913035</c:v>
                </c:pt>
                <c:pt idx="683">
                  <c:v>37.136684467913035</c:v>
                </c:pt>
                <c:pt idx="684">
                  <c:v>37.136684467913035</c:v>
                </c:pt>
                <c:pt idx="685">
                  <c:v>37.136684467913035</c:v>
                </c:pt>
                <c:pt idx="686">
                  <c:v>37.136684467913035</c:v>
                </c:pt>
                <c:pt idx="687">
                  <c:v>37.136684467913035</c:v>
                </c:pt>
                <c:pt idx="688">
                  <c:v>37.136684467913035</c:v>
                </c:pt>
                <c:pt idx="689">
                  <c:v>37.136684467913035</c:v>
                </c:pt>
                <c:pt idx="690">
                  <c:v>37.136684467913035</c:v>
                </c:pt>
                <c:pt idx="691">
                  <c:v>37.136684467913035</c:v>
                </c:pt>
                <c:pt idx="692">
                  <c:v>37.136684467913035</c:v>
                </c:pt>
                <c:pt idx="693">
                  <c:v>37.136684467913035</c:v>
                </c:pt>
                <c:pt idx="694">
                  <c:v>37.136684467913035</c:v>
                </c:pt>
                <c:pt idx="695">
                  <c:v>37.136684467913035</c:v>
                </c:pt>
                <c:pt idx="696">
                  <c:v>37.136684467913035</c:v>
                </c:pt>
                <c:pt idx="697">
                  <c:v>37.136684467913035</c:v>
                </c:pt>
                <c:pt idx="698">
                  <c:v>37.136684467913035</c:v>
                </c:pt>
                <c:pt idx="699">
                  <c:v>37.136684467913035</c:v>
                </c:pt>
                <c:pt idx="700">
                  <c:v>37.136684467913035</c:v>
                </c:pt>
                <c:pt idx="701">
                  <c:v>37.136684467913035</c:v>
                </c:pt>
                <c:pt idx="702">
                  <c:v>37.136684467913035</c:v>
                </c:pt>
                <c:pt idx="703">
                  <c:v>37.136684467913035</c:v>
                </c:pt>
                <c:pt idx="704">
                  <c:v>37.136684467913035</c:v>
                </c:pt>
                <c:pt idx="705">
                  <c:v>37.136684467913035</c:v>
                </c:pt>
                <c:pt idx="706">
                  <c:v>37.136684467913035</c:v>
                </c:pt>
                <c:pt idx="707">
                  <c:v>37.136684467913035</c:v>
                </c:pt>
                <c:pt idx="708">
                  <c:v>37.136684467913035</c:v>
                </c:pt>
                <c:pt idx="709">
                  <c:v>37.136684467913035</c:v>
                </c:pt>
                <c:pt idx="710">
                  <c:v>37.136684467913035</c:v>
                </c:pt>
                <c:pt idx="711">
                  <c:v>37.136684467913035</c:v>
                </c:pt>
                <c:pt idx="712">
                  <c:v>37.136684467913035</c:v>
                </c:pt>
                <c:pt idx="713">
                  <c:v>37.136684467913035</c:v>
                </c:pt>
                <c:pt idx="714">
                  <c:v>37.136684467913035</c:v>
                </c:pt>
                <c:pt idx="715">
                  <c:v>37.136684467913035</c:v>
                </c:pt>
                <c:pt idx="716">
                  <c:v>37.136684467913035</c:v>
                </c:pt>
                <c:pt idx="717">
                  <c:v>37.136684467913035</c:v>
                </c:pt>
                <c:pt idx="718">
                  <c:v>37.136684467913035</c:v>
                </c:pt>
                <c:pt idx="719">
                  <c:v>37.136684467913035</c:v>
                </c:pt>
                <c:pt idx="720">
                  <c:v>37.136684467913035</c:v>
                </c:pt>
                <c:pt idx="721">
                  <c:v>37.136684467913035</c:v>
                </c:pt>
                <c:pt idx="722">
                  <c:v>37.136684467913035</c:v>
                </c:pt>
                <c:pt idx="723">
                  <c:v>37.136684467913035</c:v>
                </c:pt>
                <c:pt idx="724">
                  <c:v>37.136684467913035</c:v>
                </c:pt>
                <c:pt idx="725">
                  <c:v>37.136684467913035</c:v>
                </c:pt>
                <c:pt idx="726">
                  <c:v>37.136684467913035</c:v>
                </c:pt>
                <c:pt idx="727">
                  <c:v>37.136684467913035</c:v>
                </c:pt>
                <c:pt idx="728">
                  <c:v>37.136684467913035</c:v>
                </c:pt>
                <c:pt idx="729">
                  <c:v>37.136684467913035</c:v>
                </c:pt>
                <c:pt idx="730">
                  <c:v>37.136684467913035</c:v>
                </c:pt>
                <c:pt idx="731">
                  <c:v>37.136684467913035</c:v>
                </c:pt>
                <c:pt idx="732">
                  <c:v>37.136684467913035</c:v>
                </c:pt>
                <c:pt idx="733">
                  <c:v>37.136684467913035</c:v>
                </c:pt>
                <c:pt idx="734">
                  <c:v>37.136684467913035</c:v>
                </c:pt>
                <c:pt idx="735">
                  <c:v>37.136684467913035</c:v>
                </c:pt>
                <c:pt idx="736">
                  <c:v>37.136684467913035</c:v>
                </c:pt>
                <c:pt idx="737">
                  <c:v>37.136684467913035</c:v>
                </c:pt>
                <c:pt idx="738">
                  <c:v>37.136684467913035</c:v>
                </c:pt>
                <c:pt idx="739">
                  <c:v>37.136684467913035</c:v>
                </c:pt>
                <c:pt idx="740">
                  <c:v>37.136684467913035</c:v>
                </c:pt>
                <c:pt idx="741">
                  <c:v>37.136684467913035</c:v>
                </c:pt>
                <c:pt idx="742">
                  <c:v>37.136684467913035</c:v>
                </c:pt>
                <c:pt idx="743">
                  <c:v>37.136684467913035</c:v>
                </c:pt>
                <c:pt idx="744">
                  <c:v>37.136684467913035</c:v>
                </c:pt>
                <c:pt idx="745">
                  <c:v>37.136684467913035</c:v>
                </c:pt>
                <c:pt idx="746">
                  <c:v>37.136684467913035</c:v>
                </c:pt>
                <c:pt idx="747">
                  <c:v>37.136684467913035</c:v>
                </c:pt>
                <c:pt idx="748">
                  <c:v>37.136684467913035</c:v>
                </c:pt>
                <c:pt idx="749">
                  <c:v>37.136684467913035</c:v>
                </c:pt>
                <c:pt idx="750">
                  <c:v>37.136684467913035</c:v>
                </c:pt>
                <c:pt idx="751">
                  <c:v>37.136684467913035</c:v>
                </c:pt>
                <c:pt idx="752">
                  <c:v>37.136684467913035</c:v>
                </c:pt>
                <c:pt idx="753">
                  <c:v>37.136684467913035</c:v>
                </c:pt>
                <c:pt idx="754">
                  <c:v>37.136684467913035</c:v>
                </c:pt>
                <c:pt idx="755">
                  <c:v>37.136684467913035</c:v>
                </c:pt>
                <c:pt idx="756">
                  <c:v>37.136684467913035</c:v>
                </c:pt>
                <c:pt idx="757">
                  <c:v>37.136684467913035</c:v>
                </c:pt>
                <c:pt idx="758">
                  <c:v>37.136684467913035</c:v>
                </c:pt>
                <c:pt idx="759">
                  <c:v>37.136684467913035</c:v>
                </c:pt>
                <c:pt idx="760">
                  <c:v>37.136684467913035</c:v>
                </c:pt>
                <c:pt idx="761">
                  <c:v>37.136684467913035</c:v>
                </c:pt>
                <c:pt idx="762">
                  <c:v>37.136684467913035</c:v>
                </c:pt>
                <c:pt idx="763">
                  <c:v>37.136684467913035</c:v>
                </c:pt>
                <c:pt idx="764">
                  <c:v>37.136684467913035</c:v>
                </c:pt>
                <c:pt idx="765">
                  <c:v>37.136684467913035</c:v>
                </c:pt>
                <c:pt idx="766">
                  <c:v>37.136684467913035</c:v>
                </c:pt>
                <c:pt idx="767">
                  <c:v>37.136684467913035</c:v>
                </c:pt>
                <c:pt idx="768">
                  <c:v>37.136684467913035</c:v>
                </c:pt>
                <c:pt idx="769">
                  <c:v>37.136684467913035</c:v>
                </c:pt>
                <c:pt idx="770">
                  <c:v>37.136684467913035</c:v>
                </c:pt>
                <c:pt idx="771">
                  <c:v>37.136684467913035</c:v>
                </c:pt>
                <c:pt idx="772">
                  <c:v>37.136684467913035</c:v>
                </c:pt>
                <c:pt idx="773">
                  <c:v>37.136684467913035</c:v>
                </c:pt>
                <c:pt idx="774">
                  <c:v>37.136684467913035</c:v>
                </c:pt>
                <c:pt idx="775">
                  <c:v>37.136684467913035</c:v>
                </c:pt>
                <c:pt idx="776">
                  <c:v>37.136684467913035</c:v>
                </c:pt>
                <c:pt idx="777">
                  <c:v>37.136684467913035</c:v>
                </c:pt>
                <c:pt idx="778">
                  <c:v>37.136684467913035</c:v>
                </c:pt>
                <c:pt idx="779">
                  <c:v>37.136684467913035</c:v>
                </c:pt>
                <c:pt idx="780">
                  <c:v>37.136684467913035</c:v>
                </c:pt>
                <c:pt idx="781">
                  <c:v>37.136684467913035</c:v>
                </c:pt>
                <c:pt idx="782">
                  <c:v>37.136684467913035</c:v>
                </c:pt>
                <c:pt idx="783">
                  <c:v>37.136684467913035</c:v>
                </c:pt>
                <c:pt idx="784">
                  <c:v>37.136684467913035</c:v>
                </c:pt>
                <c:pt idx="785">
                  <c:v>37.136684467913035</c:v>
                </c:pt>
                <c:pt idx="786">
                  <c:v>37.136684467913035</c:v>
                </c:pt>
                <c:pt idx="787">
                  <c:v>37.136684467913035</c:v>
                </c:pt>
                <c:pt idx="788">
                  <c:v>37.136684467913035</c:v>
                </c:pt>
                <c:pt idx="789">
                  <c:v>37.136684467913035</c:v>
                </c:pt>
                <c:pt idx="790">
                  <c:v>37.136684467913035</c:v>
                </c:pt>
                <c:pt idx="791">
                  <c:v>37.136684467913035</c:v>
                </c:pt>
                <c:pt idx="792">
                  <c:v>37.136684467913035</c:v>
                </c:pt>
                <c:pt idx="793">
                  <c:v>37.136684467913035</c:v>
                </c:pt>
                <c:pt idx="794">
                  <c:v>37.136684467913035</c:v>
                </c:pt>
                <c:pt idx="795">
                  <c:v>37.136684467913035</c:v>
                </c:pt>
                <c:pt idx="796">
                  <c:v>37.136684467913035</c:v>
                </c:pt>
                <c:pt idx="797">
                  <c:v>37.136684467913035</c:v>
                </c:pt>
                <c:pt idx="798">
                  <c:v>37.136684467913035</c:v>
                </c:pt>
                <c:pt idx="799">
                  <c:v>37.136684467913035</c:v>
                </c:pt>
                <c:pt idx="800">
                  <c:v>37.136684467913035</c:v>
                </c:pt>
                <c:pt idx="801">
                  <c:v>37.136684467913035</c:v>
                </c:pt>
                <c:pt idx="802">
                  <c:v>37.136684467913035</c:v>
                </c:pt>
                <c:pt idx="803">
                  <c:v>37.136684467913035</c:v>
                </c:pt>
                <c:pt idx="804">
                  <c:v>37.136684467913035</c:v>
                </c:pt>
                <c:pt idx="805">
                  <c:v>37.136684467913035</c:v>
                </c:pt>
                <c:pt idx="806">
                  <c:v>37.136684467913035</c:v>
                </c:pt>
                <c:pt idx="807">
                  <c:v>37.136684467913035</c:v>
                </c:pt>
                <c:pt idx="808">
                  <c:v>37.136684467913035</c:v>
                </c:pt>
                <c:pt idx="809">
                  <c:v>37.136684467913035</c:v>
                </c:pt>
                <c:pt idx="810">
                  <c:v>37.136684467913035</c:v>
                </c:pt>
                <c:pt idx="811">
                  <c:v>37.136684467913035</c:v>
                </c:pt>
                <c:pt idx="812">
                  <c:v>37.136684467913035</c:v>
                </c:pt>
                <c:pt idx="813">
                  <c:v>37.136684467913035</c:v>
                </c:pt>
                <c:pt idx="814">
                  <c:v>37.136684467913035</c:v>
                </c:pt>
                <c:pt idx="815">
                  <c:v>37.136684467913035</c:v>
                </c:pt>
                <c:pt idx="816">
                  <c:v>37.136684467913035</c:v>
                </c:pt>
                <c:pt idx="817">
                  <c:v>37.136684467913035</c:v>
                </c:pt>
                <c:pt idx="818">
                  <c:v>37.136684467913035</c:v>
                </c:pt>
                <c:pt idx="819">
                  <c:v>37.136684467913035</c:v>
                </c:pt>
                <c:pt idx="820">
                  <c:v>37.136684467913035</c:v>
                </c:pt>
                <c:pt idx="821">
                  <c:v>37.136684467913035</c:v>
                </c:pt>
                <c:pt idx="822">
                  <c:v>37.136684467913035</c:v>
                </c:pt>
                <c:pt idx="823">
                  <c:v>37.136684467913035</c:v>
                </c:pt>
                <c:pt idx="824">
                  <c:v>37.136684467913035</c:v>
                </c:pt>
                <c:pt idx="825">
                  <c:v>37.136684467913035</c:v>
                </c:pt>
                <c:pt idx="826">
                  <c:v>37.136684467913035</c:v>
                </c:pt>
                <c:pt idx="827">
                  <c:v>37.136684467913035</c:v>
                </c:pt>
                <c:pt idx="828">
                  <c:v>37.136684467913035</c:v>
                </c:pt>
                <c:pt idx="829">
                  <c:v>37.136684467913035</c:v>
                </c:pt>
                <c:pt idx="830">
                  <c:v>37.136684467913035</c:v>
                </c:pt>
                <c:pt idx="831">
                  <c:v>37.136684467913035</c:v>
                </c:pt>
                <c:pt idx="832">
                  <c:v>37.136684467913035</c:v>
                </c:pt>
                <c:pt idx="833">
                  <c:v>37.136684467913035</c:v>
                </c:pt>
                <c:pt idx="834">
                  <c:v>37.136684467913035</c:v>
                </c:pt>
                <c:pt idx="835">
                  <c:v>37.136684467913035</c:v>
                </c:pt>
                <c:pt idx="836">
                  <c:v>37.136684467913035</c:v>
                </c:pt>
                <c:pt idx="837">
                  <c:v>37.136684467913035</c:v>
                </c:pt>
                <c:pt idx="838">
                  <c:v>37.136684467913035</c:v>
                </c:pt>
                <c:pt idx="839">
                  <c:v>37.136684467913035</c:v>
                </c:pt>
                <c:pt idx="840">
                  <c:v>37.136684467913035</c:v>
                </c:pt>
                <c:pt idx="841">
                  <c:v>37.136684467913035</c:v>
                </c:pt>
                <c:pt idx="842">
                  <c:v>37.136684467913035</c:v>
                </c:pt>
                <c:pt idx="843">
                  <c:v>37.136684467913035</c:v>
                </c:pt>
                <c:pt idx="844">
                  <c:v>37.136684467913035</c:v>
                </c:pt>
                <c:pt idx="845">
                  <c:v>37.136684467913035</c:v>
                </c:pt>
                <c:pt idx="846">
                  <c:v>37.136684467913035</c:v>
                </c:pt>
                <c:pt idx="847">
                  <c:v>37.136684467913035</c:v>
                </c:pt>
                <c:pt idx="848">
                  <c:v>37.136684467913035</c:v>
                </c:pt>
                <c:pt idx="849">
                  <c:v>37.136684467913035</c:v>
                </c:pt>
                <c:pt idx="850">
                  <c:v>37.136684467913035</c:v>
                </c:pt>
                <c:pt idx="851">
                  <c:v>37.136684467913035</c:v>
                </c:pt>
                <c:pt idx="852">
                  <c:v>37.136684467913035</c:v>
                </c:pt>
                <c:pt idx="853">
                  <c:v>37.136684467913035</c:v>
                </c:pt>
                <c:pt idx="854">
                  <c:v>37.136684467913035</c:v>
                </c:pt>
                <c:pt idx="855">
                  <c:v>37.136684467913035</c:v>
                </c:pt>
                <c:pt idx="856">
                  <c:v>37.136684467913035</c:v>
                </c:pt>
                <c:pt idx="857">
                  <c:v>37.136684467913035</c:v>
                </c:pt>
                <c:pt idx="858">
                  <c:v>37.136684467913035</c:v>
                </c:pt>
                <c:pt idx="859">
                  <c:v>37.136684467913035</c:v>
                </c:pt>
                <c:pt idx="860">
                  <c:v>37.136684467913035</c:v>
                </c:pt>
                <c:pt idx="861">
                  <c:v>37.136684467913035</c:v>
                </c:pt>
                <c:pt idx="862">
                  <c:v>37.136684467913035</c:v>
                </c:pt>
                <c:pt idx="863">
                  <c:v>37.136684467913035</c:v>
                </c:pt>
                <c:pt idx="864">
                  <c:v>37.136684467913035</c:v>
                </c:pt>
                <c:pt idx="865">
                  <c:v>37.136684467913035</c:v>
                </c:pt>
                <c:pt idx="866">
                  <c:v>37.136684467913035</c:v>
                </c:pt>
                <c:pt idx="867">
                  <c:v>37.136684467913035</c:v>
                </c:pt>
                <c:pt idx="868">
                  <c:v>37.136684467913035</c:v>
                </c:pt>
                <c:pt idx="869">
                  <c:v>37.136684467913035</c:v>
                </c:pt>
                <c:pt idx="870">
                  <c:v>37.136684467913035</c:v>
                </c:pt>
                <c:pt idx="871">
                  <c:v>37.136684467913035</c:v>
                </c:pt>
                <c:pt idx="872">
                  <c:v>37.136684467913035</c:v>
                </c:pt>
                <c:pt idx="873">
                  <c:v>37.136684467913035</c:v>
                </c:pt>
                <c:pt idx="874">
                  <c:v>37.136684467913035</c:v>
                </c:pt>
                <c:pt idx="875">
                  <c:v>37.136684467913035</c:v>
                </c:pt>
                <c:pt idx="876">
                  <c:v>37.136684467913035</c:v>
                </c:pt>
                <c:pt idx="877">
                  <c:v>37.136684467913035</c:v>
                </c:pt>
                <c:pt idx="878">
                  <c:v>37.136684467913035</c:v>
                </c:pt>
                <c:pt idx="879">
                  <c:v>37.136684467913035</c:v>
                </c:pt>
                <c:pt idx="880">
                  <c:v>37.136684467913035</c:v>
                </c:pt>
                <c:pt idx="881">
                  <c:v>37.136684467913035</c:v>
                </c:pt>
                <c:pt idx="882">
                  <c:v>37.136684467913035</c:v>
                </c:pt>
                <c:pt idx="883">
                  <c:v>37.136684467913035</c:v>
                </c:pt>
                <c:pt idx="884">
                  <c:v>37.136684467913035</c:v>
                </c:pt>
                <c:pt idx="885">
                  <c:v>37.136684467913035</c:v>
                </c:pt>
                <c:pt idx="886">
                  <c:v>37.136684467913035</c:v>
                </c:pt>
                <c:pt idx="887">
                  <c:v>37.136684467913035</c:v>
                </c:pt>
                <c:pt idx="888">
                  <c:v>37.136684467913035</c:v>
                </c:pt>
                <c:pt idx="889">
                  <c:v>37.136684467913035</c:v>
                </c:pt>
                <c:pt idx="890">
                  <c:v>37.136684467913035</c:v>
                </c:pt>
                <c:pt idx="891">
                  <c:v>37.136684467913035</c:v>
                </c:pt>
                <c:pt idx="892">
                  <c:v>37.136684467913035</c:v>
                </c:pt>
                <c:pt idx="893">
                  <c:v>37.136684467913035</c:v>
                </c:pt>
                <c:pt idx="894">
                  <c:v>37.136684467913035</c:v>
                </c:pt>
                <c:pt idx="895">
                  <c:v>37.136684467913035</c:v>
                </c:pt>
                <c:pt idx="896">
                  <c:v>37.136684467913035</c:v>
                </c:pt>
                <c:pt idx="897">
                  <c:v>37.136684467913035</c:v>
                </c:pt>
                <c:pt idx="898">
                  <c:v>37.136684467913035</c:v>
                </c:pt>
                <c:pt idx="899">
                  <c:v>37.136684467913035</c:v>
                </c:pt>
                <c:pt idx="900">
                  <c:v>37.136684467913035</c:v>
                </c:pt>
                <c:pt idx="901">
                  <c:v>37.136684467913035</c:v>
                </c:pt>
                <c:pt idx="902">
                  <c:v>37.136684467913035</c:v>
                </c:pt>
                <c:pt idx="903">
                  <c:v>37.136684467913035</c:v>
                </c:pt>
                <c:pt idx="904">
                  <c:v>37.136684467913035</c:v>
                </c:pt>
                <c:pt idx="905">
                  <c:v>37.136684467913035</c:v>
                </c:pt>
                <c:pt idx="906">
                  <c:v>37.136684467913035</c:v>
                </c:pt>
                <c:pt idx="907">
                  <c:v>37.136684467913035</c:v>
                </c:pt>
                <c:pt idx="908">
                  <c:v>37.136684467913035</c:v>
                </c:pt>
                <c:pt idx="909">
                  <c:v>37.136684467913035</c:v>
                </c:pt>
                <c:pt idx="910">
                  <c:v>37.136684467913035</c:v>
                </c:pt>
                <c:pt idx="911">
                  <c:v>37.136684467913035</c:v>
                </c:pt>
                <c:pt idx="912">
                  <c:v>37.136684467913035</c:v>
                </c:pt>
                <c:pt idx="913">
                  <c:v>37.136684467913035</c:v>
                </c:pt>
                <c:pt idx="914">
                  <c:v>37.136684467913035</c:v>
                </c:pt>
              </c:numCache>
            </c:numRef>
          </c:xVal>
          <c:yVal>
            <c:numRef>
              <c:f>'62.27'!$K$86:$K$5000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-6.7709999999999937E-2</c:v>
                </c:pt>
                <c:pt idx="2">
                  <c:v>-9.0575999999999698E-2</c:v>
                </c:pt>
                <c:pt idx="3">
                  <c:v>-9.6569999999999531E-2</c:v>
                </c:pt>
                <c:pt idx="4">
                  <c:v>-0.100122</c:v>
                </c:pt>
                <c:pt idx="5">
                  <c:v>-0.10256399999999936</c:v>
                </c:pt>
                <c:pt idx="6">
                  <c:v>-0.1043399999999996</c:v>
                </c:pt>
                <c:pt idx="7">
                  <c:v>-0.10544999999999917</c:v>
                </c:pt>
                <c:pt idx="8">
                  <c:v>-0.10678199999999896</c:v>
                </c:pt>
                <c:pt idx="9">
                  <c:v>-0.10789200000000007</c:v>
                </c:pt>
                <c:pt idx="10">
                  <c:v>-0.1085579999999992</c:v>
                </c:pt>
                <c:pt idx="11">
                  <c:v>-0.10966799999999877</c:v>
                </c:pt>
                <c:pt idx="12">
                  <c:v>-0.11033399999999943</c:v>
                </c:pt>
                <c:pt idx="13">
                  <c:v>-0.111443999999999</c:v>
                </c:pt>
                <c:pt idx="14">
                  <c:v>-0.11210999999999967</c:v>
                </c:pt>
                <c:pt idx="15">
                  <c:v>-0.11210999999999967</c:v>
                </c:pt>
                <c:pt idx="16">
                  <c:v>-0.11277599999999879</c:v>
                </c:pt>
                <c:pt idx="17">
                  <c:v>-0.11321999999999924</c:v>
                </c:pt>
                <c:pt idx="18">
                  <c:v>-0.1138859999999999</c:v>
                </c:pt>
                <c:pt idx="19">
                  <c:v>-0.11455199999999903</c:v>
                </c:pt>
                <c:pt idx="20">
                  <c:v>-0.11455199999999903</c:v>
                </c:pt>
                <c:pt idx="21">
                  <c:v>-0.1152179999999997</c:v>
                </c:pt>
                <c:pt idx="22">
                  <c:v>-0.11632799999999927</c:v>
                </c:pt>
                <c:pt idx="23">
                  <c:v>-0.11699399999999993</c:v>
                </c:pt>
                <c:pt idx="24">
                  <c:v>-0.11743799999999883</c:v>
                </c:pt>
                <c:pt idx="25">
                  <c:v>-0.1181039999999995</c:v>
                </c:pt>
                <c:pt idx="26">
                  <c:v>-0.11877000000000017</c:v>
                </c:pt>
                <c:pt idx="27">
                  <c:v>-0.11921399999999907</c:v>
                </c:pt>
                <c:pt idx="28">
                  <c:v>-0.11987999999999974</c:v>
                </c:pt>
                <c:pt idx="29">
                  <c:v>-0.12054599999999886</c:v>
                </c:pt>
                <c:pt idx="30">
                  <c:v>-0.12121199999999953</c:v>
                </c:pt>
                <c:pt idx="31">
                  <c:v>-0.12121199999999953</c:v>
                </c:pt>
                <c:pt idx="32">
                  <c:v>-0.12165599999999997</c:v>
                </c:pt>
                <c:pt idx="33">
                  <c:v>-0.1223219999999991</c:v>
                </c:pt>
                <c:pt idx="34">
                  <c:v>-0.1223219999999991</c:v>
                </c:pt>
                <c:pt idx="35">
                  <c:v>-0.12298799999999976</c:v>
                </c:pt>
                <c:pt idx="36">
                  <c:v>-0.12343200000000021</c:v>
                </c:pt>
                <c:pt idx="37">
                  <c:v>-0.12343200000000021</c:v>
                </c:pt>
                <c:pt idx="38">
                  <c:v>-0.12409799999999933</c:v>
                </c:pt>
                <c:pt idx="39">
                  <c:v>-0.124764</c:v>
                </c:pt>
                <c:pt idx="40">
                  <c:v>-0.1252079999999989</c:v>
                </c:pt>
                <c:pt idx="41">
                  <c:v>-0.12587399999999957</c:v>
                </c:pt>
                <c:pt idx="42">
                  <c:v>-0.12587399999999957</c:v>
                </c:pt>
                <c:pt idx="43">
                  <c:v>-0.12654000000000024</c:v>
                </c:pt>
                <c:pt idx="44">
                  <c:v>-0.12720599999999938</c:v>
                </c:pt>
                <c:pt idx="45">
                  <c:v>-0.12764999999999982</c:v>
                </c:pt>
                <c:pt idx="46">
                  <c:v>-0.12764999999999982</c:v>
                </c:pt>
                <c:pt idx="47">
                  <c:v>-0.12831599999999893</c:v>
                </c:pt>
                <c:pt idx="48">
                  <c:v>-0.1289819999999996</c:v>
                </c:pt>
                <c:pt idx="49">
                  <c:v>-0.1289819999999996</c:v>
                </c:pt>
                <c:pt idx="50">
                  <c:v>-0.12942600000000004</c:v>
                </c:pt>
                <c:pt idx="51">
                  <c:v>-0.12942600000000004</c:v>
                </c:pt>
                <c:pt idx="52">
                  <c:v>-0.13009199999999915</c:v>
                </c:pt>
                <c:pt idx="53">
                  <c:v>-0.13009199999999915</c:v>
                </c:pt>
                <c:pt idx="54">
                  <c:v>-0.13075799999999982</c:v>
                </c:pt>
                <c:pt idx="55">
                  <c:v>-0.13142399999999896</c:v>
                </c:pt>
                <c:pt idx="56">
                  <c:v>-0.1318679999999994</c:v>
                </c:pt>
                <c:pt idx="57">
                  <c:v>-0.13253400000000007</c:v>
                </c:pt>
                <c:pt idx="58">
                  <c:v>-0.13253400000000007</c:v>
                </c:pt>
                <c:pt idx="59">
                  <c:v>-0.13319999999999921</c:v>
                </c:pt>
                <c:pt idx="60">
                  <c:v>-0.13364399999999965</c:v>
                </c:pt>
                <c:pt idx="61">
                  <c:v>-0.13364399999999965</c:v>
                </c:pt>
                <c:pt idx="62">
                  <c:v>-0.13430999999999876</c:v>
                </c:pt>
                <c:pt idx="63">
                  <c:v>-0.13430999999999876</c:v>
                </c:pt>
                <c:pt idx="64">
                  <c:v>-0.13497599999999943</c:v>
                </c:pt>
                <c:pt idx="65">
                  <c:v>-0.13497599999999943</c:v>
                </c:pt>
                <c:pt idx="66">
                  <c:v>-0.13541999999999987</c:v>
                </c:pt>
                <c:pt idx="67">
                  <c:v>-0.13541999999999987</c:v>
                </c:pt>
                <c:pt idx="68">
                  <c:v>-0.13541999999999987</c:v>
                </c:pt>
                <c:pt idx="69">
                  <c:v>-0.13675199999999965</c:v>
                </c:pt>
                <c:pt idx="70">
                  <c:v>-0.13675199999999965</c:v>
                </c:pt>
                <c:pt idx="71">
                  <c:v>-0.13741799999999879</c:v>
                </c:pt>
                <c:pt idx="72">
                  <c:v>-0.13786199999999924</c:v>
                </c:pt>
                <c:pt idx="73">
                  <c:v>-0.1385279999999999</c:v>
                </c:pt>
                <c:pt idx="74">
                  <c:v>-0.1385279999999999</c:v>
                </c:pt>
                <c:pt idx="75">
                  <c:v>-0.13919399999999904</c:v>
                </c:pt>
                <c:pt idx="76">
                  <c:v>-0.13919399999999904</c:v>
                </c:pt>
                <c:pt idx="77">
                  <c:v>-0.13963799999999948</c:v>
                </c:pt>
                <c:pt idx="78">
                  <c:v>-0.14030400000000015</c:v>
                </c:pt>
                <c:pt idx="79">
                  <c:v>-0.14030400000000015</c:v>
                </c:pt>
                <c:pt idx="80">
                  <c:v>-0.14096999999999926</c:v>
                </c:pt>
                <c:pt idx="81">
                  <c:v>-0.14096999999999926</c:v>
                </c:pt>
                <c:pt idx="82">
                  <c:v>-0.14141399999999971</c:v>
                </c:pt>
                <c:pt idx="83">
                  <c:v>-0.14207999999999882</c:v>
                </c:pt>
                <c:pt idx="84">
                  <c:v>-0.14518799999999887</c:v>
                </c:pt>
                <c:pt idx="85">
                  <c:v>-0.1469639999999991</c:v>
                </c:pt>
                <c:pt idx="86">
                  <c:v>-0.14873999999999932</c:v>
                </c:pt>
                <c:pt idx="87">
                  <c:v>-0.15051599999999957</c:v>
                </c:pt>
                <c:pt idx="88">
                  <c:v>-0.15162599999999915</c:v>
                </c:pt>
                <c:pt idx="89">
                  <c:v>-0.15229199999999982</c:v>
                </c:pt>
                <c:pt idx="90">
                  <c:v>-0.15340199999999937</c:v>
                </c:pt>
                <c:pt idx="91">
                  <c:v>-0.15406800000000004</c:v>
                </c:pt>
                <c:pt idx="92">
                  <c:v>-0.15539999999999982</c:v>
                </c:pt>
                <c:pt idx="93">
                  <c:v>-0.15584399999999873</c:v>
                </c:pt>
                <c:pt idx="94">
                  <c:v>-0.15584399999999873</c:v>
                </c:pt>
                <c:pt idx="95">
                  <c:v>-0.15717600000000007</c:v>
                </c:pt>
                <c:pt idx="96">
                  <c:v>-0.15717600000000007</c:v>
                </c:pt>
                <c:pt idx="97">
                  <c:v>-0.15761999999999898</c:v>
                </c:pt>
                <c:pt idx="98">
                  <c:v>-0.15828599999999965</c:v>
                </c:pt>
                <c:pt idx="99">
                  <c:v>-0.15828599999999965</c:v>
                </c:pt>
                <c:pt idx="100">
                  <c:v>-0.15895199999999876</c:v>
                </c:pt>
                <c:pt idx="101">
                  <c:v>-0.15895199999999876</c:v>
                </c:pt>
                <c:pt idx="102">
                  <c:v>-0.15895199999999876</c:v>
                </c:pt>
                <c:pt idx="103">
                  <c:v>-0.15895199999999876</c:v>
                </c:pt>
                <c:pt idx="104">
                  <c:v>-0.15895199999999876</c:v>
                </c:pt>
                <c:pt idx="105">
                  <c:v>-0.1593959999999992</c:v>
                </c:pt>
                <c:pt idx="106">
                  <c:v>-0.1593959999999992</c:v>
                </c:pt>
                <c:pt idx="107">
                  <c:v>-0.16006199999999987</c:v>
                </c:pt>
                <c:pt idx="108">
                  <c:v>-0.16006199999999987</c:v>
                </c:pt>
                <c:pt idx="109">
                  <c:v>-0.16072799999999898</c:v>
                </c:pt>
                <c:pt idx="110">
                  <c:v>-0.16072799999999898</c:v>
                </c:pt>
                <c:pt idx="111">
                  <c:v>-0.16139399999999965</c:v>
                </c:pt>
                <c:pt idx="112">
                  <c:v>-0.16139399999999965</c:v>
                </c:pt>
                <c:pt idx="113">
                  <c:v>-0.16139399999999965</c:v>
                </c:pt>
                <c:pt idx="114">
                  <c:v>-0.16183800000000009</c:v>
                </c:pt>
                <c:pt idx="115">
                  <c:v>-0.16183800000000009</c:v>
                </c:pt>
                <c:pt idx="116">
                  <c:v>-0.16250399999999923</c:v>
                </c:pt>
                <c:pt idx="117">
                  <c:v>-0.16250399999999923</c:v>
                </c:pt>
                <c:pt idx="118">
                  <c:v>-0.1631699999999999</c:v>
                </c:pt>
                <c:pt idx="119">
                  <c:v>-0.1631699999999999</c:v>
                </c:pt>
                <c:pt idx="120">
                  <c:v>-0.1631699999999999</c:v>
                </c:pt>
                <c:pt idx="121">
                  <c:v>-0.1631699999999999</c:v>
                </c:pt>
                <c:pt idx="122">
                  <c:v>-0.1631699999999999</c:v>
                </c:pt>
                <c:pt idx="123">
                  <c:v>-0.16361399999999882</c:v>
                </c:pt>
                <c:pt idx="124">
                  <c:v>-0.16361399999999882</c:v>
                </c:pt>
                <c:pt idx="125">
                  <c:v>-0.16361399999999882</c:v>
                </c:pt>
                <c:pt idx="126">
                  <c:v>-0.1631699999999999</c:v>
                </c:pt>
                <c:pt idx="127">
                  <c:v>-0.1631699999999999</c:v>
                </c:pt>
                <c:pt idx="128">
                  <c:v>-0.1631699999999999</c:v>
                </c:pt>
                <c:pt idx="129">
                  <c:v>-0.1631699999999999</c:v>
                </c:pt>
                <c:pt idx="130">
                  <c:v>-0.1631699999999999</c:v>
                </c:pt>
                <c:pt idx="131">
                  <c:v>-0.1631699999999999</c:v>
                </c:pt>
                <c:pt idx="132">
                  <c:v>-0.1631699999999999</c:v>
                </c:pt>
                <c:pt idx="133">
                  <c:v>-0.1631699999999999</c:v>
                </c:pt>
                <c:pt idx="134">
                  <c:v>-0.1631699999999999</c:v>
                </c:pt>
                <c:pt idx="135">
                  <c:v>-0.1631699999999999</c:v>
                </c:pt>
                <c:pt idx="136">
                  <c:v>-0.1631699999999999</c:v>
                </c:pt>
                <c:pt idx="137">
                  <c:v>-0.1631699999999999</c:v>
                </c:pt>
                <c:pt idx="138">
                  <c:v>-0.1631699999999999</c:v>
                </c:pt>
                <c:pt idx="139">
                  <c:v>-0.1631699999999999</c:v>
                </c:pt>
                <c:pt idx="140">
                  <c:v>-0.1631699999999999</c:v>
                </c:pt>
                <c:pt idx="141">
                  <c:v>-0.1631699999999999</c:v>
                </c:pt>
                <c:pt idx="142">
                  <c:v>-0.1631699999999999</c:v>
                </c:pt>
                <c:pt idx="143">
                  <c:v>-0.1631699999999999</c:v>
                </c:pt>
                <c:pt idx="144">
                  <c:v>-0.1631699999999999</c:v>
                </c:pt>
                <c:pt idx="145">
                  <c:v>-0.1631699999999999</c:v>
                </c:pt>
                <c:pt idx="146">
                  <c:v>-0.1631699999999999</c:v>
                </c:pt>
                <c:pt idx="147">
                  <c:v>-0.1631699999999999</c:v>
                </c:pt>
                <c:pt idx="148">
                  <c:v>-0.1631699999999999</c:v>
                </c:pt>
                <c:pt idx="149">
                  <c:v>-0.1631699999999999</c:v>
                </c:pt>
                <c:pt idx="150">
                  <c:v>-0.1631699999999999</c:v>
                </c:pt>
                <c:pt idx="151">
                  <c:v>-0.1631699999999999</c:v>
                </c:pt>
                <c:pt idx="152">
                  <c:v>-0.1631699999999999</c:v>
                </c:pt>
                <c:pt idx="153">
                  <c:v>-0.1631699999999999</c:v>
                </c:pt>
                <c:pt idx="154">
                  <c:v>-0.1631699999999999</c:v>
                </c:pt>
                <c:pt idx="155">
                  <c:v>-0.1631699999999999</c:v>
                </c:pt>
                <c:pt idx="156">
                  <c:v>-0.1631699999999999</c:v>
                </c:pt>
                <c:pt idx="157">
                  <c:v>-0.1631699999999999</c:v>
                </c:pt>
                <c:pt idx="158">
                  <c:v>-0.1631699999999999</c:v>
                </c:pt>
                <c:pt idx="159">
                  <c:v>-0.1631699999999999</c:v>
                </c:pt>
                <c:pt idx="160">
                  <c:v>-0.1631699999999999</c:v>
                </c:pt>
                <c:pt idx="161">
                  <c:v>-0.1631699999999999</c:v>
                </c:pt>
                <c:pt idx="162">
                  <c:v>-0.1631699999999999</c:v>
                </c:pt>
                <c:pt idx="163">
                  <c:v>-0.1631699999999999</c:v>
                </c:pt>
                <c:pt idx="164">
                  <c:v>-0.1631699999999999</c:v>
                </c:pt>
                <c:pt idx="165">
                  <c:v>-0.1631699999999999</c:v>
                </c:pt>
                <c:pt idx="166">
                  <c:v>-0.1631699999999999</c:v>
                </c:pt>
                <c:pt idx="167">
                  <c:v>-0.1631699999999999</c:v>
                </c:pt>
                <c:pt idx="168">
                  <c:v>-0.1631699999999999</c:v>
                </c:pt>
                <c:pt idx="169">
                  <c:v>-0.1631699999999999</c:v>
                </c:pt>
                <c:pt idx="170">
                  <c:v>-0.1631699999999999</c:v>
                </c:pt>
                <c:pt idx="171">
                  <c:v>-0.1631699999999999</c:v>
                </c:pt>
                <c:pt idx="172">
                  <c:v>-0.1631699999999999</c:v>
                </c:pt>
                <c:pt idx="173">
                  <c:v>-0.1631699999999999</c:v>
                </c:pt>
                <c:pt idx="174">
                  <c:v>-0.1631699999999999</c:v>
                </c:pt>
                <c:pt idx="175">
                  <c:v>-0.1631699999999999</c:v>
                </c:pt>
                <c:pt idx="176">
                  <c:v>-0.1631699999999999</c:v>
                </c:pt>
                <c:pt idx="177">
                  <c:v>-0.1631699999999999</c:v>
                </c:pt>
                <c:pt idx="178">
                  <c:v>-0.1631699999999999</c:v>
                </c:pt>
                <c:pt idx="179">
                  <c:v>-0.1631699999999999</c:v>
                </c:pt>
                <c:pt idx="180">
                  <c:v>-0.1631699999999999</c:v>
                </c:pt>
                <c:pt idx="181">
                  <c:v>-0.1631699999999999</c:v>
                </c:pt>
                <c:pt idx="182">
                  <c:v>-0.1631699999999999</c:v>
                </c:pt>
                <c:pt idx="183">
                  <c:v>-0.1631699999999999</c:v>
                </c:pt>
                <c:pt idx="184">
                  <c:v>-0.1631699999999999</c:v>
                </c:pt>
                <c:pt idx="185">
                  <c:v>-0.1631699999999999</c:v>
                </c:pt>
                <c:pt idx="186">
                  <c:v>-0.1631699999999999</c:v>
                </c:pt>
                <c:pt idx="187">
                  <c:v>-0.1631699999999999</c:v>
                </c:pt>
                <c:pt idx="188">
                  <c:v>-0.1631699999999999</c:v>
                </c:pt>
                <c:pt idx="189">
                  <c:v>-0.1631699999999999</c:v>
                </c:pt>
                <c:pt idx="190">
                  <c:v>-0.1631699999999999</c:v>
                </c:pt>
                <c:pt idx="191">
                  <c:v>-0.1631699999999999</c:v>
                </c:pt>
                <c:pt idx="192">
                  <c:v>-0.1631699999999999</c:v>
                </c:pt>
                <c:pt idx="193">
                  <c:v>-0.1631699999999999</c:v>
                </c:pt>
                <c:pt idx="194">
                  <c:v>-0.1631699999999999</c:v>
                </c:pt>
                <c:pt idx="195">
                  <c:v>-0.1631699999999999</c:v>
                </c:pt>
                <c:pt idx="196">
                  <c:v>-0.1631699999999999</c:v>
                </c:pt>
                <c:pt idx="197">
                  <c:v>-0.1631699999999999</c:v>
                </c:pt>
                <c:pt idx="198">
                  <c:v>-0.1631699999999999</c:v>
                </c:pt>
                <c:pt idx="199">
                  <c:v>-0.1631699999999999</c:v>
                </c:pt>
                <c:pt idx="200">
                  <c:v>-0.1631699999999999</c:v>
                </c:pt>
                <c:pt idx="201">
                  <c:v>-0.1631699999999999</c:v>
                </c:pt>
                <c:pt idx="202">
                  <c:v>-0.1631699999999999</c:v>
                </c:pt>
                <c:pt idx="203">
                  <c:v>-0.1631699999999999</c:v>
                </c:pt>
                <c:pt idx="204">
                  <c:v>-0.1631699999999999</c:v>
                </c:pt>
                <c:pt idx="205">
                  <c:v>-0.1631699999999999</c:v>
                </c:pt>
                <c:pt idx="206">
                  <c:v>-0.1631699999999999</c:v>
                </c:pt>
                <c:pt idx="207">
                  <c:v>-0.1631699999999999</c:v>
                </c:pt>
                <c:pt idx="208">
                  <c:v>-0.1631699999999999</c:v>
                </c:pt>
                <c:pt idx="209">
                  <c:v>-0.1631699999999999</c:v>
                </c:pt>
                <c:pt idx="210">
                  <c:v>-0.1631699999999999</c:v>
                </c:pt>
                <c:pt idx="211">
                  <c:v>-0.1631699999999999</c:v>
                </c:pt>
                <c:pt idx="212">
                  <c:v>-0.1631699999999999</c:v>
                </c:pt>
                <c:pt idx="213">
                  <c:v>-0.1631699999999999</c:v>
                </c:pt>
                <c:pt idx="214">
                  <c:v>-0.1631699999999999</c:v>
                </c:pt>
                <c:pt idx="215">
                  <c:v>-0.1631699999999999</c:v>
                </c:pt>
                <c:pt idx="216">
                  <c:v>-0.1631699999999999</c:v>
                </c:pt>
                <c:pt idx="217">
                  <c:v>-0.1631699999999999</c:v>
                </c:pt>
                <c:pt idx="218">
                  <c:v>-0.1631699999999999</c:v>
                </c:pt>
                <c:pt idx="219">
                  <c:v>-0.1631699999999999</c:v>
                </c:pt>
                <c:pt idx="220">
                  <c:v>-0.1631699999999999</c:v>
                </c:pt>
                <c:pt idx="221">
                  <c:v>-0.1631699999999999</c:v>
                </c:pt>
                <c:pt idx="222">
                  <c:v>-0.1631699999999999</c:v>
                </c:pt>
                <c:pt idx="223">
                  <c:v>-0.1631699999999999</c:v>
                </c:pt>
                <c:pt idx="224">
                  <c:v>-0.1631699999999999</c:v>
                </c:pt>
                <c:pt idx="225">
                  <c:v>-0.1631699999999999</c:v>
                </c:pt>
                <c:pt idx="226">
                  <c:v>-0.1631699999999999</c:v>
                </c:pt>
                <c:pt idx="227">
                  <c:v>-0.1631699999999999</c:v>
                </c:pt>
                <c:pt idx="228">
                  <c:v>-0.1631699999999999</c:v>
                </c:pt>
                <c:pt idx="229">
                  <c:v>-0.1631699999999999</c:v>
                </c:pt>
                <c:pt idx="230">
                  <c:v>-0.1631699999999999</c:v>
                </c:pt>
                <c:pt idx="231">
                  <c:v>-0.1631699999999999</c:v>
                </c:pt>
                <c:pt idx="232">
                  <c:v>-0.1631699999999999</c:v>
                </c:pt>
                <c:pt idx="233">
                  <c:v>-0.1631699999999999</c:v>
                </c:pt>
                <c:pt idx="234">
                  <c:v>-0.1631699999999999</c:v>
                </c:pt>
                <c:pt idx="235">
                  <c:v>-0.1631699999999999</c:v>
                </c:pt>
                <c:pt idx="236">
                  <c:v>-0.1631699999999999</c:v>
                </c:pt>
                <c:pt idx="237">
                  <c:v>-0.1631699999999999</c:v>
                </c:pt>
                <c:pt idx="238">
                  <c:v>-0.1631699999999999</c:v>
                </c:pt>
                <c:pt idx="239">
                  <c:v>-0.1631699999999999</c:v>
                </c:pt>
                <c:pt idx="240">
                  <c:v>-0.1631699999999999</c:v>
                </c:pt>
                <c:pt idx="241">
                  <c:v>-0.1631699999999999</c:v>
                </c:pt>
                <c:pt idx="242">
                  <c:v>-0.1631699999999999</c:v>
                </c:pt>
                <c:pt idx="243">
                  <c:v>-0.1631699999999999</c:v>
                </c:pt>
                <c:pt idx="244">
                  <c:v>-0.1631699999999999</c:v>
                </c:pt>
                <c:pt idx="245">
                  <c:v>-0.1631699999999999</c:v>
                </c:pt>
                <c:pt idx="246">
                  <c:v>-0.1631699999999999</c:v>
                </c:pt>
                <c:pt idx="247">
                  <c:v>-0.1631699999999999</c:v>
                </c:pt>
                <c:pt idx="248">
                  <c:v>-0.1631699999999999</c:v>
                </c:pt>
                <c:pt idx="249">
                  <c:v>-0.1631699999999999</c:v>
                </c:pt>
                <c:pt idx="250">
                  <c:v>-0.1631699999999999</c:v>
                </c:pt>
                <c:pt idx="251">
                  <c:v>-0.1631699999999999</c:v>
                </c:pt>
                <c:pt idx="252">
                  <c:v>-0.1631699999999999</c:v>
                </c:pt>
                <c:pt idx="253">
                  <c:v>-0.1631699999999999</c:v>
                </c:pt>
                <c:pt idx="254">
                  <c:v>-0.1631699999999999</c:v>
                </c:pt>
                <c:pt idx="255">
                  <c:v>-0.1631699999999999</c:v>
                </c:pt>
                <c:pt idx="256">
                  <c:v>-0.1631699999999999</c:v>
                </c:pt>
                <c:pt idx="257">
                  <c:v>-0.1631699999999999</c:v>
                </c:pt>
                <c:pt idx="258">
                  <c:v>-0.1631699999999999</c:v>
                </c:pt>
                <c:pt idx="259">
                  <c:v>-0.1631699999999999</c:v>
                </c:pt>
                <c:pt idx="260">
                  <c:v>-0.1631699999999999</c:v>
                </c:pt>
                <c:pt idx="261">
                  <c:v>-0.1631699999999999</c:v>
                </c:pt>
                <c:pt idx="262">
                  <c:v>-0.1631699999999999</c:v>
                </c:pt>
                <c:pt idx="263">
                  <c:v>-0.1631699999999999</c:v>
                </c:pt>
                <c:pt idx="264">
                  <c:v>-0.1631699999999999</c:v>
                </c:pt>
                <c:pt idx="265">
                  <c:v>-0.1631699999999999</c:v>
                </c:pt>
                <c:pt idx="266">
                  <c:v>-0.1631699999999999</c:v>
                </c:pt>
                <c:pt idx="267">
                  <c:v>-0.1631699999999999</c:v>
                </c:pt>
                <c:pt idx="268">
                  <c:v>-0.1631699999999999</c:v>
                </c:pt>
                <c:pt idx="269">
                  <c:v>-0.1631699999999999</c:v>
                </c:pt>
                <c:pt idx="270">
                  <c:v>-0.1631699999999999</c:v>
                </c:pt>
                <c:pt idx="271">
                  <c:v>-0.1631699999999999</c:v>
                </c:pt>
                <c:pt idx="272">
                  <c:v>-0.1631699999999999</c:v>
                </c:pt>
                <c:pt idx="273">
                  <c:v>-0.1631699999999999</c:v>
                </c:pt>
                <c:pt idx="274">
                  <c:v>-0.1631699999999999</c:v>
                </c:pt>
                <c:pt idx="275">
                  <c:v>-0.1631699999999999</c:v>
                </c:pt>
                <c:pt idx="276">
                  <c:v>-0.1631699999999999</c:v>
                </c:pt>
                <c:pt idx="277">
                  <c:v>-0.1631699999999999</c:v>
                </c:pt>
                <c:pt idx="278">
                  <c:v>-0.1631699999999999</c:v>
                </c:pt>
                <c:pt idx="279">
                  <c:v>-0.1631699999999999</c:v>
                </c:pt>
                <c:pt idx="280">
                  <c:v>-0.1631699999999999</c:v>
                </c:pt>
                <c:pt idx="281">
                  <c:v>-0.1631699999999999</c:v>
                </c:pt>
                <c:pt idx="282">
                  <c:v>-0.1631699999999999</c:v>
                </c:pt>
                <c:pt idx="283">
                  <c:v>-0.1631699999999999</c:v>
                </c:pt>
                <c:pt idx="284">
                  <c:v>-0.1631699999999999</c:v>
                </c:pt>
                <c:pt idx="285">
                  <c:v>-0.1631699999999999</c:v>
                </c:pt>
                <c:pt idx="286">
                  <c:v>-0.1631699999999999</c:v>
                </c:pt>
                <c:pt idx="287">
                  <c:v>-0.1631699999999999</c:v>
                </c:pt>
                <c:pt idx="288">
                  <c:v>-0.1631699999999999</c:v>
                </c:pt>
                <c:pt idx="289">
                  <c:v>-0.1631699999999999</c:v>
                </c:pt>
                <c:pt idx="290">
                  <c:v>-0.1631699999999999</c:v>
                </c:pt>
                <c:pt idx="291">
                  <c:v>-0.1631699999999999</c:v>
                </c:pt>
                <c:pt idx="292">
                  <c:v>-0.1631699999999999</c:v>
                </c:pt>
                <c:pt idx="293">
                  <c:v>-0.1631699999999999</c:v>
                </c:pt>
                <c:pt idx="294">
                  <c:v>-0.1631699999999999</c:v>
                </c:pt>
                <c:pt idx="295">
                  <c:v>-0.1631699999999999</c:v>
                </c:pt>
                <c:pt idx="296">
                  <c:v>-0.1631699999999999</c:v>
                </c:pt>
                <c:pt idx="297">
                  <c:v>-0.1631699999999999</c:v>
                </c:pt>
                <c:pt idx="298">
                  <c:v>-0.1631699999999999</c:v>
                </c:pt>
                <c:pt idx="299">
                  <c:v>-0.1631699999999999</c:v>
                </c:pt>
                <c:pt idx="300">
                  <c:v>-0.1631699999999999</c:v>
                </c:pt>
                <c:pt idx="301">
                  <c:v>-0.1631699999999999</c:v>
                </c:pt>
                <c:pt idx="302">
                  <c:v>-0.1631699999999999</c:v>
                </c:pt>
                <c:pt idx="303">
                  <c:v>-0.1631699999999999</c:v>
                </c:pt>
                <c:pt idx="304">
                  <c:v>-0.1631699999999999</c:v>
                </c:pt>
                <c:pt idx="305">
                  <c:v>-0.1631699999999999</c:v>
                </c:pt>
                <c:pt idx="306">
                  <c:v>-0.1631699999999999</c:v>
                </c:pt>
                <c:pt idx="307">
                  <c:v>-0.1631699999999999</c:v>
                </c:pt>
                <c:pt idx="308">
                  <c:v>-0.1631699999999999</c:v>
                </c:pt>
                <c:pt idx="309">
                  <c:v>-0.1631699999999999</c:v>
                </c:pt>
                <c:pt idx="310">
                  <c:v>-0.1631699999999999</c:v>
                </c:pt>
                <c:pt idx="311">
                  <c:v>-0.1631699999999999</c:v>
                </c:pt>
                <c:pt idx="312">
                  <c:v>-0.1631699999999999</c:v>
                </c:pt>
                <c:pt idx="313">
                  <c:v>-0.1631699999999999</c:v>
                </c:pt>
                <c:pt idx="314">
                  <c:v>-0.1631699999999999</c:v>
                </c:pt>
                <c:pt idx="315">
                  <c:v>-0.1631699999999999</c:v>
                </c:pt>
                <c:pt idx="316">
                  <c:v>-0.1631699999999999</c:v>
                </c:pt>
                <c:pt idx="317">
                  <c:v>-0.1631699999999999</c:v>
                </c:pt>
                <c:pt idx="318">
                  <c:v>-0.1631699999999999</c:v>
                </c:pt>
                <c:pt idx="319">
                  <c:v>-0.1631699999999999</c:v>
                </c:pt>
                <c:pt idx="320">
                  <c:v>-0.1631699999999999</c:v>
                </c:pt>
                <c:pt idx="321">
                  <c:v>-0.1631699999999999</c:v>
                </c:pt>
                <c:pt idx="322">
                  <c:v>-0.1631699999999999</c:v>
                </c:pt>
                <c:pt idx="323">
                  <c:v>-0.1631699999999999</c:v>
                </c:pt>
                <c:pt idx="324">
                  <c:v>-0.1631699999999999</c:v>
                </c:pt>
                <c:pt idx="325">
                  <c:v>-0.1631699999999999</c:v>
                </c:pt>
                <c:pt idx="326">
                  <c:v>-0.1631699999999999</c:v>
                </c:pt>
                <c:pt idx="327">
                  <c:v>-0.1631699999999999</c:v>
                </c:pt>
                <c:pt idx="328">
                  <c:v>-0.1631699999999999</c:v>
                </c:pt>
                <c:pt idx="329">
                  <c:v>-0.1631699999999999</c:v>
                </c:pt>
                <c:pt idx="330">
                  <c:v>-0.1631699999999999</c:v>
                </c:pt>
                <c:pt idx="331">
                  <c:v>-0.1631699999999999</c:v>
                </c:pt>
                <c:pt idx="332">
                  <c:v>-0.1631699999999999</c:v>
                </c:pt>
                <c:pt idx="333">
                  <c:v>-0.1631699999999999</c:v>
                </c:pt>
                <c:pt idx="334">
                  <c:v>-0.1631699999999999</c:v>
                </c:pt>
                <c:pt idx="335">
                  <c:v>-0.1631699999999999</c:v>
                </c:pt>
                <c:pt idx="336">
                  <c:v>-0.1631699999999999</c:v>
                </c:pt>
                <c:pt idx="337">
                  <c:v>-0.1631699999999999</c:v>
                </c:pt>
                <c:pt idx="338">
                  <c:v>-0.1631699999999999</c:v>
                </c:pt>
                <c:pt idx="339">
                  <c:v>-0.1631699999999999</c:v>
                </c:pt>
                <c:pt idx="340">
                  <c:v>-0.1631699999999999</c:v>
                </c:pt>
                <c:pt idx="341">
                  <c:v>-0.1631699999999999</c:v>
                </c:pt>
                <c:pt idx="342">
                  <c:v>-0.1631699999999999</c:v>
                </c:pt>
                <c:pt idx="343">
                  <c:v>-0.1631699999999999</c:v>
                </c:pt>
                <c:pt idx="344">
                  <c:v>-0.1631699999999999</c:v>
                </c:pt>
                <c:pt idx="345">
                  <c:v>-0.1631699999999999</c:v>
                </c:pt>
                <c:pt idx="346">
                  <c:v>-0.1631699999999999</c:v>
                </c:pt>
                <c:pt idx="347">
                  <c:v>-0.1631699999999999</c:v>
                </c:pt>
                <c:pt idx="348">
                  <c:v>-0.1631699999999999</c:v>
                </c:pt>
                <c:pt idx="349">
                  <c:v>-0.1631699999999999</c:v>
                </c:pt>
                <c:pt idx="350">
                  <c:v>-0.1631699999999999</c:v>
                </c:pt>
                <c:pt idx="351">
                  <c:v>-0.1631699999999999</c:v>
                </c:pt>
                <c:pt idx="352">
                  <c:v>-0.1631699999999999</c:v>
                </c:pt>
                <c:pt idx="353">
                  <c:v>-0.1631699999999999</c:v>
                </c:pt>
                <c:pt idx="354">
                  <c:v>-0.1631699999999999</c:v>
                </c:pt>
                <c:pt idx="355">
                  <c:v>-0.1631699999999999</c:v>
                </c:pt>
                <c:pt idx="356">
                  <c:v>-0.1631699999999999</c:v>
                </c:pt>
                <c:pt idx="357">
                  <c:v>-0.1631699999999999</c:v>
                </c:pt>
                <c:pt idx="358">
                  <c:v>-0.1631699999999999</c:v>
                </c:pt>
                <c:pt idx="359">
                  <c:v>-0.1631699999999999</c:v>
                </c:pt>
                <c:pt idx="360">
                  <c:v>-0.1631699999999999</c:v>
                </c:pt>
                <c:pt idx="361">
                  <c:v>-0.1631699999999999</c:v>
                </c:pt>
                <c:pt idx="362">
                  <c:v>-0.1631699999999999</c:v>
                </c:pt>
                <c:pt idx="363">
                  <c:v>-0.1631699999999999</c:v>
                </c:pt>
                <c:pt idx="364">
                  <c:v>-0.1631699999999999</c:v>
                </c:pt>
                <c:pt idx="365">
                  <c:v>-0.1631699999999999</c:v>
                </c:pt>
                <c:pt idx="366">
                  <c:v>-0.1631699999999999</c:v>
                </c:pt>
                <c:pt idx="367">
                  <c:v>-0.1631699999999999</c:v>
                </c:pt>
                <c:pt idx="368">
                  <c:v>-0.1631699999999999</c:v>
                </c:pt>
                <c:pt idx="369">
                  <c:v>-0.1631699999999999</c:v>
                </c:pt>
                <c:pt idx="370">
                  <c:v>-0.1631699999999999</c:v>
                </c:pt>
                <c:pt idx="371">
                  <c:v>-0.1631699999999999</c:v>
                </c:pt>
                <c:pt idx="372">
                  <c:v>-0.1631699999999999</c:v>
                </c:pt>
                <c:pt idx="373">
                  <c:v>-0.1631699999999999</c:v>
                </c:pt>
                <c:pt idx="374">
                  <c:v>-0.1631699999999999</c:v>
                </c:pt>
                <c:pt idx="375">
                  <c:v>-0.1631699999999999</c:v>
                </c:pt>
                <c:pt idx="376">
                  <c:v>-0.1631699999999999</c:v>
                </c:pt>
                <c:pt idx="377">
                  <c:v>-0.1631699999999999</c:v>
                </c:pt>
                <c:pt idx="378">
                  <c:v>-0.1631699999999999</c:v>
                </c:pt>
                <c:pt idx="379">
                  <c:v>-0.1631699999999999</c:v>
                </c:pt>
                <c:pt idx="380">
                  <c:v>-0.1631699999999999</c:v>
                </c:pt>
                <c:pt idx="381">
                  <c:v>-0.1631699999999999</c:v>
                </c:pt>
                <c:pt idx="382">
                  <c:v>-0.1631699999999999</c:v>
                </c:pt>
                <c:pt idx="383">
                  <c:v>-0.1631699999999999</c:v>
                </c:pt>
                <c:pt idx="384">
                  <c:v>-0.1631699999999999</c:v>
                </c:pt>
                <c:pt idx="385">
                  <c:v>-0.1631699999999999</c:v>
                </c:pt>
                <c:pt idx="386">
                  <c:v>-0.1631699999999999</c:v>
                </c:pt>
                <c:pt idx="387">
                  <c:v>-0.1631699999999999</c:v>
                </c:pt>
                <c:pt idx="388">
                  <c:v>-0.1631699999999999</c:v>
                </c:pt>
                <c:pt idx="389">
                  <c:v>-0.1631699999999999</c:v>
                </c:pt>
                <c:pt idx="390">
                  <c:v>-0.1631699999999999</c:v>
                </c:pt>
                <c:pt idx="391">
                  <c:v>-0.1631699999999999</c:v>
                </c:pt>
                <c:pt idx="392">
                  <c:v>-0.1631699999999999</c:v>
                </c:pt>
                <c:pt idx="393">
                  <c:v>-0.1631699999999999</c:v>
                </c:pt>
                <c:pt idx="394">
                  <c:v>-0.1631699999999999</c:v>
                </c:pt>
                <c:pt idx="395">
                  <c:v>-0.1631699999999999</c:v>
                </c:pt>
                <c:pt idx="396">
                  <c:v>-0.1631699999999999</c:v>
                </c:pt>
                <c:pt idx="397">
                  <c:v>-0.1631699999999999</c:v>
                </c:pt>
                <c:pt idx="398">
                  <c:v>-0.1631699999999999</c:v>
                </c:pt>
                <c:pt idx="399">
                  <c:v>-0.1631699999999999</c:v>
                </c:pt>
                <c:pt idx="400">
                  <c:v>-0.1631699999999999</c:v>
                </c:pt>
                <c:pt idx="401">
                  <c:v>-0.1631699999999999</c:v>
                </c:pt>
                <c:pt idx="402">
                  <c:v>-0.1631699999999999</c:v>
                </c:pt>
                <c:pt idx="403">
                  <c:v>-0.1631699999999999</c:v>
                </c:pt>
                <c:pt idx="404">
                  <c:v>-0.1631699999999999</c:v>
                </c:pt>
                <c:pt idx="405">
                  <c:v>-0.1631699999999999</c:v>
                </c:pt>
                <c:pt idx="406">
                  <c:v>-0.1631699999999999</c:v>
                </c:pt>
                <c:pt idx="407">
                  <c:v>-0.1631699999999999</c:v>
                </c:pt>
                <c:pt idx="408">
                  <c:v>-0.1631699999999999</c:v>
                </c:pt>
                <c:pt idx="409">
                  <c:v>-0.1631699999999999</c:v>
                </c:pt>
                <c:pt idx="410">
                  <c:v>-0.1631699999999999</c:v>
                </c:pt>
                <c:pt idx="411">
                  <c:v>-0.1631699999999999</c:v>
                </c:pt>
                <c:pt idx="412">
                  <c:v>-0.1631699999999999</c:v>
                </c:pt>
                <c:pt idx="413">
                  <c:v>-0.1631699999999999</c:v>
                </c:pt>
                <c:pt idx="414">
                  <c:v>-0.1631699999999999</c:v>
                </c:pt>
                <c:pt idx="415">
                  <c:v>-0.1631699999999999</c:v>
                </c:pt>
                <c:pt idx="416">
                  <c:v>-0.1631699999999999</c:v>
                </c:pt>
                <c:pt idx="417">
                  <c:v>-0.1631699999999999</c:v>
                </c:pt>
                <c:pt idx="418">
                  <c:v>-0.1631699999999999</c:v>
                </c:pt>
                <c:pt idx="419">
                  <c:v>-0.1631699999999999</c:v>
                </c:pt>
                <c:pt idx="420">
                  <c:v>-0.1631699999999999</c:v>
                </c:pt>
                <c:pt idx="421">
                  <c:v>-0.1631699999999999</c:v>
                </c:pt>
                <c:pt idx="422">
                  <c:v>-0.1631699999999999</c:v>
                </c:pt>
                <c:pt idx="423">
                  <c:v>-0.1631699999999999</c:v>
                </c:pt>
                <c:pt idx="424">
                  <c:v>-0.1631699999999999</c:v>
                </c:pt>
                <c:pt idx="425">
                  <c:v>-0.1631699999999999</c:v>
                </c:pt>
                <c:pt idx="426">
                  <c:v>-0.1631699999999999</c:v>
                </c:pt>
                <c:pt idx="427">
                  <c:v>-0.1631699999999999</c:v>
                </c:pt>
                <c:pt idx="428">
                  <c:v>-0.1631699999999999</c:v>
                </c:pt>
                <c:pt idx="429">
                  <c:v>-0.1631699999999999</c:v>
                </c:pt>
                <c:pt idx="430">
                  <c:v>-0.1631699999999999</c:v>
                </c:pt>
                <c:pt idx="431">
                  <c:v>-0.1631699999999999</c:v>
                </c:pt>
                <c:pt idx="432">
                  <c:v>-0.1631699999999999</c:v>
                </c:pt>
                <c:pt idx="433">
                  <c:v>-0.1631699999999999</c:v>
                </c:pt>
                <c:pt idx="434">
                  <c:v>-0.1631699999999999</c:v>
                </c:pt>
                <c:pt idx="435">
                  <c:v>-0.1631699999999999</c:v>
                </c:pt>
                <c:pt idx="436">
                  <c:v>-0.1631699999999999</c:v>
                </c:pt>
                <c:pt idx="437">
                  <c:v>-0.1631699999999999</c:v>
                </c:pt>
                <c:pt idx="438">
                  <c:v>-0.1631699999999999</c:v>
                </c:pt>
                <c:pt idx="439">
                  <c:v>-0.1631699999999999</c:v>
                </c:pt>
                <c:pt idx="440">
                  <c:v>-0.1631699999999999</c:v>
                </c:pt>
                <c:pt idx="441">
                  <c:v>-0.1631699999999999</c:v>
                </c:pt>
                <c:pt idx="442">
                  <c:v>-0.1631699999999999</c:v>
                </c:pt>
                <c:pt idx="443">
                  <c:v>-0.1631699999999999</c:v>
                </c:pt>
                <c:pt idx="444">
                  <c:v>-0.1631699999999999</c:v>
                </c:pt>
                <c:pt idx="445">
                  <c:v>-0.1631699999999999</c:v>
                </c:pt>
                <c:pt idx="446">
                  <c:v>-0.1631699999999999</c:v>
                </c:pt>
                <c:pt idx="447">
                  <c:v>-0.1631699999999999</c:v>
                </c:pt>
                <c:pt idx="448">
                  <c:v>-0.1631699999999999</c:v>
                </c:pt>
                <c:pt idx="449">
                  <c:v>-0.1631699999999999</c:v>
                </c:pt>
                <c:pt idx="450">
                  <c:v>-0.1631699999999999</c:v>
                </c:pt>
                <c:pt idx="451">
                  <c:v>-0.1631699999999999</c:v>
                </c:pt>
                <c:pt idx="452">
                  <c:v>-0.1631699999999999</c:v>
                </c:pt>
                <c:pt idx="453">
                  <c:v>-0.1631699999999999</c:v>
                </c:pt>
                <c:pt idx="454">
                  <c:v>-0.1631699999999999</c:v>
                </c:pt>
                <c:pt idx="455">
                  <c:v>-0.1631699999999999</c:v>
                </c:pt>
                <c:pt idx="456">
                  <c:v>-0.1631699999999999</c:v>
                </c:pt>
                <c:pt idx="457">
                  <c:v>-0.1631699999999999</c:v>
                </c:pt>
                <c:pt idx="458">
                  <c:v>-0.1631699999999999</c:v>
                </c:pt>
                <c:pt idx="459">
                  <c:v>-0.1631699999999999</c:v>
                </c:pt>
                <c:pt idx="460">
                  <c:v>-0.1631699999999999</c:v>
                </c:pt>
                <c:pt idx="461">
                  <c:v>-0.1631699999999999</c:v>
                </c:pt>
                <c:pt idx="462">
                  <c:v>-0.1631699999999999</c:v>
                </c:pt>
                <c:pt idx="463">
                  <c:v>-0.1631699999999999</c:v>
                </c:pt>
                <c:pt idx="464">
                  <c:v>-0.1631699999999999</c:v>
                </c:pt>
                <c:pt idx="465">
                  <c:v>-0.1631699999999999</c:v>
                </c:pt>
                <c:pt idx="466">
                  <c:v>-0.1631699999999999</c:v>
                </c:pt>
                <c:pt idx="467">
                  <c:v>-0.1631699999999999</c:v>
                </c:pt>
                <c:pt idx="468">
                  <c:v>-0.1631699999999999</c:v>
                </c:pt>
                <c:pt idx="469">
                  <c:v>-0.1631699999999999</c:v>
                </c:pt>
                <c:pt idx="470">
                  <c:v>-0.1631699999999999</c:v>
                </c:pt>
                <c:pt idx="471">
                  <c:v>-0.1631699999999999</c:v>
                </c:pt>
                <c:pt idx="472">
                  <c:v>-0.1631699999999999</c:v>
                </c:pt>
                <c:pt idx="473">
                  <c:v>-0.1631699999999999</c:v>
                </c:pt>
                <c:pt idx="474">
                  <c:v>-0.1631699999999999</c:v>
                </c:pt>
                <c:pt idx="475">
                  <c:v>-0.1631699999999999</c:v>
                </c:pt>
                <c:pt idx="476">
                  <c:v>-0.1631699999999999</c:v>
                </c:pt>
                <c:pt idx="477">
                  <c:v>-0.1631699999999999</c:v>
                </c:pt>
                <c:pt idx="478">
                  <c:v>-0.1631699999999999</c:v>
                </c:pt>
                <c:pt idx="479">
                  <c:v>-0.1631699999999999</c:v>
                </c:pt>
                <c:pt idx="480">
                  <c:v>-0.1631699999999999</c:v>
                </c:pt>
                <c:pt idx="481">
                  <c:v>-0.1631699999999999</c:v>
                </c:pt>
                <c:pt idx="482">
                  <c:v>-0.1631699999999999</c:v>
                </c:pt>
                <c:pt idx="483">
                  <c:v>-0.1631699999999999</c:v>
                </c:pt>
                <c:pt idx="484">
                  <c:v>-0.1631699999999999</c:v>
                </c:pt>
                <c:pt idx="485">
                  <c:v>-0.1631699999999999</c:v>
                </c:pt>
                <c:pt idx="486">
                  <c:v>-0.1631699999999999</c:v>
                </c:pt>
                <c:pt idx="487">
                  <c:v>-0.1631699999999999</c:v>
                </c:pt>
                <c:pt idx="488">
                  <c:v>-0.1631699999999999</c:v>
                </c:pt>
                <c:pt idx="489">
                  <c:v>-0.1631699999999999</c:v>
                </c:pt>
                <c:pt idx="490">
                  <c:v>-0.1631699999999999</c:v>
                </c:pt>
                <c:pt idx="491">
                  <c:v>-0.1631699999999999</c:v>
                </c:pt>
                <c:pt idx="492">
                  <c:v>-0.1631699999999999</c:v>
                </c:pt>
                <c:pt idx="493">
                  <c:v>-0.1631699999999999</c:v>
                </c:pt>
                <c:pt idx="494">
                  <c:v>-0.1631699999999999</c:v>
                </c:pt>
                <c:pt idx="495">
                  <c:v>-0.1631699999999999</c:v>
                </c:pt>
                <c:pt idx="496">
                  <c:v>-0.1631699999999999</c:v>
                </c:pt>
                <c:pt idx="497">
                  <c:v>-0.1631699999999999</c:v>
                </c:pt>
                <c:pt idx="498">
                  <c:v>-0.1631699999999999</c:v>
                </c:pt>
                <c:pt idx="499">
                  <c:v>-0.1631699999999999</c:v>
                </c:pt>
                <c:pt idx="500">
                  <c:v>-0.1631699999999999</c:v>
                </c:pt>
                <c:pt idx="501">
                  <c:v>-0.1631699999999999</c:v>
                </c:pt>
                <c:pt idx="502">
                  <c:v>-0.1631699999999999</c:v>
                </c:pt>
                <c:pt idx="503">
                  <c:v>-0.1631699999999999</c:v>
                </c:pt>
                <c:pt idx="504">
                  <c:v>-0.1631699999999999</c:v>
                </c:pt>
                <c:pt idx="505">
                  <c:v>-0.1631699999999999</c:v>
                </c:pt>
                <c:pt idx="506">
                  <c:v>-0.1631699999999999</c:v>
                </c:pt>
                <c:pt idx="507">
                  <c:v>-0.1631699999999999</c:v>
                </c:pt>
                <c:pt idx="508">
                  <c:v>-0.1631699999999999</c:v>
                </c:pt>
                <c:pt idx="509">
                  <c:v>-0.1631699999999999</c:v>
                </c:pt>
                <c:pt idx="510">
                  <c:v>-0.1631699999999999</c:v>
                </c:pt>
                <c:pt idx="511">
                  <c:v>-0.1631699999999999</c:v>
                </c:pt>
                <c:pt idx="512">
                  <c:v>-0.1631699999999999</c:v>
                </c:pt>
                <c:pt idx="513">
                  <c:v>-0.1631699999999999</c:v>
                </c:pt>
                <c:pt idx="514">
                  <c:v>-0.1631699999999999</c:v>
                </c:pt>
                <c:pt idx="515">
                  <c:v>-0.1631699999999999</c:v>
                </c:pt>
                <c:pt idx="516">
                  <c:v>-0.1631699999999999</c:v>
                </c:pt>
                <c:pt idx="517">
                  <c:v>-0.1631699999999999</c:v>
                </c:pt>
                <c:pt idx="518">
                  <c:v>-0.1631699999999999</c:v>
                </c:pt>
                <c:pt idx="519">
                  <c:v>-0.1631699999999999</c:v>
                </c:pt>
                <c:pt idx="520">
                  <c:v>-0.1631699999999999</c:v>
                </c:pt>
                <c:pt idx="521">
                  <c:v>-0.1631699999999999</c:v>
                </c:pt>
                <c:pt idx="522">
                  <c:v>-0.1631699999999999</c:v>
                </c:pt>
                <c:pt idx="523">
                  <c:v>-0.1631699999999999</c:v>
                </c:pt>
                <c:pt idx="524">
                  <c:v>-0.1631699999999999</c:v>
                </c:pt>
                <c:pt idx="525">
                  <c:v>-0.1631699999999999</c:v>
                </c:pt>
                <c:pt idx="526">
                  <c:v>-0.1631699999999999</c:v>
                </c:pt>
                <c:pt idx="527">
                  <c:v>-0.1631699999999999</c:v>
                </c:pt>
                <c:pt idx="528">
                  <c:v>-0.1631699999999999</c:v>
                </c:pt>
                <c:pt idx="529">
                  <c:v>-0.1631699999999999</c:v>
                </c:pt>
                <c:pt idx="530">
                  <c:v>-0.1631699999999999</c:v>
                </c:pt>
                <c:pt idx="531">
                  <c:v>-0.1631699999999999</c:v>
                </c:pt>
                <c:pt idx="532">
                  <c:v>-0.1631699999999999</c:v>
                </c:pt>
                <c:pt idx="533">
                  <c:v>-0.1631699999999999</c:v>
                </c:pt>
                <c:pt idx="534">
                  <c:v>-0.1631699999999999</c:v>
                </c:pt>
                <c:pt idx="535">
                  <c:v>-0.1631699999999999</c:v>
                </c:pt>
                <c:pt idx="536">
                  <c:v>-0.1631699999999999</c:v>
                </c:pt>
                <c:pt idx="537">
                  <c:v>-0.1631699999999999</c:v>
                </c:pt>
                <c:pt idx="538">
                  <c:v>-0.1631699999999999</c:v>
                </c:pt>
                <c:pt idx="539">
                  <c:v>-0.1631699999999999</c:v>
                </c:pt>
                <c:pt idx="540">
                  <c:v>-0.1631699999999999</c:v>
                </c:pt>
                <c:pt idx="541">
                  <c:v>-0.1631699999999999</c:v>
                </c:pt>
                <c:pt idx="542">
                  <c:v>-0.1631699999999999</c:v>
                </c:pt>
                <c:pt idx="543">
                  <c:v>-0.1631699999999999</c:v>
                </c:pt>
                <c:pt idx="544">
                  <c:v>-0.1631699999999999</c:v>
                </c:pt>
                <c:pt idx="545">
                  <c:v>-0.1631699999999999</c:v>
                </c:pt>
                <c:pt idx="546">
                  <c:v>-0.1631699999999999</c:v>
                </c:pt>
                <c:pt idx="547">
                  <c:v>-0.1631699999999999</c:v>
                </c:pt>
                <c:pt idx="548">
                  <c:v>-0.1631699999999999</c:v>
                </c:pt>
                <c:pt idx="549">
                  <c:v>-0.1631699999999999</c:v>
                </c:pt>
                <c:pt idx="550">
                  <c:v>-0.1631699999999999</c:v>
                </c:pt>
                <c:pt idx="551">
                  <c:v>-0.1631699999999999</c:v>
                </c:pt>
                <c:pt idx="552">
                  <c:v>-0.1631699999999999</c:v>
                </c:pt>
                <c:pt idx="553">
                  <c:v>-0.1631699999999999</c:v>
                </c:pt>
                <c:pt idx="554">
                  <c:v>-0.1631699999999999</c:v>
                </c:pt>
                <c:pt idx="555">
                  <c:v>-0.1631699999999999</c:v>
                </c:pt>
                <c:pt idx="556">
                  <c:v>-0.1631699999999999</c:v>
                </c:pt>
                <c:pt idx="557">
                  <c:v>-0.1631699999999999</c:v>
                </c:pt>
                <c:pt idx="558">
                  <c:v>-0.1631699999999999</c:v>
                </c:pt>
                <c:pt idx="559">
                  <c:v>-0.1631699999999999</c:v>
                </c:pt>
                <c:pt idx="560">
                  <c:v>-0.1631699999999999</c:v>
                </c:pt>
                <c:pt idx="561">
                  <c:v>-0.1631699999999999</c:v>
                </c:pt>
                <c:pt idx="562">
                  <c:v>-0.1631699999999999</c:v>
                </c:pt>
                <c:pt idx="563">
                  <c:v>-0.1631699999999999</c:v>
                </c:pt>
                <c:pt idx="564">
                  <c:v>-0.1631699999999999</c:v>
                </c:pt>
                <c:pt idx="565">
                  <c:v>-0.1631699999999999</c:v>
                </c:pt>
                <c:pt idx="566">
                  <c:v>-0.1631699999999999</c:v>
                </c:pt>
                <c:pt idx="567">
                  <c:v>-0.1631699999999999</c:v>
                </c:pt>
                <c:pt idx="568">
                  <c:v>-0.1631699999999999</c:v>
                </c:pt>
                <c:pt idx="569">
                  <c:v>-0.1631699999999999</c:v>
                </c:pt>
                <c:pt idx="570">
                  <c:v>-0.1631699999999999</c:v>
                </c:pt>
                <c:pt idx="571">
                  <c:v>-0.1631699999999999</c:v>
                </c:pt>
                <c:pt idx="572">
                  <c:v>-0.1631699999999999</c:v>
                </c:pt>
                <c:pt idx="573">
                  <c:v>-0.1631699999999999</c:v>
                </c:pt>
                <c:pt idx="574">
                  <c:v>-0.1631699999999999</c:v>
                </c:pt>
                <c:pt idx="575">
                  <c:v>-0.1631699999999999</c:v>
                </c:pt>
                <c:pt idx="576">
                  <c:v>-0.1631699999999999</c:v>
                </c:pt>
                <c:pt idx="577">
                  <c:v>-0.1631699999999999</c:v>
                </c:pt>
                <c:pt idx="578">
                  <c:v>-0.1631699999999999</c:v>
                </c:pt>
                <c:pt idx="579">
                  <c:v>-0.1631699999999999</c:v>
                </c:pt>
                <c:pt idx="580">
                  <c:v>-0.1631699999999999</c:v>
                </c:pt>
                <c:pt idx="581">
                  <c:v>-0.1631699999999999</c:v>
                </c:pt>
                <c:pt idx="582">
                  <c:v>-0.1631699999999999</c:v>
                </c:pt>
                <c:pt idx="583">
                  <c:v>-0.1631699999999999</c:v>
                </c:pt>
                <c:pt idx="584">
                  <c:v>-0.1631699999999999</c:v>
                </c:pt>
                <c:pt idx="585">
                  <c:v>-0.1631699999999999</c:v>
                </c:pt>
                <c:pt idx="586">
                  <c:v>-0.1631699999999999</c:v>
                </c:pt>
                <c:pt idx="587">
                  <c:v>-0.1631699999999999</c:v>
                </c:pt>
                <c:pt idx="588">
                  <c:v>-0.1631699999999999</c:v>
                </c:pt>
                <c:pt idx="589">
                  <c:v>-0.1631699999999999</c:v>
                </c:pt>
                <c:pt idx="590">
                  <c:v>-0.1631699999999999</c:v>
                </c:pt>
                <c:pt idx="591">
                  <c:v>-0.1631699999999999</c:v>
                </c:pt>
                <c:pt idx="592">
                  <c:v>-0.1631699999999999</c:v>
                </c:pt>
                <c:pt idx="593">
                  <c:v>-0.1631699999999999</c:v>
                </c:pt>
                <c:pt idx="594">
                  <c:v>-0.1631699999999999</c:v>
                </c:pt>
                <c:pt idx="595">
                  <c:v>-0.1631699999999999</c:v>
                </c:pt>
                <c:pt idx="596">
                  <c:v>-0.1631699999999999</c:v>
                </c:pt>
                <c:pt idx="597">
                  <c:v>-0.1631699999999999</c:v>
                </c:pt>
                <c:pt idx="598">
                  <c:v>-0.1631699999999999</c:v>
                </c:pt>
                <c:pt idx="599">
                  <c:v>-0.1631699999999999</c:v>
                </c:pt>
                <c:pt idx="600">
                  <c:v>-0.1631699999999999</c:v>
                </c:pt>
                <c:pt idx="601">
                  <c:v>-0.1631699999999999</c:v>
                </c:pt>
                <c:pt idx="602">
                  <c:v>-0.1631699999999999</c:v>
                </c:pt>
                <c:pt idx="603">
                  <c:v>-0.1631699999999999</c:v>
                </c:pt>
                <c:pt idx="604">
                  <c:v>-0.1631699999999999</c:v>
                </c:pt>
                <c:pt idx="605">
                  <c:v>-0.1631699999999999</c:v>
                </c:pt>
                <c:pt idx="606">
                  <c:v>-0.1631699999999999</c:v>
                </c:pt>
                <c:pt idx="607">
                  <c:v>-0.1631699999999999</c:v>
                </c:pt>
                <c:pt idx="608">
                  <c:v>-0.1631699999999999</c:v>
                </c:pt>
                <c:pt idx="609">
                  <c:v>-0.1631699999999999</c:v>
                </c:pt>
                <c:pt idx="610">
                  <c:v>-0.1631699999999999</c:v>
                </c:pt>
                <c:pt idx="611">
                  <c:v>-0.1631699999999999</c:v>
                </c:pt>
                <c:pt idx="612">
                  <c:v>-0.1631699999999999</c:v>
                </c:pt>
                <c:pt idx="613">
                  <c:v>-0.1631699999999999</c:v>
                </c:pt>
                <c:pt idx="614">
                  <c:v>-0.1631699999999999</c:v>
                </c:pt>
                <c:pt idx="615">
                  <c:v>-0.1631699999999999</c:v>
                </c:pt>
                <c:pt idx="616">
                  <c:v>-0.1631699999999999</c:v>
                </c:pt>
                <c:pt idx="617">
                  <c:v>-0.1631699999999999</c:v>
                </c:pt>
                <c:pt idx="618">
                  <c:v>-0.1631699999999999</c:v>
                </c:pt>
                <c:pt idx="619">
                  <c:v>-0.1631699999999999</c:v>
                </c:pt>
                <c:pt idx="620">
                  <c:v>-0.1631699999999999</c:v>
                </c:pt>
                <c:pt idx="621">
                  <c:v>-0.1631699999999999</c:v>
                </c:pt>
                <c:pt idx="622">
                  <c:v>-0.1631699999999999</c:v>
                </c:pt>
                <c:pt idx="623">
                  <c:v>-0.1631699999999999</c:v>
                </c:pt>
                <c:pt idx="624">
                  <c:v>-0.1631699999999999</c:v>
                </c:pt>
                <c:pt idx="625">
                  <c:v>-0.1631699999999999</c:v>
                </c:pt>
                <c:pt idx="626">
                  <c:v>-0.1631699999999999</c:v>
                </c:pt>
                <c:pt idx="627">
                  <c:v>-0.1631699999999999</c:v>
                </c:pt>
                <c:pt idx="628">
                  <c:v>-0.1631699999999999</c:v>
                </c:pt>
                <c:pt idx="629">
                  <c:v>-0.1631699999999999</c:v>
                </c:pt>
                <c:pt idx="630">
                  <c:v>-0.1631699999999999</c:v>
                </c:pt>
                <c:pt idx="631">
                  <c:v>-0.1631699999999999</c:v>
                </c:pt>
                <c:pt idx="632">
                  <c:v>-0.1631699999999999</c:v>
                </c:pt>
                <c:pt idx="633">
                  <c:v>-0.1631699999999999</c:v>
                </c:pt>
                <c:pt idx="634">
                  <c:v>-0.1631699999999999</c:v>
                </c:pt>
                <c:pt idx="635">
                  <c:v>-0.1631699999999999</c:v>
                </c:pt>
                <c:pt idx="636">
                  <c:v>-0.1631699999999999</c:v>
                </c:pt>
                <c:pt idx="637">
                  <c:v>-0.1631699999999999</c:v>
                </c:pt>
                <c:pt idx="638">
                  <c:v>-0.1631699999999999</c:v>
                </c:pt>
                <c:pt idx="639">
                  <c:v>-0.1631699999999999</c:v>
                </c:pt>
                <c:pt idx="640">
                  <c:v>-0.1631699999999999</c:v>
                </c:pt>
                <c:pt idx="641">
                  <c:v>-0.1631699999999999</c:v>
                </c:pt>
                <c:pt idx="642">
                  <c:v>-0.1631699999999999</c:v>
                </c:pt>
                <c:pt idx="643">
                  <c:v>-0.1631699999999999</c:v>
                </c:pt>
                <c:pt idx="644">
                  <c:v>-0.1631699999999999</c:v>
                </c:pt>
                <c:pt idx="645">
                  <c:v>-0.1631699999999999</c:v>
                </c:pt>
                <c:pt idx="646">
                  <c:v>-0.1631699999999999</c:v>
                </c:pt>
                <c:pt idx="647">
                  <c:v>-0.1631699999999999</c:v>
                </c:pt>
                <c:pt idx="648">
                  <c:v>-0.1631699999999999</c:v>
                </c:pt>
                <c:pt idx="649">
                  <c:v>-0.1631699999999999</c:v>
                </c:pt>
                <c:pt idx="650">
                  <c:v>-0.1631699999999999</c:v>
                </c:pt>
                <c:pt idx="651">
                  <c:v>-0.1631699999999999</c:v>
                </c:pt>
                <c:pt idx="652">
                  <c:v>-0.1631699999999999</c:v>
                </c:pt>
                <c:pt idx="653">
                  <c:v>-0.1631699999999999</c:v>
                </c:pt>
                <c:pt idx="654">
                  <c:v>-0.1631699999999999</c:v>
                </c:pt>
                <c:pt idx="655">
                  <c:v>-0.1631699999999999</c:v>
                </c:pt>
                <c:pt idx="656">
                  <c:v>-0.1631699999999999</c:v>
                </c:pt>
                <c:pt idx="657">
                  <c:v>-0.1631699999999999</c:v>
                </c:pt>
                <c:pt idx="658">
                  <c:v>-0.1631699999999999</c:v>
                </c:pt>
                <c:pt idx="659">
                  <c:v>-0.1631699999999999</c:v>
                </c:pt>
                <c:pt idx="660">
                  <c:v>-0.1631699999999999</c:v>
                </c:pt>
                <c:pt idx="661">
                  <c:v>-0.1631699999999999</c:v>
                </c:pt>
                <c:pt idx="662">
                  <c:v>-0.1631699999999999</c:v>
                </c:pt>
                <c:pt idx="663">
                  <c:v>-0.1631699999999999</c:v>
                </c:pt>
                <c:pt idx="664">
                  <c:v>-0.1631699999999999</c:v>
                </c:pt>
                <c:pt idx="665">
                  <c:v>-0.1631699999999999</c:v>
                </c:pt>
                <c:pt idx="666">
                  <c:v>-0.1631699999999999</c:v>
                </c:pt>
                <c:pt idx="667">
                  <c:v>-0.1631699999999999</c:v>
                </c:pt>
                <c:pt idx="668">
                  <c:v>-0.1631699999999999</c:v>
                </c:pt>
                <c:pt idx="669">
                  <c:v>-0.1631699999999999</c:v>
                </c:pt>
                <c:pt idx="670">
                  <c:v>-0.1631699999999999</c:v>
                </c:pt>
                <c:pt idx="671">
                  <c:v>-0.1631699999999999</c:v>
                </c:pt>
                <c:pt idx="672">
                  <c:v>-0.1631699999999999</c:v>
                </c:pt>
                <c:pt idx="673">
                  <c:v>-0.1631699999999999</c:v>
                </c:pt>
                <c:pt idx="674">
                  <c:v>-0.1631699999999999</c:v>
                </c:pt>
                <c:pt idx="675">
                  <c:v>-0.1631699999999999</c:v>
                </c:pt>
                <c:pt idx="676">
                  <c:v>-0.1631699999999999</c:v>
                </c:pt>
                <c:pt idx="677">
                  <c:v>-0.1631699999999999</c:v>
                </c:pt>
                <c:pt idx="678">
                  <c:v>-0.1631699999999999</c:v>
                </c:pt>
                <c:pt idx="679">
                  <c:v>-0.1631699999999999</c:v>
                </c:pt>
                <c:pt idx="680">
                  <c:v>-0.1631699999999999</c:v>
                </c:pt>
                <c:pt idx="681">
                  <c:v>-0.1631699999999999</c:v>
                </c:pt>
                <c:pt idx="682">
                  <c:v>-0.1631699999999999</c:v>
                </c:pt>
                <c:pt idx="683">
                  <c:v>-0.1631699999999999</c:v>
                </c:pt>
                <c:pt idx="684">
                  <c:v>-0.1631699999999999</c:v>
                </c:pt>
                <c:pt idx="685">
                  <c:v>-0.1631699999999999</c:v>
                </c:pt>
                <c:pt idx="686">
                  <c:v>-0.1631699999999999</c:v>
                </c:pt>
                <c:pt idx="687">
                  <c:v>-0.1631699999999999</c:v>
                </c:pt>
                <c:pt idx="688">
                  <c:v>-0.1631699999999999</c:v>
                </c:pt>
                <c:pt idx="689">
                  <c:v>-0.1631699999999999</c:v>
                </c:pt>
                <c:pt idx="690">
                  <c:v>-0.1631699999999999</c:v>
                </c:pt>
                <c:pt idx="691">
                  <c:v>-0.1631699999999999</c:v>
                </c:pt>
                <c:pt idx="692">
                  <c:v>-0.1631699999999999</c:v>
                </c:pt>
                <c:pt idx="693">
                  <c:v>-0.1631699999999999</c:v>
                </c:pt>
                <c:pt idx="694">
                  <c:v>-0.1631699999999999</c:v>
                </c:pt>
                <c:pt idx="695">
                  <c:v>-0.1631699999999999</c:v>
                </c:pt>
                <c:pt idx="696">
                  <c:v>-0.1631699999999999</c:v>
                </c:pt>
                <c:pt idx="697">
                  <c:v>-0.1631699999999999</c:v>
                </c:pt>
                <c:pt idx="698">
                  <c:v>-0.1631699999999999</c:v>
                </c:pt>
                <c:pt idx="699">
                  <c:v>-0.1631699999999999</c:v>
                </c:pt>
                <c:pt idx="700">
                  <c:v>-0.1631699999999999</c:v>
                </c:pt>
                <c:pt idx="701">
                  <c:v>-0.1631699999999999</c:v>
                </c:pt>
                <c:pt idx="702">
                  <c:v>-0.1631699999999999</c:v>
                </c:pt>
                <c:pt idx="703">
                  <c:v>-0.1631699999999999</c:v>
                </c:pt>
                <c:pt idx="704">
                  <c:v>-0.1631699999999999</c:v>
                </c:pt>
                <c:pt idx="705">
                  <c:v>-0.1631699999999999</c:v>
                </c:pt>
                <c:pt idx="706">
                  <c:v>-0.1631699999999999</c:v>
                </c:pt>
                <c:pt idx="707">
                  <c:v>-0.1631699999999999</c:v>
                </c:pt>
                <c:pt idx="708">
                  <c:v>-0.1631699999999999</c:v>
                </c:pt>
                <c:pt idx="709">
                  <c:v>-0.1631699999999999</c:v>
                </c:pt>
                <c:pt idx="710">
                  <c:v>-0.1631699999999999</c:v>
                </c:pt>
                <c:pt idx="711">
                  <c:v>-0.1631699999999999</c:v>
                </c:pt>
                <c:pt idx="712">
                  <c:v>-0.1631699999999999</c:v>
                </c:pt>
                <c:pt idx="713">
                  <c:v>-0.1631699999999999</c:v>
                </c:pt>
                <c:pt idx="714">
                  <c:v>-0.1631699999999999</c:v>
                </c:pt>
                <c:pt idx="715">
                  <c:v>-0.1631699999999999</c:v>
                </c:pt>
                <c:pt idx="716">
                  <c:v>-0.1631699999999999</c:v>
                </c:pt>
                <c:pt idx="717">
                  <c:v>-0.1631699999999999</c:v>
                </c:pt>
                <c:pt idx="718">
                  <c:v>-0.1631699999999999</c:v>
                </c:pt>
                <c:pt idx="719">
                  <c:v>-0.1631699999999999</c:v>
                </c:pt>
                <c:pt idx="720">
                  <c:v>-0.1631699999999999</c:v>
                </c:pt>
                <c:pt idx="721">
                  <c:v>-0.1631699999999999</c:v>
                </c:pt>
                <c:pt idx="722">
                  <c:v>-0.1631699999999999</c:v>
                </c:pt>
                <c:pt idx="723">
                  <c:v>-0.1631699999999999</c:v>
                </c:pt>
                <c:pt idx="724">
                  <c:v>-0.1631699999999999</c:v>
                </c:pt>
                <c:pt idx="725">
                  <c:v>-0.1631699999999999</c:v>
                </c:pt>
                <c:pt idx="726">
                  <c:v>-0.1631699999999999</c:v>
                </c:pt>
                <c:pt idx="727">
                  <c:v>-0.1631699999999999</c:v>
                </c:pt>
                <c:pt idx="728">
                  <c:v>-0.1631699999999999</c:v>
                </c:pt>
                <c:pt idx="729">
                  <c:v>-0.1631699999999999</c:v>
                </c:pt>
                <c:pt idx="730">
                  <c:v>-0.1631699999999999</c:v>
                </c:pt>
                <c:pt idx="731">
                  <c:v>-0.1631699999999999</c:v>
                </c:pt>
                <c:pt idx="732">
                  <c:v>-0.1631699999999999</c:v>
                </c:pt>
                <c:pt idx="733">
                  <c:v>-0.1631699999999999</c:v>
                </c:pt>
                <c:pt idx="734">
                  <c:v>-0.1631699999999999</c:v>
                </c:pt>
                <c:pt idx="735">
                  <c:v>-0.1631699999999999</c:v>
                </c:pt>
                <c:pt idx="736">
                  <c:v>-0.1631699999999999</c:v>
                </c:pt>
                <c:pt idx="737">
                  <c:v>-0.1631699999999999</c:v>
                </c:pt>
                <c:pt idx="738">
                  <c:v>-0.1631699999999999</c:v>
                </c:pt>
                <c:pt idx="739">
                  <c:v>-0.1631699999999999</c:v>
                </c:pt>
                <c:pt idx="740">
                  <c:v>-0.1631699999999999</c:v>
                </c:pt>
                <c:pt idx="741">
                  <c:v>-0.1631699999999999</c:v>
                </c:pt>
                <c:pt idx="742">
                  <c:v>-0.1631699999999999</c:v>
                </c:pt>
                <c:pt idx="743">
                  <c:v>-0.1631699999999999</c:v>
                </c:pt>
                <c:pt idx="744">
                  <c:v>-0.1631699999999999</c:v>
                </c:pt>
                <c:pt idx="745">
                  <c:v>-0.1631699999999999</c:v>
                </c:pt>
                <c:pt idx="746">
                  <c:v>-0.1631699999999999</c:v>
                </c:pt>
                <c:pt idx="747">
                  <c:v>-0.1631699999999999</c:v>
                </c:pt>
                <c:pt idx="748">
                  <c:v>-0.1631699999999999</c:v>
                </c:pt>
                <c:pt idx="749">
                  <c:v>-0.1631699999999999</c:v>
                </c:pt>
                <c:pt idx="750">
                  <c:v>-0.1631699999999999</c:v>
                </c:pt>
                <c:pt idx="751">
                  <c:v>-0.1631699999999999</c:v>
                </c:pt>
                <c:pt idx="752">
                  <c:v>-0.1631699999999999</c:v>
                </c:pt>
                <c:pt idx="753">
                  <c:v>-0.1631699999999999</c:v>
                </c:pt>
                <c:pt idx="754">
                  <c:v>-0.1631699999999999</c:v>
                </c:pt>
                <c:pt idx="755">
                  <c:v>-0.1631699999999999</c:v>
                </c:pt>
                <c:pt idx="756">
                  <c:v>-0.1631699999999999</c:v>
                </c:pt>
                <c:pt idx="757">
                  <c:v>-0.1631699999999999</c:v>
                </c:pt>
                <c:pt idx="758">
                  <c:v>-0.1631699999999999</c:v>
                </c:pt>
                <c:pt idx="759">
                  <c:v>-0.1631699999999999</c:v>
                </c:pt>
                <c:pt idx="760">
                  <c:v>-0.1631699999999999</c:v>
                </c:pt>
                <c:pt idx="761">
                  <c:v>-0.1631699999999999</c:v>
                </c:pt>
                <c:pt idx="762">
                  <c:v>-0.1631699999999999</c:v>
                </c:pt>
                <c:pt idx="763">
                  <c:v>-0.1631699999999999</c:v>
                </c:pt>
                <c:pt idx="764">
                  <c:v>-0.1631699999999999</c:v>
                </c:pt>
                <c:pt idx="765">
                  <c:v>-0.1631699999999999</c:v>
                </c:pt>
                <c:pt idx="766">
                  <c:v>-0.1631699999999999</c:v>
                </c:pt>
                <c:pt idx="767">
                  <c:v>-0.1631699999999999</c:v>
                </c:pt>
                <c:pt idx="768">
                  <c:v>-0.1631699999999999</c:v>
                </c:pt>
                <c:pt idx="769">
                  <c:v>-0.1631699999999999</c:v>
                </c:pt>
                <c:pt idx="770">
                  <c:v>-0.1631699999999999</c:v>
                </c:pt>
                <c:pt idx="771">
                  <c:v>-0.1631699999999999</c:v>
                </c:pt>
                <c:pt idx="772">
                  <c:v>-0.1631699999999999</c:v>
                </c:pt>
                <c:pt idx="773">
                  <c:v>-0.1631699999999999</c:v>
                </c:pt>
                <c:pt idx="774">
                  <c:v>-0.1631699999999999</c:v>
                </c:pt>
                <c:pt idx="775">
                  <c:v>-0.1631699999999999</c:v>
                </c:pt>
                <c:pt idx="776">
                  <c:v>-0.1631699999999999</c:v>
                </c:pt>
                <c:pt idx="777">
                  <c:v>-0.1631699999999999</c:v>
                </c:pt>
                <c:pt idx="778">
                  <c:v>-0.1631699999999999</c:v>
                </c:pt>
                <c:pt idx="779">
                  <c:v>-0.1631699999999999</c:v>
                </c:pt>
                <c:pt idx="780">
                  <c:v>-0.1631699999999999</c:v>
                </c:pt>
                <c:pt idx="781">
                  <c:v>-0.1631699999999999</c:v>
                </c:pt>
                <c:pt idx="782">
                  <c:v>-0.1631699999999999</c:v>
                </c:pt>
                <c:pt idx="783">
                  <c:v>-0.1631699999999999</c:v>
                </c:pt>
                <c:pt idx="784">
                  <c:v>-0.1631699999999999</c:v>
                </c:pt>
                <c:pt idx="785">
                  <c:v>-0.1631699999999999</c:v>
                </c:pt>
                <c:pt idx="786">
                  <c:v>-0.1631699999999999</c:v>
                </c:pt>
                <c:pt idx="787">
                  <c:v>-0.1631699999999999</c:v>
                </c:pt>
                <c:pt idx="788">
                  <c:v>-0.1631699999999999</c:v>
                </c:pt>
                <c:pt idx="789">
                  <c:v>-0.1631699999999999</c:v>
                </c:pt>
                <c:pt idx="790">
                  <c:v>-0.1631699999999999</c:v>
                </c:pt>
                <c:pt idx="791">
                  <c:v>-0.1631699999999999</c:v>
                </c:pt>
                <c:pt idx="792">
                  <c:v>-0.1631699999999999</c:v>
                </c:pt>
                <c:pt idx="793">
                  <c:v>-0.1631699999999999</c:v>
                </c:pt>
                <c:pt idx="794">
                  <c:v>-0.1631699999999999</c:v>
                </c:pt>
                <c:pt idx="795">
                  <c:v>-0.1631699999999999</c:v>
                </c:pt>
                <c:pt idx="796">
                  <c:v>-0.1631699999999999</c:v>
                </c:pt>
                <c:pt idx="797">
                  <c:v>-0.1631699999999999</c:v>
                </c:pt>
                <c:pt idx="798">
                  <c:v>-0.1631699999999999</c:v>
                </c:pt>
                <c:pt idx="799">
                  <c:v>-0.1631699999999999</c:v>
                </c:pt>
                <c:pt idx="800">
                  <c:v>-0.1631699999999999</c:v>
                </c:pt>
                <c:pt idx="801">
                  <c:v>-0.1631699999999999</c:v>
                </c:pt>
                <c:pt idx="802">
                  <c:v>-0.1631699999999999</c:v>
                </c:pt>
                <c:pt idx="803">
                  <c:v>-0.1631699999999999</c:v>
                </c:pt>
                <c:pt idx="804">
                  <c:v>-0.1631699999999999</c:v>
                </c:pt>
                <c:pt idx="805">
                  <c:v>-0.1631699999999999</c:v>
                </c:pt>
                <c:pt idx="806">
                  <c:v>-0.1631699999999999</c:v>
                </c:pt>
                <c:pt idx="807">
                  <c:v>-0.1631699999999999</c:v>
                </c:pt>
                <c:pt idx="808">
                  <c:v>-0.1631699999999999</c:v>
                </c:pt>
                <c:pt idx="809">
                  <c:v>-0.1631699999999999</c:v>
                </c:pt>
                <c:pt idx="810">
                  <c:v>-0.1631699999999999</c:v>
                </c:pt>
                <c:pt idx="811">
                  <c:v>-0.1631699999999999</c:v>
                </c:pt>
                <c:pt idx="812">
                  <c:v>-0.1631699999999999</c:v>
                </c:pt>
                <c:pt idx="813">
                  <c:v>-0.1631699999999999</c:v>
                </c:pt>
                <c:pt idx="814">
                  <c:v>-0.1631699999999999</c:v>
                </c:pt>
                <c:pt idx="815">
                  <c:v>-0.1631699999999999</c:v>
                </c:pt>
                <c:pt idx="816">
                  <c:v>-0.1631699999999999</c:v>
                </c:pt>
                <c:pt idx="817">
                  <c:v>-0.1631699999999999</c:v>
                </c:pt>
                <c:pt idx="818">
                  <c:v>-0.1631699999999999</c:v>
                </c:pt>
                <c:pt idx="819">
                  <c:v>-0.1631699999999999</c:v>
                </c:pt>
                <c:pt idx="820">
                  <c:v>-0.1631699999999999</c:v>
                </c:pt>
                <c:pt idx="821">
                  <c:v>-0.1631699999999999</c:v>
                </c:pt>
                <c:pt idx="822">
                  <c:v>-0.1631699999999999</c:v>
                </c:pt>
                <c:pt idx="823">
                  <c:v>-0.1631699999999999</c:v>
                </c:pt>
                <c:pt idx="824">
                  <c:v>-0.1631699999999999</c:v>
                </c:pt>
                <c:pt idx="825">
                  <c:v>-0.1631699999999999</c:v>
                </c:pt>
                <c:pt idx="826">
                  <c:v>-0.1631699999999999</c:v>
                </c:pt>
                <c:pt idx="827">
                  <c:v>-0.1631699999999999</c:v>
                </c:pt>
                <c:pt idx="828">
                  <c:v>-0.1631699999999999</c:v>
                </c:pt>
                <c:pt idx="829">
                  <c:v>-0.1631699999999999</c:v>
                </c:pt>
                <c:pt idx="830">
                  <c:v>-0.1631699999999999</c:v>
                </c:pt>
                <c:pt idx="831">
                  <c:v>-0.1631699999999999</c:v>
                </c:pt>
                <c:pt idx="832">
                  <c:v>-0.1631699999999999</c:v>
                </c:pt>
                <c:pt idx="833">
                  <c:v>-0.1631699999999999</c:v>
                </c:pt>
                <c:pt idx="834">
                  <c:v>-0.1631699999999999</c:v>
                </c:pt>
                <c:pt idx="835">
                  <c:v>-0.1631699999999999</c:v>
                </c:pt>
                <c:pt idx="836">
                  <c:v>-0.1631699999999999</c:v>
                </c:pt>
                <c:pt idx="837">
                  <c:v>-0.1631699999999999</c:v>
                </c:pt>
                <c:pt idx="838">
                  <c:v>-0.1631699999999999</c:v>
                </c:pt>
                <c:pt idx="839">
                  <c:v>-0.1631699999999999</c:v>
                </c:pt>
                <c:pt idx="840">
                  <c:v>-0.1631699999999999</c:v>
                </c:pt>
                <c:pt idx="841">
                  <c:v>-0.1631699999999999</c:v>
                </c:pt>
                <c:pt idx="842">
                  <c:v>-0.1631699999999999</c:v>
                </c:pt>
                <c:pt idx="843">
                  <c:v>-0.1631699999999999</c:v>
                </c:pt>
                <c:pt idx="844">
                  <c:v>-0.1631699999999999</c:v>
                </c:pt>
                <c:pt idx="845">
                  <c:v>-0.1631699999999999</c:v>
                </c:pt>
                <c:pt idx="846">
                  <c:v>-0.1631699999999999</c:v>
                </c:pt>
                <c:pt idx="847">
                  <c:v>-0.1631699999999999</c:v>
                </c:pt>
                <c:pt idx="848">
                  <c:v>-0.1631699999999999</c:v>
                </c:pt>
                <c:pt idx="849">
                  <c:v>-0.1631699999999999</c:v>
                </c:pt>
                <c:pt idx="850">
                  <c:v>-0.1631699999999999</c:v>
                </c:pt>
                <c:pt idx="851">
                  <c:v>-0.1631699999999999</c:v>
                </c:pt>
                <c:pt idx="852">
                  <c:v>-0.1631699999999999</c:v>
                </c:pt>
                <c:pt idx="853">
                  <c:v>-0.1631699999999999</c:v>
                </c:pt>
                <c:pt idx="854">
                  <c:v>-0.1631699999999999</c:v>
                </c:pt>
                <c:pt idx="855">
                  <c:v>-0.1631699999999999</c:v>
                </c:pt>
                <c:pt idx="856">
                  <c:v>-0.1631699999999999</c:v>
                </c:pt>
                <c:pt idx="857">
                  <c:v>-0.1631699999999999</c:v>
                </c:pt>
                <c:pt idx="858">
                  <c:v>-0.1631699999999999</c:v>
                </c:pt>
                <c:pt idx="859">
                  <c:v>-0.1631699999999999</c:v>
                </c:pt>
                <c:pt idx="860">
                  <c:v>-0.1631699999999999</c:v>
                </c:pt>
                <c:pt idx="861">
                  <c:v>-0.1631699999999999</c:v>
                </c:pt>
                <c:pt idx="862">
                  <c:v>-0.1631699999999999</c:v>
                </c:pt>
                <c:pt idx="863">
                  <c:v>-0.1631699999999999</c:v>
                </c:pt>
                <c:pt idx="864">
                  <c:v>-0.1631699999999999</c:v>
                </c:pt>
                <c:pt idx="865">
                  <c:v>-0.1631699999999999</c:v>
                </c:pt>
                <c:pt idx="866">
                  <c:v>-0.1631699999999999</c:v>
                </c:pt>
                <c:pt idx="867">
                  <c:v>-0.1631699999999999</c:v>
                </c:pt>
                <c:pt idx="868">
                  <c:v>-0.1631699999999999</c:v>
                </c:pt>
                <c:pt idx="869">
                  <c:v>-0.1631699999999999</c:v>
                </c:pt>
                <c:pt idx="870">
                  <c:v>-0.1631699999999999</c:v>
                </c:pt>
                <c:pt idx="871">
                  <c:v>-0.1631699999999999</c:v>
                </c:pt>
                <c:pt idx="872">
                  <c:v>-0.1631699999999999</c:v>
                </c:pt>
                <c:pt idx="873">
                  <c:v>-0.1631699999999999</c:v>
                </c:pt>
                <c:pt idx="874">
                  <c:v>-0.1631699999999999</c:v>
                </c:pt>
                <c:pt idx="875">
                  <c:v>-0.1631699999999999</c:v>
                </c:pt>
                <c:pt idx="876">
                  <c:v>-0.1631699999999999</c:v>
                </c:pt>
                <c:pt idx="877">
                  <c:v>-0.1631699999999999</c:v>
                </c:pt>
                <c:pt idx="878">
                  <c:v>-0.1631699999999999</c:v>
                </c:pt>
                <c:pt idx="879">
                  <c:v>-0.1631699999999999</c:v>
                </c:pt>
                <c:pt idx="880">
                  <c:v>-0.1631699999999999</c:v>
                </c:pt>
                <c:pt idx="881">
                  <c:v>-0.1631699999999999</c:v>
                </c:pt>
                <c:pt idx="882">
                  <c:v>-0.1631699999999999</c:v>
                </c:pt>
                <c:pt idx="883">
                  <c:v>-0.1631699999999999</c:v>
                </c:pt>
                <c:pt idx="884">
                  <c:v>-0.1631699999999999</c:v>
                </c:pt>
                <c:pt idx="885">
                  <c:v>-0.1631699999999999</c:v>
                </c:pt>
                <c:pt idx="886">
                  <c:v>-0.1631699999999999</c:v>
                </c:pt>
                <c:pt idx="887">
                  <c:v>-0.1631699999999999</c:v>
                </c:pt>
                <c:pt idx="888">
                  <c:v>-0.1631699999999999</c:v>
                </c:pt>
                <c:pt idx="889">
                  <c:v>-0.1631699999999999</c:v>
                </c:pt>
                <c:pt idx="890">
                  <c:v>-0.1631699999999999</c:v>
                </c:pt>
                <c:pt idx="891">
                  <c:v>-0.1631699999999999</c:v>
                </c:pt>
                <c:pt idx="892">
                  <c:v>-0.1631699999999999</c:v>
                </c:pt>
                <c:pt idx="893">
                  <c:v>-0.1631699999999999</c:v>
                </c:pt>
                <c:pt idx="894">
                  <c:v>-0.1631699999999999</c:v>
                </c:pt>
                <c:pt idx="895">
                  <c:v>-0.1631699999999999</c:v>
                </c:pt>
                <c:pt idx="896">
                  <c:v>-0.1631699999999999</c:v>
                </c:pt>
                <c:pt idx="897">
                  <c:v>-0.1631699999999999</c:v>
                </c:pt>
                <c:pt idx="898">
                  <c:v>-0.1631699999999999</c:v>
                </c:pt>
                <c:pt idx="899">
                  <c:v>-0.1631699999999999</c:v>
                </c:pt>
                <c:pt idx="900">
                  <c:v>-0.1631699999999999</c:v>
                </c:pt>
                <c:pt idx="901">
                  <c:v>-0.1631699999999999</c:v>
                </c:pt>
                <c:pt idx="902">
                  <c:v>-0.1631699999999999</c:v>
                </c:pt>
                <c:pt idx="903">
                  <c:v>-0.1631699999999999</c:v>
                </c:pt>
                <c:pt idx="904">
                  <c:v>-0.1631699999999999</c:v>
                </c:pt>
                <c:pt idx="905">
                  <c:v>-0.1631699999999999</c:v>
                </c:pt>
                <c:pt idx="906">
                  <c:v>-0.1631699999999999</c:v>
                </c:pt>
                <c:pt idx="907">
                  <c:v>-0.1631699999999999</c:v>
                </c:pt>
                <c:pt idx="908">
                  <c:v>-0.1631699999999999</c:v>
                </c:pt>
                <c:pt idx="909">
                  <c:v>-0.1631699999999999</c:v>
                </c:pt>
                <c:pt idx="910">
                  <c:v>-0.1631699999999999</c:v>
                </c:pt>
                <c:pt idx="911">
                  <c:v>-0.1631699999999999</c:v>
                </c:pt>
                <c:pt idx="912">
                  <c:v>-0.1631699999999999</c:v>
                </c:pt>
                <c:pt idx="913">
                  <c:v>-0.1631699999999999</c:v>
                </c:pt>
                <c:pt idx="914">
                  <c:v>-0.1631699999999999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'62.27'!$T$60:$T$61</c:f>
              <c:numCache>
                <c:formatCode>0.0</c:formatCode>
                <c:ptCount val="2"/>
                <c:pt idx="0">
                  <c:v>1E-4</c:v>
                </c:pt>
                <c:pt idx="1">
                  <c:v>3.5</c:v>
                </c:pt>
              </c:numCache>
            </c:numRef>
          </c:xVal>
          <c:yVal>
            <c:numRef>
              <c:f>'62.27'!$U$60:$U$61</c:f>
              <c:numCache>
                <c:formatCode>0.00</c:formatCode>
                <c:ptCount val="2"/>
                <c:pt idx="0">
                  <c:v>-8.4000000000000005E-2</c:v>
                </c:pt>
                <c:pt idx="1">
                  <c:v>-0.16361399999999882</c:v>
                </c:pt>
              </c:numCache>
            </c:numRef>
          </c:yVal>
        </c:ser>
        <c:ser>
          <c:idx val="2"/>
          <c:order val="2"/>
          <c:tx>
            <c:strRef>
              <c:f>'62.27'!$T$64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'62.27'!$T$66:$T$67</c:f>
              <c:numCache>
                <c:formatCode>0.0</c:formatCode>
                <c:ptCount val="2"/>
                <c:pt idx="0">
                  <c:v>1E-4</c:v>
                </c:pt>
                <c:pt idx="1">
                  <c:v>4.0249999999999995</c:v>
                </c:pt>
              </c:numCache>
            </c:numRef>
          </c:xVal>
          <c:yVal>
            <c:numRef>
              <c:f>'62.27'!$U$66:$U$67</c:f>
              <c:numCache>
                <c:formatCode>0.00</c:formatCode>
                <c:ptCount val="2"/>
                <c:pt idx="0">
                  <c:v>-8.4000000000000005E-2</c:v>
                </c:pt>
                <c:pt idx="1">
                  <c:v>-0.16361399999999882</c:v>
                </c:pt>
              </c:numCache>
            </c:numRef>
          </c:yVal>
        </c:ser>
        <c:ser>
          <c:idx val="0"/>
          <c:order val="3"/>
          <c:tx>
            <c:strRef>
              <c:f>'62.27'!$T$70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'62.27'!$T$72:$T$73</c:f>
              <c:numCache>
                <c:formatCode>0.0</c:formatCode>
                <c:ptCount val="2"/>
                <c:pt idx="0">
                  <c:v>1E-4</c:v>
                </c:pt>
                <c:pt idx="1">
                  <c:v>37.136684467913035</c:v>
                </c:pt>
              </c:numCache>
            </c:numRef>
          </c:xVal>
          <c:yVal>
            <c:numRef>
              <c:f>'62.27'!$U$72:$U$73</c:f>
              <c:numCache>
                <c:formatCode>0.000</c:formatCode>
                <c:ptCount val="2"/>
                <c:pt idx="0">
                  <c:v>-0.14199999999999999</c:v>
                </c:pt>
                <c:pt idx="1">
                  <c:v>-0.16361399999999882</c:v>
                </c:pt>
              </c:numCache>
            </c:numRef>
          </c:yVal>
        </c:ser>
        <c:axId val="62440960"/>
        <c:axId val="62442880"/>
      </c:scatterChart>
      <c:valAx>
        <c:axId val="62440960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442880"/>
        <c:crossesAt val="-10"/>
        <c:crossBetween val="midCat"/>
      </c:valAx>
      <c:valAx>
        <c:axId val="62442880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44096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'125.02'!$I$87:$I$1000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0.99999993600015102</c:v>
                </c:pt>
                <c:pt idx="10">
                  <c:v>1.0999999360001667</c:v>
                </c:pt>
                <c:pt idx="11">
                  <c:v>1.1999999360001823</c:v>
                </c:pt>
                <c:pt idx="12">
                  <c:v>1.299999936000038</c:v>
                </c:pt>
                <c:pt idx="13">
                  <c:v>1.3999999360000537</c:v>
                </c:pt>
                <c:pt idx="14">
                  <c:v>1.5333332693334611</c:v>
                </c:pt>
                <c:pt idx="15">
                  <c:v>1.6333332693334768</c:v>
                </c:pt>
                <c:pt idx="16">
                  <c:v>1.7166666026667166</c:v>
                </c:pt>
                <c:pt idx="17">
                  <c:v>1.8166666026667322</c:v>
                </c:pt>
                <c:pt idx="18">
                  <c:v>1.8999999360001318</c:v>
                </c:pt>
                <c:pt idx="19">
                  <c:v>2.0333332693333794</c:v>
                </c:pt>
                <c:pt idx="20">
                  <c:v>2.1333332693333951</c:v>
                </c:pt>
                <c:pt idx="21">
                  <c:v>2.3999999360000501</c:v>
                </c:pt>
                <c:pt idx="22">
                  <c:v>2.6333332693333134</c:v>
                </c:pt>
                <c:pt idx="23">
                  <c:v>2.8833332693335123</c:v>
                </c:pt>
                <c:pt idx="24">
                  <c:v>3.1499999360000075</c:v>
                </c:pt>
                <c:pt idx="25">
                  <c:v>3.3833332693334306</c:v>
                </c:pt>
                <c:pt idx="26">
                  <c:v>3.6333332693334697</c:v>
                </c:pt>
                <c:pt idx="27">
                  <c:v>3.8833332693333489</c:v>
                </c:pt>
                <c:pt idx="28">
                  <c:v>4.133333269333388</c:v>
                </c:pt>
                <c:pt idx="29">
                  <c:v>4.383333269333427</c:v>
                </c:pt>
                <c:pt idx="30">
                  <c:v>4.6333332693334661</c:v>
                </c:pt>
                <c:pt idx="31">
                  <c:v>4.8833332693335052</c:v>
                </c:pt>
                <c:pt idx="32">
                  <c:v>5.1333332693333844</c:v>
                </c:pt>
                <c:pt idx="33">
                  <c:v>5.3833332693334235</c:v>
                </c:pt>
                <c:pt idx="34">
                  <c:v>5.6666666026666945</c:v>
                </c:pt>
                <c:pt idx="35">
                  <c:v>5.8999999360001176</c:v>
                </c:pt>
                <c:pt idx="36">
                  <c:v>6.1333332693333809</c:v>
                </c:pt>
                <c:pt idx="37">
                  <c:v>6.649999936000075</c:v>
                </c:pt>
                <c:pt idx="38">
                  <c:v>7.1333332693333773</c:v>
                </c:pt>
                <c:pt idx="39">
                  <c:v>7.6333332693334555</c:v>
                </c:pt>
                <c:pt idx="40">
                  <c:v>8.1333332693333737</c:v>
                </c:pt>
                <c:pt idx="41">
                  <c:v>8.6333332693334519</c:v>
                </c:pt>
                <c:pt idx="42">
                  <c:v>9.166666602666762</c:v>
                </c:pt>
                <c:pt idx="43">
                  <c:v>9.6333332693334484</c:v>
                </c:pt>
                <c:pt idx="44">
                  <c:v>10.133333269333367</c:v>
                </c:pt>
                <c:pt idx="45">
                  <c:v>10.633333269333445</c:v>
                </c:pt>
                <c:pt idx="46">
                  <c:v>11.133333269333363</c:v>
                </c:pt>
                <c:pt idx="47">
                  <c:v>11.633333269333441</c:v>
                </c:pt>
                <c:pt idx="48">
                  <c:v>12.133333269333519</c:v>
                </c:pt>
                <c:pt idx="49">
                  <c:v>12.633333269333438</c:v>
                </c:pt>
                <c:pt idx="50">
                  <c:v>13.133333269333356</c:v>
                </c:pt>
                <c:pt idx="51">
                  <c:v>13.633333269333434</c:v>
                </c:pt>
                <c:pt idx="52">
                  <c:v>14.116666602666736</c:v>
                </c:pt>
                <c:pt idx="53">
                  <c:v>15.116666602666733</c:v>
                </c:pt>
                <c:pt idx="54">
                  <c:v>16.116666602666729</c:v>
                </c:pt>
                <c:pt idx="55">
                  <c:v>17.116666602666726</c:v>
                </c:pt>
                <c:pt idx="56">
                  <c:v>18.116666602666722</c:v>
                </c:pt>
                <c:pt idx="57">
                  <c:v>19.116666602666719</c:v>
                </c:pt>
                <c:pt idx="58">
                  <c:v>20.116666602666715</c:v>
                </c:pt>
                <c:pt idx="59">
                  <c:v>21.116666602666712</c:v>
                </c:pt>
                <c:pt idx="60">
                  <c:v>22.116666602666708</c:v>
                </c:pt>
                <c:pt idx="61">
                  <c:v>23.116666602666704</c:v>
                </c:pt>
                <c:pt idx="62">
                  <c:v>24.116666602666701</c:v>
                </c:pt>
                <c:pt idx="63">
                  <c:v>25.116666602666697</c:v>
                </c:pt>
                <c:pt idx="64">
                  <c:v>26.116666602666854</c:v>
                </c:pt>
                <c:pt idx="65">
                  <c:v>27.11666660266669</c:v>
                </c:pt>
                <c:pt idx="66">
                  <c:v>28.116666602666847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39.116666602666648</c:v>
                </c:pt>
                <c:pt idx="73">
                  <c:v>41.116666602666797</c:v>
                </c:pt>
                <c:pt idx="74">
                  <c:v>43.116666602666797</c:v>
                </c:pt>
                <c:pt idx="75">
                  <c:v>45.116666602666783</c:v>
                </c:pt>
                <c:pt idx="76">
                  <c:v>47.116666602666783</c:v>
                </c:pt>
                <c:pt idx="77">
                  <c:v>49.116666602666768</c:v>
                </c:pt>
                <c:pt idx="78">
                  <c:v>51.116666602666768</c:v>
                </c:pt>
                <c:pt idx="79">
                  <c:v>53.116666602666754</c:v>
                </c:pt>
                <c:pt idx="80">
                  <c:v>55.116666602666754</c:v>
                </c:pt>
                <c:pt idx="81">
                  <c:v>57.11666660266674</c:v>
                </c:pt>
                <c:pt idx="82">
                  <c:v>59.11666660266674</c:v>
                </c:pt>
                <c:pt idx="83">
                  <c:v>89.133333269333406</c:v>
                </c:pt>
                <c:pt idx="84">
                  <c:v>119.13333326933346</c:v>
                </c:pt>
                <c:pt idx="85">
                  <c:v>149.13333326933352</c:v>
                </c:pt>
                <c:pt idx="86">
                  <c:v>179.13333326933341</c:v>
                </c:pt>
                <c:pt idx="87">
                  <c:v>209.13333326933346</c:v>
                </c:pt>
                <c:pt idx="88">
                  <c:v>239.13333326933352</c:v>
                </c:pt>
                <c:pt idx="89">
                  <c:v>269.11666660266678</c:v>
                </c:pt>
                <c:pt idx="90">
                  <c:v>299.13333326933343</c:v>
                </c:pt>
                <c:pt idx="91">
                  <c:v>329.13333326933349</c:v>
                </c:pt>
                <c:pt idx="92">
                  <c:v>359.11666660266678</c:v>
                </c:pt>
                <c:pt idx="93">
                  <c:v>389.13333326933343</c:v>
                </c:pt>
                <c:pt idx="94">
                  <c:v>419.13333326933349</c:v>
                </c:pt>
                <c:pt idx="95">
                  <c:v>449.13333326933343</c:v>
                </c:pt>
                <c:pt idx="96">
                  <c:v>479.13333326933343</c:v>
                </c:pt>
                <c:pt idx="97">
                  <c:v>509.11666660266673</c:v>
                </c:pt>
                <c:pt idx="98">
                  <c:v>539.13333326933343</c:v>
                </c:pt>
                <c:pt idx="99">
                  <c:v>569.13333326933343</c:v>
                </c:pt>
                <c:pt idx="100">
                  <c:v>599.13333326933355</c:v>
                </c:pt>
                <c:pt idx="101">
                  <c:v>629.13333326933343</c:v>
                </c:pt>
                <c:pt idx="102">
                  <c:v>659.13333326933343</c:v>
                </c:pt>
                <c:pt idx="103">
                  <c:v>689.13333326933332</c:v>
                </c:pt>
                <c:pt idx="104">
                  <c:v>719.11666660266678</c:v>
                </c:pt>
                <c:pt idx="105">
                  <c:v>749.13333326933343</c:v>
                </c:pt>
                <c:pt idx="106">
                  <c:v>779.13333326933343</c:v>
                </c:pt>
                <c:pt idx="107">
                  <c:v>809.11666660266667</c:v>
                </c:pt>
                <c:pt idx="108">
                  <c:v>839.13333326933343</c:v>
                </c:pt>
                <c:pt idx="109">
                  <c:v>869.13333326933332</c:v>
                </c:pt>
                <c:pt idx="110">
                  <c:v>899.11666660266678</c:v>
                </c:pt>
                <c:pt idx="111">
                  <c:v>929.13333326933343</c:v>
                </c:pt>
                <c:pt idx="112">
                  <c:v>959.13333326933343</c:v>
                </c:pt>
                <c:pt idx="113">
                  <c:v>989.13333326933343</c:v>
                </c:pt>
                <c:pt idx="114">
                  <c:v>1019.1333332693334</c:v>
                </c:pt>
                <c:pt idx="115">
                  <c:v>1049.1333332693334</c:v>
                </c:pt>
                <c:pt idx="116">
                  <c:v>1079.1166666026668</c:v>
                </c:pt>
                <c:pt idx="117">
                  <c:v>1109.1333332693334</c:v>
                </c:pt>
                <c:pt idx="118">
                  <c:v>1139.1333332693334</c:v>
                </c:pt>
                <c:pt idx="119">
                  <c:v>1169.1333332693334</c:v>
                </c:pt>
                <c:pt idx="120">
                  <c:v>1199.1333332693334</c:v>
                </c:pt>
                <c:pt idx="121">
                  <c:v>1229.1166666026668</c:v>
                </c:pt>
                <c:pt idx="122">
                  <c:v>1259.1333332693334</c:v>
                </c:pt>
                <c:pt idx="123">
                  <c:v>1289.1333332693334</c:v>
                </c:pt>
                <c:pt idx="124">
                  <c:v>1289.1333332693334</c:v>
                </c:pt>
                <c:pt idx="125">
                  <c:v>1289.1333332693334</c:v>
                </c:pt>
                <c:pt idx="126">
                  <c:v>1289.1333332693334</c:v>
                </c:pt>
                <c:pt idx="127">
                  <c:v>1289.1333332693334</c:v>
                </c:pt>
                <c:pt idx="128">
                  <c:v>1289.1333332693334</c:v>
                </c:pt>
                <c:pt idx="129">
                  <c:v>1289.1333332693334</c:v>
                </c:pt>
                <c:pt idx="130">
                  <c:v>1289.1333332693334</c:v>
                </c:pt>
                <c:pt idx="131">
                  <c:v>1289.1333332693334</c:v>
                </c:pt>
                <c:pt idx="132">
                  <c:v>1289.1333332693334</c:v>
                </c:pt>
                <c:pt idx="133">
                  <c:v>1289.1333332693334</c:v>
                </c:pt>
                <c:pt idx="134">
                  <c:v>1289.1333332693334</c:v>
                </c:pt>
                <c:pt idx="135">
                  <c:v>1289.1333332693334</c:v>
                </c:pt>
                <c:pt idx="136">
                  <c:v>1289.1333332693334</c:v>
                </c:pt>
                <c:pt idx="137">
                  <c:v>1289.1333332693334</c:v>
                </c:pt>
                <c:pt idx="138">
                  <c:v>1289.1333332693334</c:v>
                </c:pt>
                <c:pt idx="139">
                  <c:v>1289.1333332693334</c:v>
                </c:pt>
                <c:pt idx="140">
                  <c:v>1289.1333332693334</c:v>
                </c:pt>
                <c:pt idx="141">
                  <c:v>1289.1333332693334</c:v>
                </c:pt>
                <c:pt idx="142">
                  <c:v>1289.1333332693334</c:v>
                </c:pt>
                <c:pt idx="143">
                  <c:v>1289.1333332693334</c:v>
                </c:pt>
                <c:pt idx="144">
                  <c:v>1289.1333332693334</c:v>
                </c:pt>
                <c:pt idx="145">
                  <c:v>1289.1333332693334</c:v>
                </c:pt>
                <c:pt idx="146">
                  <c:v>1289.1333332693334</c:v>
                </c:pt>
                <c:pt idx="147">
                  <c:v>1289.1333332693334</c:v>
                </c:pt>
                <c:pt idx="148">
                  <c:v>1289.1333332693334</c:v>
                </c:pt>
                <c:pt idx="149">
                  <c:v>1289.1333332693334</c:v>
                </c:pt>
                <c:pt idx="150">
                  <c:v>1289.1333332693334</c:v>
                </c:pt>
                <c:pt idx="151">
                  <c:v>1289.1333332693334</c:v>
                </c:pt>
                <c:pt idx="152">
                  <c:v>1289.1333332693334</c:v>
                </c:pt>
                <c:pt idx="153">
                  <c:v>1289.1333332693334</c:v>
                </c:pt>
                <c:pt idx="154">
                  <c:v>1289.1333332693334</c:v>
                </c:pt>
                <c:pt idx="155">
                  <c:v>1289.1333332693334</c:v>
                </c:pt>
                <c:pt idx="156">
                  <c:v>1289.1333332693334</c:v>
                </c:pt>
                <c:pt idx="157">
                  <c:v>1289.1333332693334</c:v>
                </c:pt>
                <c:pt idx="158">
                  <c:v>1289.1333332693334</c:v>
                </c:pt>
                <c:pt idx="159">
                  <c:v>1289.1333332693334</c:v>
                </c:pt>
                <c:pt idx="160">
                  <c:v>1289.1333332693334</c:v>
                </c:pt>
                <c:pt idx="161">
                  <c:v>1289.1333332693334</c:v>
                </c:pt>
                <c:pt idx="162">
                  <c:v>1289.1333332693334</c:v>
                </c:pt>
                <c:pt idx="163">
                  <c:v>1289.1333332693334</c:v>
                </c:pt>
                <c:pt idx="164">
                  <c:v>1289.1333332693334</c:v>
                </c:pt>
                <c:pt idx="165">
                  <c:v>1289.1333332693334</c:v>
                </c:pt>
                <c:pt idx="166">
                  <c:v>1289.1333332693334</c:v>
                </c:pt>
                <c:pt idx="167">
                  <c:v>1289.1333332693334</c:v>
                </c:pt>
                <c:pt idx="168">
                  <c:v>1289.1333332693334</c:v>
                </c:pt>
                <c:pt idx="169">
                  <c:v>1289.1333332693334</c:v>
                </c:pt>
                <c:pt idx="170">
                  <c:v>1289.1333332693334</c:v>
                </c:pt>
                <c:pt idx="171">
                  <c:v>1289.1333332693334</c:v>
                </c:pt>
                <c:pt idx="172">
                  <c:v>1289.1333332693334</c:v>
                </c:pt>
                <c:pt idx="173">
                  <c:v>1289.1333332693334</c:v>
                </c:pt>
                <c:pt idx="174">
                  <c:v>1289.1333332693334</c:v>
                </c:pt>
                <c:pt idx="175">
                  <c:v>1289.1333332693334</c:v>
                </c:pt>
                <c:pt idx="176">
                  <c:v>1289.1333332693334</c:v>
                </c:pt>
                <c:pt idx="177">
                  <c:v>1289.1333332693334</c:v>
                </c:pt>
                <c:pt idx="178">
                  <c:v>1289.1333332693334</c:v>
                </c:pt>
                <c:pt idx="179">
                  <c:v>1289.1333332693334</c:v>
                </c:pt>
                <c:pt idx="180">
                  <c:v>1289.1333332693334</c:v>
                </c:pt>
                <c:pt idx="181">
                  <c:v>1289.1333332693334</c:v>
                </c:pt>
                <c:pt idx="182">
                  <c:v>1289.1333332693334</c:v>
                </c:pt>
                <c:pt idx="183">
                  <c:v>1289.1333332693334</c:v>
                </c:pt>
                <c:pt idx="184">
                  <c:v>1289.1333332693334</c:v>
                </c:pt>
                <c:pt idx="185">
                  <c:v>1289.1333332693334</c:v>
                </c:pt>
                <c:pt idx="186">
                  <c:v>1289.1333332693334</c:v>
                </c:pt>
                <c:pt idx="187">
                  <c:v>1289.1333332693334</c:v>
                </c:pt>
                <c:pt idx="188">
                  <c:v>1289.1333332693334</c:v>
                </c:pt>
                <c:pt idx="189">
                  <c:v>1289.1333332693334</c:v>
                </c:pt>
                <c:pt idx="190">
                  <c:v>1289.1333332693334</c:v>
                </c:pt>
                <c:pt idx="191">
                  <c:v>1289.1333332693334</c:v>
                </c:pt>
                <c:pt idx="192">
                  <c:v>1289.1333332693334</c:v>
                </c:pt>
                <c:pt idx="193">
                  <c:v>1289.1333332693334</c:v>
                </c:pt>
                <c:pt idx="194">
                  <c:v>1289.1333332693334</c:v>
                </c:pt>
                <c:pt idx="195">
                  <c:v>1289.1333332693334</c:v>
                </c:pt>
                <c:pt idx="196">
                  <c:v>1289.1333332693334</c:v>
                </c:pt>
                <c:pt idx="197">
                  <c:v>1289.1333332693334</c:v>
                </c:pt>
                <c:pt idx="198">
                  <c:v>1289.1333332693334</c:v>
                </c:pt>
                <c:pt idx="199">
                  <c:v>1289.1333332693334</c:v>
                </c:pt>
                <c:pt idx="200">
                  <c:v>1289.1333332693334</c:v>
                </c:pt>
                <c:pt idx="201">
                  <c:v>1289.1333332693334</c:v>
                </c:pt>
                <c:pt idx="202">
                  <c:v>1289.1333332693334</c:v>
                </c:pt>
                <c:pt idx="203">
                  <c:v>1289.1333332693334</c:v>
                </c:pt>
                <c:pt idx="204">
                  <c:v>1289.1333332693334</c:v>
                </c:pt>
                <c:pt idx="205">
                  <c:v>1289.1333332693334</c:v>
                </c:pt>
                <c:pt idx="206">
                  <c:v>1289.1333332693334</c:v>
                </c:pt>
                <c:pt idx="207">
                  <c:v>1289.1333332693334</c:v>
                </c:pt>
                <c:pt idx="208">
                  <c:v>1289.1333332693334</c:v>
                </c:pt>
                <c:pt idx="209">
                  <c:v>1289.1333332693334</c:v>
                </c:pt>
                <c:pt idx="210">
                  <c:v>1289.1333332693334</c:v>
                </c:pt>
                <c:pt idx="211">
                  <c:v>1289.1333332693334</c:v>
                </c:pt>
                <c:pt idx="212">
                  <c:v>1289.1333332693334</c:v>
                </c:pt>
                <c:pt idx="213">
                  <c:v>1289.1333332693334</c:v>
                </c:pt>
                <c:pt idx="214">
                  <c:v>1289.1333332693334</c:v>
                </c:pt>
                <c:pt idx="215">
                  <c:v>1289.1333332693334</c:v>
                </c:pt>
                <c:pt idx="216">
                  <c:v>1289.1333332693334</c:v>
                </c:pt>
                <c:pt idx="217">
                  <c:v>1289.1333332693334</c:v>
                </c:pt>
                <c:pt idx="218">
                  <c:v>1289.1333332693334</c:v>
                </c:pt>
                <c:pt idx="219">
                  <c:v>1289.1333332693334</c:v>
                </c:pt>
                <c:pt idx="220">
                  <c:v>1289.1333332693334</c:v>
                </c:pt>
                <c:pt idx="221">
                  <c:v>1289.1333332693334</c:v>
                </c:pt>
                <c:pt idx="222">
                  <c:v>1289.1333332693334</c:v>
                </c:pt>
                <c:pt idx="223">
                  <c:v>1289.1333332693334</c:v>
                </c:pt>
                <c:pt idx="224">
                  <c:v>1289.1333332693334</c:v>
                </c:pt>
                <c:pt idx="225">
                  <c:v>1289.1333332693334</c:v>
                </c:pt>
                <c:pt idx="226">
                  <c:v>1289.1333332693334</c:v>
                </c:pt>
                <c:pt idx="227">
                  <c:v>1289.1333332693334</c:v>
                </c:pt>
                <c:pt idx="228">
                  <c:v>1289.1333332693334</c:v>
                </c:pt>
                <c:pt idx="229">
                  <c:v>1289.1333332693334</c:v>
                </c:pt>
                <c:pt idx="230">
                  <c:v>1289.1333332693334</c:v>
                </c:pt>
                <c:pt idx="231">
                  <c:v>1289.1333332693334</c:v>
                </c:pt>
                <c:pt idx="232">
                  <c:v>1289.1333332693334</c:v>
                </c:pt>
                <c:pt idx="233">
                  <c:v>1289.1333332693334</c:v>
                </c:pt>
                <c:pt idx="234">
                  <c:v>1289.1333332693334</c:v>
                </c:pt>
                <c:pt idx="235">
                  <c:v>1289.1333332693334</c:v>
                </c:pt>
                <c:pt idx="236">
                  <c:v>1289.1333332693334</c:v>
                </c:pt>
                <c:pt idx="237">
                  <c:v>1289.1333332693334</c:v>
                </c:pt>
                <c:pt idx="238">
                  <c:v>1289.1333332693334</c:v>
                </c:pt>
                <c:pt idx="239">
                  <c:v>1289.1333332693334</c:v>
                </c:pt>
                <c:pt idx="240">
                  <c:v>1289.1333332693334</c:v>
                </c:pt>
                <c:pt idx="241">
                  <c:v>1289.1333332693334</c:v>
                </c:pt>
                <c:pt idx="242">
                  <c:v>1289.1333332693334</c:v>
                </c:pt>
                <c:pt idx="243">
                  <c:v>1289.1333332693334</c:v>
                </c:pt>
                <c:pt idx="244">
                  <c:v>1289.1333332693334</c:v>
                </c:pt>
                <c:pt idx="245">
                  <c:v>1289.1333332693334</c:v>
                </c:pt>
                <c:pt idx="246">
                  <c:v>1289.1333332693334</c:v>
                </c:pt>
                <c:pt idx="247">
                  <c:v>1289.1333332693334</c:v>
                </c:pt>
                <c:pt idx="248">
                  <c:v>1289.1333332693334</c:v>
                </c:pt>
                <c:pt idx="249">
                  <c:v>1289.1333332693334</c:v>
                </c:pt>
                <c:pt idx="250">
                  <c:v>1289.1333332693334</c:v>
                </c:pt>
                <c:pt idx="251">
                  <c:v>1289.1333332693334</c:v>
                </c:pt>
                <c:pt idx="252">
                  <c:v>1289.1333332693334</c:v>
                </c:pt>
                <c:pt idx="253">
                  <c:v>1289.1333332693334</c:v>
                </c:pt>
                <c:pt idx="254">
                  <c:v>1289.1333332693334</c:v>
                </c:pt>
                <c:pt idx="255">
                  <c:v>1289.1333332693334</c:v>
                </c:pt>
                <c:pt idx="256">
                  <c:v>1289.1333332693334</c:v>
                </c:pt>
                <c:pt idx="257">
                  <c:v>1289.1333332693334</c:v>
                </c:pt>
                <c:pt idx="258">
                  <c:v>1289.1333332693334</c:v>
                </c:pt>
                <c:pt idx="259">
                  <c:v>1289.1333332693334</c:v>
                </c:pt>
                <c:pt idx="260">
                  <c:v>1289.1333332693334</c:v>
                </c:pt>
                <c:pt idx="261">
                  <c:v>1289.1333332693334</c:v>
                </c:pt>
                <c:pt idx="262">
                  <c:v>1289.1333332693334</c:v>
                </c:pt>
                <c:pt idx="263">
                  <c:v>1289.1333332693334</c:v>
                </c:pt>
                <c:pt idx="264">
                  <c:v>1289.1333332693334</c:v>
                </c:pt>
                <c:pt idx="265">
                  <c:v>1289.1333332693334</c:v>
                </c:pt>
                <c:pt idx="266">
                  <c:v>1289.1333332693334</c:v>
                </c:pt>
                <c:pt idx="267">
                  <c:v>1289.1333332693334</c:v>
                </c:pt>
                <c:pt idx="268">
                  <c:v>1289.1333332693334</c:v>
                </c:pt>
                <c:pt idx="269">
                  <c:v>1289.1333332693334</c:v>
                </c:pt>
                <c:pt idx="270">
                  <c:v>1289.1333332693334</c:v>
                </c:pt>
                <c:pt idx="271">
                  <c:v>1289.1333332693334</c:v>
                </c:pt>
                <c:pt idx="272">
                  <c:v>1289.1333332693334</c:v>
                </c:pt>
                <c:pt idx="273">
                  <c:v>1289.1333332693334</c:v>
                </c:pt>
                <c:pt idx="274">
                  <c:v>1289.1333332693334</c:v>
                </c:pt>
                <c:pt idx="275">
                  <c:v>1289.1333332693334</c:v>
                </c:pt>
                <c:pt idx="276">
                  <c:v>1289.1333332693334</c:v>
                </c:pt>
                <c:pt idx="277">
                  <c:v>1289.1333332693334</c:v>
                </c:pt>
                <c:pt idx="278">
                  <c:v>1289.1333332693334</c:v>
                </c:pt>
                <c:pt idx="279">
                  <c:v>1289.1333332693334</c:v>
                </c:pt>
                <c:pt idx="280">
                  <c:v>1289.1333332693334</c:v>
                </c:pt>
                <c:pt idx="281">
                  <c:v>1289.1333332693334</c:v>
                </c:pt>
                <c:pt idx="282">
                  <c:v>1289.1333332693334</c:v>
                </c:pt>
                <c:pt idx="283">
                  <c:v>1289.1333332693334</c:v>
                </c:pt>
                <c:pt idx="284">
                  <c:v>1289.1333332693334</c:v>
                </c:pt>
                <c:pt idx="285">
                  <c:v>1289.1333332693334</c:v>
                </c:pt>
                <c:pt idx="286">
                  <c:v>1289.1333332693334</c:v>
                </c:pt>
                <c:pt idx="287">
                  <c:v>1289.1333332693334</c:v>
                </c:pt>
                <c:pt idx="288">
                  <c:v>1289.1333332693334</c:v>
                </c:pt>
                <c:pt idx="289">
                  <c:v>1289.1333332693334</c:v>
                </c:pt>
                <c:pt idx="290">
                  <c:v>1289.1333332693334</c:v>
                </c:pt>
                <c:pt idx="291">
                  <c:v>1289.1333332693334</c:v>
                </c:pt>
                <c:pt idx="292">
                  <c:v>1289.1333332693334</c:v>
                </c:pt>
                <c:pt idx="293">
                  <c:v>1289.1333332693334</c:v>
                </c:pt>
                <c:pt idx="294">
                  <c:v>1289.1333332693334</c:v>
                </c:pt>
                <c:pt idx="295">
                  <c:v>1289.1333332693334</c:v>
                </c:pt>
                <c:pt idx="296">
                  <c:v>1289.1333332693334</c:v>
                </c:pt>
                <c:pt idx="297">
                  <c:v>1289.1333332693334</c:v>
                </c:pt>
                <c:pt idx="298">
                  <c:v>1289.1333332693334</c:v>
                </c:pt>
                <c:pt idx="299">
                  <c:v>1289.1333332693334</c:v>
                </c:pt>
                <c:pt idx="300">
                  <c:v>1289.1333332693334</c:v>
                </c:pt>
                <c:pt idx="301">
                  <c:v>1289.1333332693334</c:v>
                </c:pt>
                <c:pt idx="302">
                  <c:v>1289.1333332693334</c:v>
                </c:pt>
                <c:pt idx="303">
                  <c:v>1289.1333332693334</c:v>
                </c:pt>
                <c:pt idx="304">
                  <c:v>1289.1333332693334</c:v>
                </c:pt>
                <c:pt idx="305">
                  <c:v>1289.1333332693334</c:v>
                </c:pt>
                <c:pt idx="306">
                  <c:v>1289.1333332693334</c:v>
                </c:pt>
                <c:pt idx="307">
                  <c:v>1289.1333332693334</c:v>
                </c:pt>
                <c:pt idx="308">
                  <c:v>1289.1333332693334</c:v>
                </c:pt>
                <c:pt idx="309">
                  <c:v>1289.1333332693334</c:v>
                </c:pt>
                <c:pt idx="310">
                  <c:v>1289.1333332693334</c:v>
                </c:pt>
                <c:pt idx="311">
                  <c:v>1289.1333332693334</c:v>
                </c:pt>
                <c:pt idx="312">
                  <c:v>1289.1333332693334</c:v>
                </c:pt>
                <c:pt idx="313">
                  <c:v>1289.1333332693334</c:v>
                </c:pt>
                <c:pt idx="314">
                  <c:v>1289.1333332693334</c:v>
                </c:pt>
                <c:pt idx="315">
                  <c:v>1289.1333332693334</c:v>
                </c:pt>
                <c:pt idx="316">
                  <c:v>1289.1333332693334</c:v>
                </c:pt>
                <c:pt idx="317">
                  <c:v>1289.1333332693334</c:v>
                </c:pt>
                <c:pt idx="318">
                  <c:v>1289.1333332693334</c:v>
                </c:pt>
                <c:pt idx="319">
                  <c:v>1289.1333332693334</c:v>
                </c:pt>
                <c:pt idx="320">
                  <c:v>1289.1333332693334</c:v>
                </c:pt>
                <c:pt idx="321">
                  <c:v>1289.1333332693334</c:v>
                </c:pt>
                <c:pt idx="322">
                  <c:v>1289.1333332693334</c:v>
                </c:pt>
                <c:pt idx="323">
                  <c:v>1289.1333332693334</c:v>
                </c:pt>
                <c:pt idx="324">
                  <c:v>1289.1333332693334</c:v>
                </c:pt>
                <c:pt idx="325">
                  <c:v>1289.1333332693334</c:v>
                </c:pt>
                <c:pt idx="326">
                  <c:v>1289.1333332693334</c:v>
                </c:pt>
                <c:pt idx="327">
                  <c:v>1289.1333332693334</c:v>
                </c:pt>
                <c:pt idx="328">
                  <c:v>1289.1333332693334</c:v>
                </c:pt>
                <c:pt idx="329">
                  <c:v>1289.1333332693334</c:v>
                </c:pt>
                <c:pt idx="330">
                  <c:v>1289.1333332693334</c:v>
                </c:pt>
                <c:pt idx="331">
                  <c:v>1289.1333332693334</c:v>
                </c:pt>
                <c:pt idx="332">
                  <c:v>1289.1333332693334</c:v>
                </c:pt>
                <c:pt idx="333">
                  <c:v>1289.1333332693334</c:v>
                </c:pt>
                <c:pt idx="334">
                  <c:v>1289.1333332693334</c:v>
                </c:pt>
                <c:pt idx="335">
                  <c:v>1289.1333332693334</c:v>
                </c:pt>
                <c:pt idx="336">
                  <c:v>1289.1333332693334</c:v>
                </c:pt>
                <c:pt idx="337">
                  <c:v>1289.1333332693334</c:v>
                </c:pt>
                <c:pt idx="338">
                  <c:v>1289.1333332693334</c:v>
                </c:pt>
                <c:pt idx="339">
                  <c:v>1289.1333332693334</c:v>
                </c:pt>
                <c:pt idx="340">
                  <c:v>1289.1333332693334</c:v>
                </c:pt>
                <c:pt idx="341">
                  <c:v>1289.1333332693334</c:v>
                </c:pt>
                <c:pt idx="342">
                  <c:v>1289.1333332693334</c:v>
                </c:pt>
                <c:pt idx="343">
                  <c:v>1289.1333332693334</c:v>
                </c:pt>
                <c:pt idx="344">
                  <c:v>1289.1333332693334</c:v>
                </c:pt>
                <c:pt idx="345">
                  <c:v>1289.1333332693334</c:v>
                </c:pt>
                <c:pt idx="346">
                  <c:v>1289.1333332693334</c:v>
                </c:pt>
                <c:pt idx="347">
                  <c:v>1289.1333332693334</c:v>
                </c:pt>
                <c:pt idx="348">
                  <c:v>1289.1333332693334</c:v>
                </c:pt>
                <c:pt idx="349">
                  <c:v>1289.1333332693334</c:v>
                </c:pt>
                <c:pt idx="350">
                  <c:v>1289.1333332693334</c:v>
                </c:pt>
                <c:pt idx="351">
                  <c:v>1289.1333332693334</c:v>
                </c:pt>
                <c:pt idx="352">
                  <c:v>1289.1333332693334</c:v>
                </c:pt>
                <c:pt idx="353">
                  <c:v>1289.1333332693334</c:v>
                </c:pt>
                <c:pt idx="354">
                  <c:v>1289.1333332693334</c:v>
                </c:pt>
                <c:pt idx="355">
                  <c:v>1289.1333332693334</c:v>
                </c:pt>
                <c:pt idx="356">
                  <c:v>1289.1333332693334</c:v>
                </c:pt>
                <c:pt idx="357">
                  <c:v>1289.1333332693334</c:v>
                </c:pt>
                <c:pt idx="358">
                  <c:v>1289.1333332693334</c:v>
                </c:pt>
                <c:pt idx="359">
                  <c:v>1289.1333332693334</c:v>
                </c:pt>
                <c:pt idx="360">
                  <c:v>1289.1333332693334</c:v>
                </c:pt>
                <c:pt idx="361">
                  <c:v>1289.1333332693334</c:v>
                </c:pt>
                <c:pt idx="362">
                  <c:v>1289.1333332693334</c:v>
                </c:pt>
                <c:pt idx="363">
                  <c:v>1289.1333332693334</c:v>
                </c:pt>
                <c:pt idx="364">
                  <c:v>1289.1333332693334</c:v>
                </c:pt>
                <c:pt idx="365">
                  <c:v>1289.1333332693334</c:v>
                </c:pt>
                <c:pt idx="366">
                  <c:v>1289.1333332693334</c:v>
                </c:pt>
                <c:pt idx="367">
                  <c:v>1289.1333332693334</c:v>
                </c:pt>
                <c:pt idx="368">
                  <c:v>1289.1333332693334</c:v>
                </c:pt>
                <c:pt idx="369">
                  <c:v>1289.1333332693334</c:v>
                </c:pt>
                <c:pt idx="370">
                  <c:v>1289.1333332693334</c:v>
                </c:pt>
                <c:pt idx="371">
                  <c:v>1289.1333332693334</c:v>
                </c:pt>
                <c:pt idx="372">
                  <c:v>1289.1333332693334</c:v>
                </c:pt>
                <c:pt idx="373">
                  <c:v>1289.1333332693334</c:v>
                </c:pt>
                <c:pt idx="374">
                  <c:v>1289.1333332693334</c:v>
                </c:pt>
                <c:pt idx="375">
                  <c:v>1289.1333332693334</c:v>
                </c:pt>
                <c:pt idx="376">
                  <c:v>1289.1333332693334</c:v>
                </c:pt>
                <c:pt idx="377">
                  <c:v>1289.1333332693334</c:v>
                </c:pt>
                <c:pt idx="378">
                  <c:v>1289.1333332693334</c:v>
                </c:pt>
                <c:pt idx="379">
                  <c:v>1289.1333332693334</c:v>
                </c:pt>
                <c:pt idx="380">
                  <c:v>1289.1333332693334</c:v>
                </c:pt>
                <c:pt idx="381">
                  <c:v>1289.1333332693334</c:v>
                </c:pt>
                <c:pt idx="382">
                  <c:v>1289.1333332693334</c:v>
                </c:pt>
                <c:pt idx="383">
                  <c:v>1289.1333332693334</c:v>
                </c:pt>
                <c:pt idx="384">
                  <c:v>1289.1333332693334</c:v>
                </c:pt>
                <c:pt idx="385">
                  <c:v>1289.1333332693334</c:v>
                </c:pt>
                <c:pt idx="386">
                  <c:v>1289.1333332693334</c:v>
                </c:pt>
                <c:pt idx="387">
                  <c:v>1289.1333332693334</c:v>
                </c:pt>
                <c:pt idx="388">
                  <c:v>1289.1333332693334</c:v>
                </c:pt>
                <c:pt idx="389">
                  <c:v>1289.1333332693334</c:v>
                </c:pt>
                <c:pt idx="390">
                  <c:v>1289.1333332693334</c:v>
                </c:pt>
                <c:pt idx="391">
                  <c:v>1289.1333332693334</c:v>
                </c:pt>
                <c:pt idx="392">
                  <c:v>1289.1333332693334</c:v>
                </c:pt>
                <c:pt idx="393">
                  <c:v>1289.1333332693334</c:v>
                </c:pt>
                <c:pt idx="394">
                  <c:v>1289.1333332693334</c:v>
                </c:pt>
                <c:pt idx="395">
                  <c:v>1289.1333332693334</c:v>
                </c:pt>
                <c:pt idx="396">
                  <c:v>1289.1333332693334</c:v>
                </c:pt>
                <c:pt idx="397">
                  <c:v>1289.1333332693334</c:v>
                </c:pt>
                <c:pt idx="398">
                  <c:v>1289.1333332693334</c:v>
                </c:pt>
                <c:pt idx="399">
                  <c:v>1289.1333332693334</c:v>
                </c:pt>
                <c:pt idx="400">
                  <c:v>1289.1333332693334</c:v>
                </c:pt>
                <c:pt idx="401">
                  <c:v>1289.1333332693334</c:v>
                </c:pt>
                <c:pt idx="402">
                  <c:v>1289.1333332693334</c:v>
                </c:pt>
                <c:pt idx="403">
                  <c:v>1289.1333332693334</c:v>
                </c:pt>
                <c:pt idx="404">
                  <c:v>1289.1333332693334</c:v>
                </c:pt>
                <c:pt idx="405">
                  <c:v>1289.1333332693334</c:v>
                </c:pt>
                <c:pt idx="406">
                  <c:v>1289.1333332693334</c:v>
                </c:pt>
                <c:pt idx="407">
                  <c:v>1289.1333332693334</c:v>
                </c:pt>
                <c:pt idx="408">
                  <c:v>1289.1333332693334</c:v>
                </c:pt>
                <c:pt idx="409">
                  <c:v>1289.1333332693334</c:v>
                </c:pt>
                <c:pt idx="410">
                  <c:v>1289.1333332693334</c:v>
                </c:pt>
                <c:pt idx="411">
                  <c:v>1289.1333332693334</c:v>
                </c:pt>
                <c:pt idx="412">
                  <c:v>1289.1333332693334</c:v>
                </c:pt>
                <c:pt idx="413">
                  <c:v>1289.1333332693334</c:v>
                </c:pt>
                <c:pt idx="414">
                  <c:v>1289.1333332693334</c:v>
                </c:pt>
                <c:pt idx="415">
                  <c:v>1289.1333332693334</c:v>
                </c:pt>
                <c:pt idx="416">
                  <c:v>1289.1333332693334</c:v>
                </c:pt>
                <c:pt idx="417">
                  <c:v>1289.1333332693334</c:v>
                </c:pt>
                <c:pt idx="418">
                  <c:v>1289.1333332693334</c:v>
                </c:pt>
                <c:pt idx="419">
                  <c:v>1289.1333332693334</c:v>
                </c:pt>
                <c:pt idx="420">
                  <c:v>1289.1333332693334</c:v>
                </c:pt>
                <c:pt idx="421">
                  <c:v>1289.1333332693334</c:v>
                </c:pt>
                <c:pt idx="422">
                  <c:v>1289.1333332693334</c:v>
                </c:pt>
                <c:pt idx="423">
                  <c:v>1289.1333332693334</c:v>
                </c:pt>
                <c:pt idx="424">
                  <c:v>1289.1333332693334</c:v>
                </c:pt>
                <c:pt idx="425">
                  <c:v>1289.1333332693334</c:v>
                </c:pt>
                <c:pt idx="426">
                  <c:v>1289.1333332693334</c:v>
                </c:pt>
                <c:pt idx="427">
                  <c:v>1289.1333332693334</c:v>
                </c:pt>
                <c:pt idx="428">
                  <c:v>1289.1333332693334</c:v>
                </c:pt>
                <c:pt idx="429">
                  <c:v>1289.1333332693334</c:v>
                </c:pt>
                <c:pt idx="430">
                  <c:v>1289.1333332693334</c:v>
                </c:pt>
                <c:pt idx="431">
                  <c:v>1289.1333332693334</c:v>
                </c:pt>
                <c:pt idx="432">
                  <c:v>1289.1333332693334</c:v>
                </c:pt>
                <c:pt idx="433">
                  <c:v>1289.1333332693334</c:v>
                </c:pt>
                <c:pt idx="434">
                  <c:v>1289.1333332693334</c:v>
                </c:pt>
                <c:pt idx="435">
                  <c:v>1289.1333332693334</c:v>
                </c:pt>
                <c:pt idx="436">
                  <c:v>1289.1333332693334</c:v>
                </c:pt>
                <c:pt idx="437">
                  <c:v>1289.1333332693334</c:v>
                </c:pt>
                <c:pt idx="438">
                  <c:v>1289.1333332693334</c:v>
                </c:pt>
                <c:pt idx="439">
                  <c:v>1289.1333332693334</c:v>
                </c:pt>
                <c:pt idx="440">
                  <c:v>1289.1333332693334</c:v>
                </c:pt>
                <c:pt idx="441">
                  <c:v>1289.1333332693334</c:v>
                </c:pt>
                <c:pt idx="442">
                  <c:v>1289.1333332693334</c:v>
                </c:pt>
                <c:pt idx="443">
                  <c:v>1289.1333332693334</c:v>
                </c:pt>
                <c:pt idx="444">
                  <c:v>1289.1333332693334</c:v>
                </c:pt>
                <c:pt idx="445">
                  <c:v>1289.1333332693334</c:v>
                </c:pt>
                <c:pt idx="446">
                  <c:v>1289.1333332693334</c:v>
                </c:pt>
                <c:pt idx="447">
                  <c:v>1289.1333332693334</c:v>
                </c:pt>
                <c:pt idx="448">
                  <c:v>1289.1333332693334</c:v>
                </c:pt>
                <c:pt idx="449">
                  <c:v>1289.1333332693334</c:v>
                </c:pt>
                <c:pt idx="450">
                  <c:v>1289.1333332693334</c:v>
                </c:pt>
                <c:pt idx="451">
                  <c:v>1289.1333332693334</c:v>
                </c:pt>
                <c:pt idx="452">
                  <c:v>1289.1333332693334</c:v>
                </c:pt>
                <c:pt idx="453">
                  <c:v>1289.1333332693334</c:v>
                </c:pt>
                <c:pt idx="454">
                  <c:v>1289.1333332693334</c:v>
                </c:pt>
                <c:pt idx="455">
                  <c:v>1289.1333332693334</c:v>
                </c:pt>
                <c:pt idx="456">
                  <c:v>1289.1333332693334</c:v>
                </c:pt>
                <c:pt idx="457">
                  <c:v>1289.1333332693334</c:v>
                </c:pt>
                <c:pt idx="458">
                  <c:v>1289.1333332693334</c:v>
                </c:pt>
                <c:pt idx="459">
                  <c:v>1289.1333332693334</c:v>
                </c:pt>
                <c:pt idx="460">
                  <c:v>1289.1333332693334</c:v>
                </c:pt>
                <c:pt idx="461">
                  <c:v>1289.1333332693334</c:v>
                </c:pt>
                <c:pt idx="462">
                  <c:v>1289.1333332693334</c:v>
                </c:pt>
                <c:pt idx="463">
                  <c:v>1289.1333332693334</c:v>
                </c:pt>
                <c:pt idx="464">
                  <c:v>1289.1333332693334</c:v>
                </c:pt>
                <c:pt idx="465">
                  <c:v>1289.1333332693334</c:v>
                </c:pt>
                <c:pt idx="466">
                  <c:v>1289.1333332693334</c:v>
                </c:pt>
                <c:pt idx="467">
                  <c:v>1289.1333332693334</c:v>
                </c:pt>
                <c:pt idx="468">
                  <c:v>1289.1333332693334</c:v>
                </c:pt>
                <c:pt idx="469">
                  <c:v>1289.1333332693334</c:v>
                </c:pt>
                <c:pt idx="470">
                  <c:v>1289.1333332693334</c:v>
                </c:pt>
                <c:pt idx="471">
                  <c:v>1289.1333332693334</c:v>
                </c:pt>
                <c:pt idx="472">
                  <c:v>1289.1333332693334</c:v>
                </c:pt>
                <c:pt idx="473">
                  <c:v>1289.1333332693334</c:v>
                </c:pt>
                <c:pt idx="474">
                  <c:v>1289.1333332693334</c:v>
                </c:pt>
                <c:pt idx="475">
                  <c:v>1289.1333332693334</c:v>
                </c:pt>
                <c:pt idx="476">
                  <c:v>1289.1333332693334</c:v>
                </c:pt>
                <c:pt idx="477">
                  <c:v>1289.1333332693334</c:v>
                </c:pt>
                <c:pt idx="478">
                  <c:v>1289.1333332693334</c:v>
                </c:pt>
                <c:pt idx="479">
                  <c:v>1289.1333332693334</c:v>
                </c:pt>
                <c:pt idx="480">
                  <c:v>1289.1333332693334</c:v>
                </c:pt>
                <c:pt idx="481">
                  <c:v>1289.1333332693334</c:v>
                </c:pt>
                <c:pt idx="482">
                  <c:v>1289.1333332693334</c:v>
                </c:pt>
                <c:pt idx="483">
                  <c:v>1289.1333332693334</c:v>
                </c:pt>
                <c:pt idx="484">
                  <c:v>1289.1333332693334</c:v>
                </c:pt>
                <c:pt idx="485">
                  <c:v>1289.1333332693334</c:v>
                </c:pt>
                <c:pt idx="486">
                  <c:v>1289.1333332693334</c:v>
                </c:pt>
                <c:pt idx="487">
                  <c:v>1289.1333332693334</c:v>
                </c:pt>
                <c:pt idx="488">
                  <c:v>1289.1333332693334</c:v>
                </c:pt>
                <c:pt idx="489">
                  <c:v>1289.1333332693334</c:v>
                </c:pt>
                <c:pt idx="490">
                  <c:v>1289.1333332693334</c:v>
                </c:pt>
                <c:pt idx="491">
                  <c:v>1289.1333332693334</c:v>
                </c:pt>
                <c:pt idx="492">
                  <c:v>1289.1333332693334</c:v>
                </c:pt>
                <c:pt idx="493">
                  <c:v>1289.1333332693334</c:v>
                </c:pt>
                <c:pt idx="494">
                  <c:v>1289.1333332693334</c:v>
                </c:pt>
                <c:pt idx="495">
                  <c:v>1289.1333332693334</c:v>
                </c:pt>
                <c:pt idx="496">
                  <c:v>1289.1333332693334</c:v>
                </c:pt>
                <c:pt idx="497">
                  <c:v>1289.1333332693334</c:v>
                </c:pt>
                <c:pt idx="498">
                  <c:v>1289.1333332693334</c:v>
                </c:pt>
                <c:pt idx="499">
                  <c:v>1289.1333332693334</c:v>
                </c:pt>
                <c:pt idx="500">
                  <c:v>1289.1333332693334</c:v>
                </c:pt>
                <c:pt idx="501">
                  <c:v>1289.1333332693334</c:v>
                </c:pt>
                <c:pt idx="502">
                  <c:v>1289.1333332693334</c:v>
                </c:pt>
                <c:pt idx="503">
                  <c:v>1289.1333332693334</c:v>
                </c:pt>
                <c:pt idx="504">
                  <c:v>1289.1333332693334</c:v>
                </c:pt>
                <c:pt idx="505">
                  <c:v>1289.1333332693334</c:v>
                </c:pt>
                <c:pt idx="506">
                  <c:v>1289.1333332693334</c:v>
                </c:pt>
                <c:pt idx="507">
                  <c:v>1289.1333332693334</c:v>
                </c:pt>
                <c:pt idx="508">
                  <c:v>1289.1333332693334</c:v>
                </c:pt>
                <c:pt idx="509">
                  <c:v>1289.1333332693334</c:v>
                </c:pt>
                <c:pt idx="510">
                  <c:v>1289.1333332693334</c:v>
                </c:pt>
                <c:pt idx="511">
                  <c:v>1289.1333332693334</c:v>
                </c:pt>
                <c:pt idx="512">
                  <c:v>1289.1333332693334</c:v>
                </c:pt>
                <c:pt idx="513">
                  <c:v>1289.1333332693334</c:v>
                </c:pt>
                <c:pt idx="514">
                  <c:v>1289.1333332693334</c:v>
                </c:pt>
                <c:pt idx="515">
                  <c:v>1289.1333332693334</c:v>
                </c:pt>
                <c:pt idx="516">
                  <c:v>1289.1333332693334</c:v>
                </c:pt>
                <c:pt idx="517">
                  <c:v>1289.1333332693334</c:v>
                </c:pt>
                <c:pt idx="518">
                  <c:v>1289.1333332693334</c:v>
                </c:pt>
                <c:pt idx="519">
                  <c:v>1289.1333332693334</c:v>
                </c:pt>
                <c:pt idx="520">
                  <c:v>1289.1333332693334</c:v>
                </c:pt>
                <c:pt idx="521">
                  <c:v>1289.1333332693334</c:v>
                </c:pt>
                <c:pt idx="522">
                  <c:v>1289.1333332693334</c:v>
                </c:pt>
                <c:pt idx="523">
                  <c:v>1289.1333332693334</c:v>
                </c:pt>
                <c:pt idx="524">
                  <c:v>1289.1333332693334</c:v>
                </c:pt>
                <c:pt idx="525">
                  <c:v>1289.1333332693334</c:v>
                </c:pt>
                <c:pt idx="526">
                  <c:v>1289.1333332693334</c:v>
                </c:pt>
                <c:pt idx="527">
                  <c:v>1289.1333332693334</c:v>
                </c:pt>
                <c:pt idx="528">
                  <c:v>1289.1333332693334</c:v>
                </c:pt>
                <c:pt idx="529">
                  <c:v>1289.1333332693334</c:v>
                </c:pt>
                <c:pt idx="530">
                  <c:v>1289.1333332693334</c:v>
                </c:pt>
                <c:pt idx="531">
                  <c:v>1289.1333332693334</c:v>
                </c:pt>
                <c:pt idx="532">
                  <c:v>1289.1333332693334</c:v>
                </c:pt>
                <c:pt idx="533">
                  <c:v>1289.1333332693334</c:v>
                </c:pt>
                <c:pt idx="534">
                  <c:v>1289.1333332693334</c:v>
                </c:pt>
                <c:pt idx="535">
                  <c:v>1289.1333332693334</c:v>
                </c:pt>
                <c:pt idx="536">
                  <c:v>1289.1333332693334</c:v>
                </c:pt>
                <c:pt idx="537">
                  <c:v>1289.1333332693334</c:v>
                </c:pt>
                <c:pt idx="538">
                  <c:v>1289.1333332693334</c:v>
                </c:pt>
                <c:pt idx="539">
                  <c:v>1289.1333332693334</c:v>
                </c:pt>
                <c:pt idx="540">
                  <c:v>1289.1333332693334</c:v>
                </c:pt>
                <c:pt idx="541">
                  <c:v>1289.1333332693334</c:v>
                </c:pt>
                <c:pt idx="542">
                  <c:v>1289.1333332693334</c:v>
                </c:pt>
                <c:pt idx="543">
                  <c:v>1289.1333332693334</c:v>
                </c:pt>
                <c:pt idx="544">
                  <c:v>1289.1333332693334</c:v>
                </c:pt>
                <c:pt idx="545">
                  <c:v>1289.1333332693334</c:v>
                </c:pt>
                <c:pt idx="546">
                  <c:v>1289.1333332693334</c:v>
                </c:pt>
                <c:pt idx="547">
                  <c:v>1289.1333332693334</c:v>
                </c:pt>
                <c:pt idx="548">
                  <c:v>1289.1333332693334</c:v>
                </c:pt>
                <c:pt idx="549">
                  <c:v>1289.1333332693334</c:v>
                </c:pt>
                <c:pt idx="550">
                  <c:v>1289.1333332693334</c:v>
                </c:pt>
                <c:pt idx="551">
                  <c:v>1289.1333332693334</c:v>
                </c:pt>
                <c:pt idx="552">
                  <c:v>1289.1333332693334</c:v>
                </c:pt>
                <c:pt idx="553">
                  <c:v>1289.1333332693334</c:v>
                </c:pt>
                <c:pt idx="554">
                  <c:v>1289.1333332693334</c:v>
                </c:pt>
                <c:pt idx="555">
                  <c:v>1289.1333332693334</c:v>
                </c:pt>
                <c:pt idx="556">
                  <c:v>1289.1333332693334</c:v>
                </c:pt>
                <c:pt idx="557">
                  <c:v>1289.1333332693334</c:v>
                </c:pt>
                <c:pt idx="558">
                  <c:v>1289.1333332693334</c:v>
                </c:pt>
                <c:pt idx="559">
                  <c:v>1289.1333332693334</c:v>
                </c:pt>
                <c:pt idx="560">
                  <c:v>1289.1333332693334</c:v>
                </c:pt>
                <c:pt idx="561">
                  <c:v>1289.1333332693334</c:v>
                </c:pt>
                <c:pt idx="562">
                  <c:v>1289.1333332693334</c:v>
                </c:pt>
                <c:pt idx="563">
                  <c:v>1289.1333332693334</c:v>
                </c:pt>
                <c:pt idx="564">
                  <c:v>1289.1333332693334</c:v>
                </c:pt>
                <c:pt idx="565">
                  <c:v>1289.1333332693334</c:v>
                </c:pt>
                <c:pt idx="566">
                  <c:v>1289.1333332693334</c:v>
                </c:pt>
                <c:pt idx="567">
                  <c:v>1289.1333332693334</c:v>
                </c:pt>
                <c:pt idx="568">
                  <c:v>1289.1333332693334</c:v>
                </c:pt>
                <c:pt idx="569">
                  <c:v>1289.1333332693334</c:v>
                </c:pt>
                <c:pt idx="570">
                  <c:v>1289.1333332693334</c:v>
                </c:pt>
                <c:pt idx="571">
                  <c:v>1289.1333332693334</c:v>
                </c:pt>
                <c:pt idx="572">
                  <c:v>1289.1333332693334</c:v>
                </c:pt>
                <c:pt idx="573">
                  <c:v>1289.1333332693334</c:v>
                </c:pt>
                <c:pt idx="574">
                  <c:v>1289.1333332693334</c:v>
                </c:pt>
                <c:pt idx="575">
                  <c:v>1289.1333332693334</c:v>
                </c:pt>
                <c:pt idx="576">
                  <c:v>1289.1333332693334</c:v>
                </c:pt>
                <c:pt idx="577">
                  <c:v>1289.1333332693334</c:v>
                </c:pt>
                <c:pt idx="578">
                  <c:v>1289.1333332693334</c:v>
                </c:pt>
                <c:pt idx="579">
                  <c:v>1289.1333332693334</c:v>
                </c:pt>
                <c:pt idx="580">
                  <c:v>1289.1333332693334</c:v>
                </c:pt>
                <c:pt idx="581">
                  <c:v>1289.1333332693334</c:v>
                </c:pt>
                <c:pt idx="582">
                  <c:v>1289.1333332693334</c:v>
                </c:pt>
                <c:pt idx="583">
                  <c:v>1289.1333332693334</c:v>
                </c:pt>
                <c:pt idx="584">
                  <c:v>1289.1333332693334</c:v>
                </c:pt>
                <c:pt idx="585">
                  <c:v>1289.1333332693334</c:v>
                </c:pt>
                <c:pt idx="586">
                  <c:v>1289.1333332693334</c:v>
                </c:pt>
                <c:pt idx="587">
                  <c:v>1289.1333332693334</c:v>
                </c:pt>
                <c:pt idx="588">
                  <c:v>1289.1333332693334</c:v>
                </c:pt>
                <c:pt idx="589">
                  <c:v>1289.1333332693334</c:v>
                </c:pt>
                <c:pt idx="590">
                  <c:v>1289.1333332693334</c:v>
                </c:pt>
                <c:pt idx="591">
                  <c:v>1289.1333332693334</c:v>
                </c:pt>
                <c:pt idx="592">
                  <c:v>1289.1333332693334</c:v>
                </c:pt>
                <c:pt idx="593">
                  <c:v>1289.1333332693334</c:v>
                </c:pt>
                <c:pt idx="594">
                  <c:v>1289.1333332693334</c:v>
                </c:pt>
                <c:pt idx="595">
                  <c:v>1289.1333332693334</c:v>
                </c:pt>
                <c:pt idx="596">
                  <c:v>1289.1333332693334</c:v>
                </c:pt>
                <c:pt idx="597">
                  <c:v>1289.1333332693334</c:v>
                </c:pt>
                <c:pt idx="598">
                  <c:v>1289.1333332693334</c:v>
                </c:pt>
                <c:pt idx="599">
                  <c:v>1289.1333332693334</c:v>
                </c:pt>
                <c:pt idx="600">
                  <c:v>1289.1333332693334</c:v>
                </c:pt>
                <c:pt idx="601">
                  <c:v>1289.1333332693334</c:v>
                </c:pt>
                <c:pt idx="602">
                  <c:v>1289.1333332693334</c:v>
                </c:pt>
                <c:pt idx="603">
                  <c:v>1289.1333332693334</c:v>
                </c:pt>
                <c:pt idx="604">
                  <c:v>1289.1333332693334</c:v>
                </c:pt>
                <c:pt idx="605">
                  <c:v>1289.1333332693334</c:v>
                </c:pt>
                <c:pt idx="606">
                  <c:v>1289.1333332693334</c:v>
                </c:pt>
                <c:pt idx="607">
                  <c:v>1289.1333332693334</c:v>
                </c:pt>
                <c:pt idx="608">
                  <c:v>1289.1333332693334</c:v>
                </c:pt>
                <c:pt idx="609">
                  <c:v>1289.1333332693334</c:v>
                </c:pt>
                <c:pt idx="610">
                  <c:v>1289.1333332693334</c:v>
                </c:pt>
                <c:pt idx="611">
                  <c:v>1289.1333332693334</c:v>
                </c:pt>
                <c:pt idx="612">
                  <c:v>1289.1333332693334</c:v>
                </c:pt>
                <c:pt idx="613">
                  <c:v>1289.1333332693334</c:v>
                </c:pt>
                <c:pt idx="614">
                  <c:v>1289.1333332693334</c:v>
                </c:pt>
                <c:pt idx="615">
                  <c:v>1289.1333332693334</c:v>
                </c:pt>
                <c:pt idx="616">
                  <c:v>1289.1333332693334</c:v>
                </c:pt>
                <c:pt idx="617">
                  <c:v>1289.1333332693334</c:v>
                </c:pt>
                <c:pt idx="618">
                  <c:v>1289.1333332693334</c:v>
                </c:pt>
                <c:pt idx="619">
                  <c:v>1289.1333332693334</c:v>
                </c:pt>
                <c:pt idx="620">
                  <c:v>1289.1333332693334</c:v>
                </c:pt>
                <c:pt idx="621">
                  <c:v>1289.1333332693334</c:v>
                </c:pt>
                <c:pt idx="622">
                  <c:v>1289.1333332693334</c:v>
                </c:pt>
                <c:pt idx="623">
                  <c:v>1289.1333332693334</c:v>
                </c:pt>
                <c:pt idx="624">
                  <c:v>1289.1333332693334</c:v>
                </c:pt>
                <c:pt idx="625">
                  <c:v>1289.1333332693334</c:v>
                </c:pt>
                <c:pt idx="626">
                  <c:v>1289.1333332693334</c:v>
                </c:pt>
                <c:pt idx="627">
                  <c:v>1289.1333332693334</c:v>
                </c:pt>
                <c:pt idx="628">
                  <c:v>1289.1333332693334</c:v>
                </c:pt>
                <c:pt idx="629">
                  <c:v>1289.1333332693334</c:v>
                </c:pt>
                <c:pt idx="630">
                  <c:v>1289.1333332693334</c:v>
                </c:pt>
                <c:pt idx="631">
                  <c:v>1289.1333332693334</c:v>
                </c:pt>
                <c:pt idx="632">
                  <c:v>1289.1333332693334</c:v>
                </c:pt>
                <c:pt idx="633">
                  <c:v>1289.1333332693334</c:v>
                </c:pt>
                <c:pt idx="634">
                  <c:v>1289.1333332693334</c:v>
                </c:pt>
                <c:pt idx="635">
                  <c:v>1289.1333332693334</c:v>
                </c:pt>
                <c:pt idx="636">
                  <c:v>1289.1333332693334</c:v>
                </c:pt>
                <c:pt idx="637">
                  <c:v>1289.1333332693334</c:v>
                </c:pt>
                <c:pt idx="638">
                  <c:v>1289.1333332693334</c:v>
                </c:pt>
                <c:pt idx="639">
                  <c:v>1289.1333332693334</c:v>
                </c:pt>
                <c:pt idx="640">
                  <c:v>1289.1333332693334</c:v>
                </c:pt>
                <c:pt idx="641">
                  <c:v>1289.1333332693334</c:v>
                </c:pt>
                <c:pt idx="642">
                  <c:v>1289.1333332693334</c:v>
                </c:pt>
                <c:pt idx="643">
                  <c:v>1289.1333332693334</c:v>
                </c:pt>
                <c:pt idx="644">
                  <c:v>1289.1333332693334</c:v>
                </c:pt>
                <c:pt idx="645">
                  <c:v>1289.1333332693334</c:v>
                </c:pt>
                <c:pt idx="646">
                  <c:v>1289.1333332693334</c:v>
                </c:pt>
                <c:pt idx="647">
                  <c:v>1289.1333332693334</c:v>
                </c:pt>
                <c:pt idx="648">
                  <c:v>1289.1333332693334</c:v>
                </c:pt>
                <c:pt idx="649">
                  <c:v>1289.1333332693334</c:v>
                </c:pt>
                <c:pt idx="650">
                  <c:v>1289.1333332693334</c:v>
                </c:pt>
                <c:pt idx="651">
                  <c:v>1289.1333332693334</c:v>
                </c:pt>
                <c:pt idx="652">
                  <c:v>1289.1333332693334</c:v>
                </c:pt>
                <c:pt idx="653">
                  <c:v>1289.1333332693334</c:v>
                </c:pt>
                <c:pt idx="654">
                  <c:v>1289.1333332693334</c:v>
                </c:pt>
                <c:pt idx="655">
                  <c:v>1289.1333332693334</c:v>
                </c:pt>
                <c:pt idx="656">
                  <c:v>1289.1333332693334</c:v>
                </c:pt>
                <c:pt idx="657">
                  <c:v>1289.1333332693334</c:v>
                </c:pt>
                <c:pt idx="658">
                  <c:v>1289.1333332693334</c:v>
                </c:pt>
                <c:pt idx="659">
                  <c:v>1289.1333332693334</c:v>
                </c:pt>
                <c:pt idx="660">
                  <c:v>1289.1333332693334</c:v>
                </c:pt>
                <c:pt idx="661">
                  <c:v>1289.1333332693334</c:v>
                </c:pt>
                <c:pt idx="662">
                  <c:v>1289.1333332693334</c:v>
                </c:pt>
                <c:pt idx="663">
                  <c:v>1289.1333332693334</c:v>
                </c:pt>
                <c:pt idx="664">
                  <c:v>1289.1333332693334</c:v>
                </c:pt>
                <c:pt idx="665">
                  <c:v>1289.1333332693334</c:v>
                </c:pt>
                <c:pt idx="666">
                  <c:v>1289.1333332693334</c:v>
                </c:pt>
                <c:pt idx="667">
                  <c:v>1289.1333332693334</c:v>
                </c:pt>
                <c:pt idx="668">
                  <c:v>1289.1333332693334</c:v>
                </c:pt>
                <c:pt idx="669">
                  <c:v>1289.1333332693334</c:v>
                </c:pt>
                <c:pt idx="670">
                  <c:v>1289.1333332693334</c:v>
                </c:pt>
                <c:pt idx="671">
                  <c:v>1289.1333332693334</c:v>
                </c:pt>
                <c:pt idx="672">
                  <c:v>1289.1333332693334</c:v>
                </c:pt>
                <c:pt idx="673">
                  <c:v>1289.1333332693334</c:v>
                </c:pt>
                <c:pt idx="674">
                  <c:v>1289.1333332693334</c:v>
                </c:pt>
                <c:pt idx="675">
                  <c:v>1289.1333332693334</c:v>
                </c:pt>
                <c:pt idx="676">
                  <c:v>1289.1333332693334</c:v>
                </c:pt>
                <c:pt idx="677">
                  <c:v>1289.1333332693334</c:v>
                </c:pt>
                <c:pt idx="678">
                  <c:v>1289.1333332693334</c:v>
                </c:pt>
                <c:pt idx="679">
                  <c:v>1289.1333332693334</c:v>
                </c:pt>
                <c:pt idx="680">
                  <c:v>1289.1333332693334</c:v>
                </c:pt>
                <c:pt idx="681">
                  <c:v>1289.1333332693334</c:v>
                </c:pt>
                <c:pt idx="682">
                  <c:v>1289.1333332693334</c:v>
                </c:pt>
                <c:pt idx="683">
                  <c:v>1289.1333332693334</c:v>
                </c:pt>
                <c:pt idx="684">
                  <c:v>1289.1333332693334</c:v>
                </c:pt>
                <c:pt idx="685">
                  <c:v>1289.1333332693334</c:v>
                </c:pt>
                <c:pt idx="686">
                  <c:v>1289.1333332693334</c:v>
                </c:pt>
                <c:pt idx="687">
                  <c:v>1289.1333332693334</c:v>
                </c:pt>
                <c:pt idx="688">
                  <c:v>1289.1333332693334</c:v>
                </c:pt>
                <c:pt idx="689">
                  <c:v>1289.1333332693334</c:v>
                </c:pt>
                <c:pt idx="690">
                  <c:v>1289.1333332693334</c:v>
                </c:pt>
                <c:pt idx="691">
                  <c:v>1289.1333332693334</c:v>
                </c:pt>
                <c:pt idx="692">
                  <c:v>1289.1333332693334</c:v>
                </c:pt>
                <c:pt idx="693">
                  <c:v>1289.1333332693334</c:v>
                </c:pt>
                <c:pt idx="694">
                  <c:v>1289.1333332693334</c:v>
                </c:pt>
                <c:pt idx="695">
                  <c:v>1289.1333332693334</c:v>
                </c:pt>
                <c:pt idx="696">
                  <c:v>1289.1333332693334</c:v>
                </c:pt>
                <c:pt idx="697">
                  <c:v>1289.1333332693334</c:v>
                </c:pt>
                <c:pt idx="698">
                  <c:v>1289.1333332693334</c:v>
                </c:pt>
                <c:pt idx="699">
                  <c:v>1289.1333332693334</c:v>
                </c:pt>
                <c:pt idx="700">
                  <c:v>1289.1333332693334</c:v>
                </c:pt>
                <c:pt idx="701">
                  <c:v>1289.1333332693334</c:v>
                </c:pt>
                <c:pt idx="702">
                  <c:v>1289.1333332693334</c:v>
                </c:pt>
                <c:pt idx="703">
                  <c:v>1289.1333332693334</c:v>
                </c:pt>
                <c:pt idx="704">
                  <c:v>1289.1333332693334</c:v>
                </c:pt>
                <c:pt idx="705">
                  <c:v>1289.1333332693334</c:v>
                </c:pt>
                <c:pt idx="706">
                  <c:v>1289.1333332693334</c:v>
                </c:pt>
                <c:pt idx="707">
                  <c:v>1289.1333332693334</c:v>
                </c:pt>
                <c:pt idx="708">
                  <c:v>1289.1333332693334</c:v>
                </c:pt>
                <c:pt idx="709">
                  <c:v>1289.1333332693334</c:v>
                </c:pt>
                <c:pt idx="710">
                  <c:v>1289.1333332693334</c:v>
                </c:pt>
                <c:pt idx="711">
                  <c:v>1289.1333332693334</c:v>
                </c:pt>
                <c:pt idx="712">
                  <c:v>1289.1333332693334</c:v>
                </c:pt>
                <c:pt idx="713">
                  <c:v>1289.1333332693334</c:v>
                </c:pt>
                <c:pt idx="714">
                  <c:v>1289.1333332693334</c:v>
                </c:pt>
                <c:pt idx="715">
                  <c:v>1289.1333332693334</c:v>
                </c:pt>
                <c:pt idx="716">
                  <c:v>1289.1333332693334</c:v>
                </c:pt>
                <c:pt idx="717">
                  <c:v>1289.1333332693334</c:v>
                </c:pt>
                <c:pt idx="718">
                  <c:v>1289.1333332693334</c:v>
                </c:pt>
                <c:pt idx="719">
                  <c:v>1289.1333332693334</c:v>
                </c:pt>
                <c:pt idx="720">
                  <c:v>1289.1333332693334</c:v>
                </c:pt>
                <c:pt idx="721">
                  <c:v>1289.1333332693334</c:v>
                </c:pt>
                <c:pt idx="722">
                  <c:v>1289.1333332693334</c:v>
                </c:pt>
                <c:pt idx="723">
                  <c:v>1289.1333332693334</c:v>
                </c:pt>
                <c:pt idx="724">
                  <c:v>1289.1333332693334</c:v>
                </c:pt>
                <c:pt idx="725">
                  <c:v>1289.1333332693334</c:v>
                </c:pt>
                <c:pt idx="726">
                  <c:v>1289.1333332693334</c:v>
                </c:pt>
                <c:pt idx="727">
                  <c:v>1289.1333332693334</c:v>
                </c:pt>
                <c:pt idx="728">
                  <c:v>1289.1333332693334</c:v>
                </c:pt>
                <c:pt idx="729">
                  <c:v>1289.1333332693334</c:v>
                </c:pt>
                <c:pt idx="730">
                  <c:v>1289.1333332693334</c:v>
                </c:pt>
                <c:pt idx="731">
                  <c:v>1289.1333332693334</c:v>
                </c:pt>
                <c:pt idx="732">
                  <c:v>1289.1333332693334</c:v>
                </c:pt>
                <c:pt idx="733">
                  <c:v>1289.1333332693334</c:v>
                </c:pt>
                <c:pt idx="734">
                  <c:v>1289.1333332693334</c:v>
                </c:pt>
                <c:pt idx="735">
                  <c:v>1289.1333332693334</c:v>
                </c:pt>
                <c:pt idx="736">
                  <c:v>1289.1333332693334</c:v>
                </c:pt>
                <c:pt idx="737">
                  <c:v>1289.1333332693334</c:v>
                </c:pt>
                <c:pt idx="738">
                  <c:v>1289.1333332693334</c:v>
                </c:pt>
                <c:pt idx="739">
                  <c:v>1289.1333332693334</c:v>
                </c:pt>
                <c:pt idx="740">
                  <c:v>1289.1333332693334</c:v>
                </c:pt>
                <c:pt idx="741">
                  <c:v>1289.1333332693334</c:v>
                </c:pt>
                <c:pt idx="742">
                  <c:v>1289.1333332693334</c:v>
                </c:pt>
                <c:pt idx="743">
                  <c:v>1289.1333332693334</c:v>
                </c:pt>
                <c:pt idx="744">
                  <c:v>1289.1333332693334</c:v>
                </c:pt>
                <c:pt idx="745">
                  <c:v>1289.1333332693334</c:v>
                </c:pt>
                <c:pt idx="746">
                  <c:v>1289.1333332693334</c:v>
                </c:pt>
                <c:pt idx="747">
                  <c:v>1289.1333332693334</c:v>
                </c:pt>
                <c:pt idx="748">
                  <c:v>1289.1333332693334</c:v>
                </c:pt>
                <c:pt idx="749">
                  <c:v>1289.1333332693334</c:v>
                </c:pt>
                <c:pt idx="750">
                  <c:v>1289.1333332693334</c:v>
                </c:pt>
                <c:pt idx="751">
                  <c:v>1289.1333332693334</c:v>
                </c:pt>
                <c:pt idx="752">
                  <c:v>1289.1333332693334</c:v>
                </c:pt>
                <c:pt idx="753">
                  <c:v>1289.1333332693334</c:v>
                </c:pt>
                <c:pt idx="754">
                  <c:v>1289.1333332693334</c:v>
                </c:pt>
                <c:pt idx="755">
                  <c:v>1289.1333332693334</c:v>
                </c:pt>
                <c:pt idx="756">
                  <c:v>1289.1333332693334</c:v>
                </c:pt>
                <c:pt idx="757">
                  <c:v>1289.1333332693334</c:v>
                </c:pt>
                <c:pt idx="758">
                  <c:v>1289.1333332693334</c:v>
                </c:pt>
                <c:pt idx="759">
                  <c:v>1289.1333332693334</c:v>
                </c:pt>
                <c:pt idx="760">
                  <c:v>1289.1333332693334</c:v>
                </c:pt>
                <c:pt idx="761">
                  <c:v>1289.1333332693334</c:v>
                </c:pt>
                <c:pt idx="762">
                  <c:v>1289.1333332693334</c:v>
                </c:pt>
                <c:pt idx="763">
                  <c:v>1289.1333332693334</c:v>
                </c:pt>
                <c:pt idx="764">
                  <c:v>1289.1333332693334</c:v>
                </c:pt>
                <c:pt idx="765">
                  <c:v>1289.1333332693334</c:v>
                </c:pt>
                <c:pt idx="766">
                  <c:v>1289.1333332693334</c:v>
                </c:pt>
                <c:pt idx="767">
                  <c:v>1289.1333332693334</c:v>
                </c:pt>
                <c:pt idx="768">
                  <c:v>1289.1333332693334</c:v>
                </c:pt>
                <c:pt idx="769">
                  <c:v>1289.1333332693334</c:v>
                </c:pt>
                <c:pt idx="770">
                  <c:v>1289.1333332693334</c:v>
                </c:pt>
                <c:pt idx="771">
                  <c:v>1289.1333332693334</c:v>
                </c:pt>
                <c:pt idx="772">
                  <c:v>1289.1333332693334</c:v>
                </c:pt>
                <c:pt idx="773">
                  <c:v>1289.1333332693334</c:v>
                </c:pt>
                <c:pt idx="774">
                  <c:v>1289.1333332693334</c:v>
                </c:pt>
                <c:pt idx="775">
                  <c:v>1289.1333332693334</c:v>
                </c:pt>
                <c:pt idx="776">
                  <c:v>1289.1333332693334</c:v>
                </c:pt>
                <c:pt idx="777">
                  <c:v>1289.1333332693334</c:v>
                </c:pt>
                <c:pt idx="778">
                  <c:v>1289.1333332693334</c:v>
                </c:pt>
                <c:pt idx="779">
                  <c:v>1289.1333332693334</c:v>
                </c:pt>
                <c:pt idx="780">
                  <c:v>1289.1333332693334</c:v>
                </c:pt>
                <c:pt idx="781">
                  <c:v>1289.1333332693334</c:v>
                </c:pt>
                <c:pt idx="782">
                  <c:v>1289.1333332693334</c:v>
                </c:pt>
                <c:pt idx="783">
                  <c:v>1289.1333332693334</c:v>
                </c:pt>
                <c:pt idx="784">
                  <c:v>1289.1333332693334</c:v>
                </c:pt>
                <c:pt idx="785">
                  <c:v>1289.1333332693334</c:v>
                </c:pt>
                <c:pt idx="786">
                  <c:v>1289.1333332693334</c:v>
                </c:pt>
                <c:pt idx="787">
                  <c:v>1289.1333332693334</c:v>
                </c:pt>
                <c:pt idx="788">
                  <c:v>1289.1333332693334</c:v>
                </c:pt>
                <c:pt idx="789">
                  <c:v>1289.1333332693334</c:v>
                </c:pt>
                <c:pt idx="790">
                  <c:v>1289.1333332693334</c:v>
                </c:pt>
                <c:pt idx="791">
                  <c:v>1289.1333332693334</c:v>
                </c:pt>
                <c:pt idx="792">
                  <c:v>1289.1333332693334</c:v>
                </c:pt>
                <c:pt idx="793">
                  <c:v>1289.1333332693334</c:v>
                </c:pt>
                <c:pt idx="794">
                  <c:v>1289.1333332693334</c:v>
                </c:pt>
                <c:pt idx="795">
                  <c:v>1289.1333332693334</c:v>
                </c:pt>
                <c:pt idx="796">
                  <c:v>1289.1333332693334</c:v>
                </c:pt>
                <c:pt idx="797">
                  <c:v>1289.1333332693334</c:v>
                </c:pt>
                <c:pt idx="798">
                  <c:v>1289.1333332693334</c:v>
                </c:pt>
                <c:pt idx="799">
                  <c:v>1289.1333332693334</c:v>
                </c:pt>
                <c:pt idx="800">
                  <c:v>1289.1333332693334</c:v>
                </c:pt>
                <c:pt idx="801">
                  <c:v>1289.1333332693334</c:v>
                </c:pt>
                <c:pt idx="802">
                  <c:v>1289.1333332693334</c:v>
                </c:pt>
                <c:pt idx="803">
                  <c:v>1289.1333332693334</c:v>
                </c:pt>
                <c:pt idx="804">
                  <c:v>1289.1333332693334</c:v>
                </c:pt>
                <c:pt idx="805">
                  <c:v>1289.1333332693334</c:v>
                </c:pt>
                <c:pt idx="806">
                  <c:v>1289.1333332693334</c:v>
                </c:pt>
                <c:pt idx="807">
                  <c:v>1289.1333332693334</c:v>
                </c:pt>
                <c:pt idx="808">
                  <c:v>1289.1333332693334</c:v>
                </c:pt>
                <c:pt idx="809">
                  <c:v>1289.1333332693334</c:v>
                </c:pt>
                <c:pt idx="810">
                  <c:v>1289.1333332693334</c:v>
                </c:pt>
                <c:pt idx="811">
                  <c:v>1289.1333332693334</c:v>
                </c:pt>
                <c:pt idx="812">
                  <c:v>1289.1333332693334</c:v>
                </c:pt>
                <c:pt idx="813">
                  <c:v>1289.1333332693334</c:v>
                </c:pt>
                <c:pt idx="814">
                  <c:v>1289.1333332693334</c:v>
                </c:pt>
                <c:pt idx="815">
                  <c:v>1289.1333332693334</c:v>
                </c:pt>
                <c:pt idx="816">
                  <c:v>1289.1333332693334</c:v>
                </c:pt>
                <c:pt idx="817">
                  <c:v>1289.1333332693334</c:v>
                </c:pt>
                <c:pt idx="818">
                  <c:v>1289.1333332693334</c:v>
                </c:pt>
                <c:pt idx="819">
                  <c:v>1289.1333332693334</c:v>
                </c:pt>
                <c:pt idx="820">
                  <c:v>1289.1333332693334</c:v>
                </c:pt>
                <c:pt idx="821">
                  <c:v>1289.1333332693334</c:v>
                </c:pt>
                <c:pt idx="822">
                  <c:v>1289.1333332693334</c:v>
                </c:pt>
                <c:pt idx="823">
                  <c:v>1289.1333332693334</c:v>
                </c:pt>
                <c:pt idx="824">
                  <c:v>1289.1333332693334</c:v>
                </c:pt>
                <c:pt idx="825">
                  <c:v>1289.1333332693334</c:v>
                </c:pt>
                <c:pt idx="826">
                  <c:v>1289.1333332693334</c:v>
                </c:pt>
                <c:pt idx="827">
                  <c:v>1289.1333332693334</c:v>
                </c:pt>
                <c:pt idx="828">
                  <c:v>1289.1333332693334</c:v>
                </c:pt>
                <c:pt idx="829">
                  <c:v>1289.1333332693334</c:v>
                </c:pt>
                <c:pt idx="830">
                  <c:v>1289.1333332693334</c:v>
                </c:pt>
                <c:pt idx="831">
                  <c:v>1289.1333332693334</c:v>
                </c:pt>
                <c:pt idx="832">
                  <c:v>1289.1333332693334</c:v>
                </c:pt>
                <c:pt idx="833">
                  <c:v>1289.1333332693334</c:v>
                </c:pt>
                <c:pt idx="834">
                  <c:v>1289.1333332693334</c:v>
                </c:pt>
                <c:pt idx="835">
                  <c:v>1289.1333332693334</c:v>
                </c:pt>
                <c:pt idx="836">
                  <c:v>1289.1333332693334</c:v>
                </c:pt>
                <c:pt idx="837">
                  <c:v>1289.1333332693334</c:v>
                </c:pt>
                <c:pt idx="838">
                  <c:v>1289.1333332693334</c:v>
                </c:pt>
                <c:pt idx="839">
                  <c:v>1289.1333332693334</c:v>
                </c:pt>
                <c:pt idx="840">
                  <c:v>1289.1333332693334</c:v>
                </c:pt>
                <c:pt idx="841">
                  <c:v>1289.1333332693334</c:v>
                </c:pt>
                <c:pt idx="842">
                  <c:v>1289.1333332693334</c:v>
                </c:pt>
                <c:pt idx="843">
                  <c:v>1289.1333332693334</c:v>
                </c:pt>
                <c:pt idx="844">
                  <c:v>1289.1333332693334</c:v>
                </c:pt>
                <c:pt idx="845">
                  <c:v>1289.1333332693334</c:v>
                </c:pt>
                <c:pt idx="846">
                  <c:v>1289.1333332693334</c:v>
                </c:pt>
                <c:pt idx="847">
                  <c:v>1289.1333332693334</c:v>
                </c:pt>
                <c:pt idx="848">
                  <c:v>1289.1333332693334</c:v>
                </c:pt>
                <c:pt idx="849">
                  <c:v>1289.1333332693334</c:v>
                </c:pt>
                <c:pt idx="850">
                  <c:v>1289.1333332693334</c:v>
                </c:pt>
                <c:pt idx="851">
                  <c:v>1289.1333332693334</c:v>
                </c:pt>
                <c:pt idx="852">
                  <c:v>1289.1333332693334</c:v>
                </c:pt>
                <c:pt idx="853">
                  <c:v>1289.1333332693334</c:v>
                </c:pt>
                <c:pt idx="854">
                  <c:v>1289.1333332693334</c:v>
                </c:pt>
                <c:pt idx="855">
                  <c:v>1289.1333332693334</c:v>
                </c:pt>
                <c:pt idx="856">
                  <c:v>1289.1333332693334</c:v>
                </c:pt>
                <c:pt idx="857">
                  <c:v>1289.1333332693334</c:v>
                </c:pt>
                <c:pt idx="858">
                  <c:v>1289.1333332693334</c:v>
                </c:pt>
                <c:pt idx="859">
                  <c:v>1289.1333332693334</c:v>
                </c:pt>
                <c:pt idx="860">
                  <c:v>1289.1333332693334</c:v>
                </c:pt>
                <c:pt idx="861">
                  <c:v>1289.1333332693334</c:v>
                </c:pt>
                <c:pt idx="862">
                  <c:v>1289.1333332693334</c:v>
                </c:pt>
                <c:pt idx="863">
                  <c:v>1289.1333332693334</c:v>
                </c:pt>
                <c:pt idx="864">
                  <c:v>1289.1333332693334</c:v>
                </c:pt>
                <c:pt idx="865">
                  <c:v>1289.1333332693334</c:v>
                </c:pt>
                <c:pt idx="866">
                  <c:v>1289.1333332693334</c:v>
                </c:pt>
                <c:pt idx="867">
                  <c:v>1289.1333332693334</c:v>
                </c:pt>
                <c:pt idx="868">
                  <c:v>1289.1333332693334</c:v>
                </c:pt>
                <c:pt idx="869">
                  <c:v>1289.1333332693334</c:v>
                </c:pt>
                <c:pt idx="870">
                  <c:v>1289.1333332693334</c:v>
                </c:pt>
                <c:pt idx="871">
                  <c:v>1289.1333332693334</c:v>
                </c:pt>
                <c:pt idx="872">
                  <c:v>1289.1333332693334</c:v>
                </c:pt>
                <c:pt idx="873">
                  <c:v>1289.1333332693334</c:v>
                </c:pt>
                <c:pt idx="874">
                  <c:v>1289.1333332693334</c:v>
                </c:pt>
                <c:pt idx="875">
                  <c:v>1289.1333332693334</c:v>
                </c:pt>
                <c:pt idx="876">
                  <c:v>1289.1333332693334</c:v>
                </c:pt>
                <c:pt idx="877">
                  <c:v>1289.1333332693334</c:v>
                </c:pt>
                <c:pt idx="878">
                  <c:v>1289.1333332693334</c:v>
                </c:pt>
                <c:pt idx="879">
                  <c:v>1289.1333332693334</c:v>
                </c:pt>
                <c:pt idx="880">
                  <c:v>1289.1333332693334</c:v>
                </c:pt>
                <c:pt idx="881">
                  <c:v>1289.1333332693334</c:v>
                </c:pt>
                <c:pt idx="882">
                  <c:v>1289.1333332693334</c:v>
                </c:pt>
                <c:pt idx="883">
                  <c:v>1289.1333332693334</c:v>
                </c:pt>
                <c:pt idx="884">
                  <c:v>1289.1333332693334</c:v>
                </c:pt>
                <c:pt idx="885">
                  <c:v>1289.1333332693334</c:v>
                </c:pt>
                <c:pt idx="886">
                  <c:v>1289.1333332693334</c:v>
                </c:pt>
                <c:pt idx="887">
                  <c:v>1289.1333332693334</c:v>
                </c:pt>
                <c:pt idx="888">
                  <c:v>1289.1333332693334</c:v>
                </c:pt>
                <c:pt idx="889">
                  <c:v>1289.1333332693334</c:v>
                </c:pt>
                <c:pt idx="890">
                  <c:v>1289.1333332693334</c:v>
                </c:pt>
                <c:pt idx="891">
                  <c:v>1289.1333332693334</c:v>
                </c:pt>
                <c:pt idx="892">
                  <c:v>1289.1333332693334</c:v>
                </c:pt>
                <c:pt idx="893">
                  <c:v>1289.1333332693334</c:v>
                </c:pt>
                <c:pt idx="894">
                  <c:v>1289.1333332693334</c:v>
                </c:pt>
                <c:pt idx="895">
                  <c:v>1289.1333332693334</c:v>
                </c:pt>
                <c:pt idx="896">
                  <c:v>1289.1333332693334</c:v>
                </c:pt>
                <c:pt idx="897">
                  <c:v>1289.1333332693334</c:v>
                </c:pt>
                <c:pt idx="898">
                  <c:v>1289.1333332693334</c:v>
                </c:pt>
                <c:pt idx="899">
                  <c:v>1289.1333332693334</c:v>
                </c:pt>
                <c:pt idx="900">
                  <c:v>1289.1333332693334</c:v>
                </c:pt>
                <c:pt idx="901">
                  <c:v>1289.1333332693334</c:v>
                </c:pt>
                <c:pt idx="902">
                  <c:v>1289.1333332693334</c:v>
                </c:pt>
                <c:pt idx="903">
                  <c:v>1289.1333332693334</c:v>
                </c:pt>
                <c:pt idx="904">
                  <c:v>1289.1333332693334</c:v>
                </c:pt>
                <c:pt idx="905">
                  <c:v>1289.1333332693334</c:v>
                </c:pt>
                <c:pt idx="906">
                  <c:v>1289.1333332693334</c:v>
                </c:pt>
                <c:pt idx="907">
                  <c:v>1289.1333332693334</c:v>
                </c:pt>
                <c:pt idx="908">
                  <c:v>1289.1333332693334</c:v>
                </c:pt>
                <c:pt idx="909">
                  <c:v>1289.1333332693334</c:v>
                </c:pt>
                <c:pt idx="910">
                  <c:v>1289.1333332693334</c:v>
                </c:pt>
                <c:pt idx="911">
                  <c:v>1289.1333332693334</c:v>
                </c:pt>
                <c:pt idx="912">
                  <c:v>1289.1333332693334</c:v>
                </c:pt>
                <c:pt idx="913">
                  <c:v>1289.1333332693334</c:v>
                </c:pt>
              </c:numCache>
            </c:numRef>
          </c:xVal>
          <c:yVal>
            <c:numRef>
              <c:f>'125.02'!$R$87:$R$1000</c:f>
              <c:numCache>
                <c:formatCode>0.0000</c:formatCode>
                <c:ptCount val="914"/>
                <c:pt idx="0">
                  <c:v>0.1356420000000001</c:v>
                </c:pt>
                <c:pt idx="1">
                  <c:v>0.16849800000000059</c:v>
                </c:pt>
                <c:pt idx="2">
                  <c:v>0.17760000000000048</c:v>
                </c:pt>
                <c:pt idx="3">
                  <c:v>0.18359400000000031</c:v>
                </c:pt>
                <c:pt idx="4">
                  <c:v>0.18714600000000076</c:v>
                </c:pt>
                <c:pt idx="5">
                  <c:v>0.19025400000000081</c:v>
                </c:pt>
                <c:pt idx="6">
                  <c:v>0.19203000000000103</c:v>
                </c:pt>
                <c:pt idx="7">
                  <c:v>0.19425000000000017</c:v>
                </c:pt>
                <c:pt idx="8">
                  <c:v>0.19558199999999998</c:v>
                </c:pt>
                <c:pt idx="9">
                  <c:v>0.1973580000000002</c:v>
                </c:pt>
                <c:pt idx="10">
                  <c:v>0.19802400000000087</c:v>
                </c:pt>
                <c:pt idx="11">
                  <c:v>0.19913400000000042</c:v>
                </c:pt>
                <c:pt idx="12">
                  <c:v>0.20024400000000001</c:v>
                </c:pt>
                <c:pt idx="13">
                  <c:v>0.20157600000000134</c:v>
                </c:pt>
                <c:pt idx="14">
                  <c:v>0.20268600000000092</c:v>
                </c:pt>
                <c:pt idx="15">
                  <c:v>0.20335200000000003</c:v>
                </c:pt>
                <c:pt idx="16">
                  <c:v>0.20446200000000114</c:v>
                </c:pt>
                <c:pt idx="17">
                  <c:v>0.20512800000000025</c:v>
                </c:pt>
                <c:pt idx="18">
                  <c:v>0.20512800000000025</c:v>
                </c:pt>
                <c:pt idx="19">
                  <c:v>0.20623800000000136</c:v>
                </c:pt>
                <c:pt idx="20">
                  <c:v>0.2069040000000005</c:v>
                </c:pt>
                <c:pt idx="21">
                  <c:v>0.20823600000000031</c:v>
                </c:pt>
                <c:pt idx="22">
                  <c:v>0.20934600000000142</c:v>
                </c:pt>
                <c:pt idx="23">
                  <c:v>0.21045600000000098</c:v>
                </c:pt>
                <c:pt idx="24">
                  <c:v>0.21178800000000075</c:v>
                </c:pt>
                <c:pt idx="25">
                  <c:v>0.21245400000000142</c:v>
                </c:pt>
                <c:pt idx="26">
                  <c:v>0.21289800000000034</c:v>
                </c:pt>
                <c:pt idx="27">
                  <c:v>0.21423000000000014</c:v>
                </c:pt>
                <c:pt idx="28">
                  <c:v>0.21467400000000059</c:v>
                </c:pt>
                <c:pt idx="29">
                  <c:v>0.21534000000000125</c:v>
                </c:pt>
                <c:pt idx="30">
                  <c:v>0.21600600000000036</c:v>
                </c:pt>
                <c:pt idx="31">
                  <c:v>0.21711599999999992</c:v>
                </c:pt>
                <c:pt idx="32">
                  <c:v>0.21711599999999992</c:v>
                </c:pt>
                <c:pt idx="33">
                  <c:v>0.21778200000000059</c:v>
                </c:pt>
                <c:pt idx="34">
                  <c:v>0.21844800000000125</c:v>
                </c:pt>
                <c:pt idx="35">
                  <c:v>0.21889200000000017</c:v>
                </c:pt>
                <c:pt idx="36">
                  <c:v>0.21955800000000084</c:v>
                </c:pt>
                <c:pt idx="37">
                  <c:v>0.22066800000000042</c:v>
                </c:pt>
                <c:pt idx="38">
                  <c:v>0.22133400000000109</c:v>
                </c:pt>
                <c:pt idx="39">
                  <c:v>0.2220000000000002</c:v>
                </c:pt>
                <c:pt idx="40">
                  <c:v>0.22311000000000131</c:v>
                </c:pt>
                <c:pt idx="41">
                  <c:v>0.22377600000000042</c:v>
                </c:pt>
                <c:pt idx="42">
                  <c:v>0.22444200000000109</c:v>
                </c:pt>
                <c:pt idx="43">
                  <c:v>0.224886</c:v>
                </c:pt>
                <c:pt idx="44">
                  <c:v>0.22555200000000067</c:v>
                </c:pt>
                <c:pt idx="45">
                  <c:v>0.22621800000000133</c:v>
                </c:pt>
                <c:pt idx="46">
                  <c:v>0.22666200000000025</c:v>
                </c:pt>
                <c:pt idx="47">
                  <c:v>0.22732800000000092</c:v>
                </c:pt>
                <c:pt idx="48">
                  <c:v>0.22732800000000092</c:v>
                </c:pt>
                <c:pt idx="49">
                  <c:v>0.22799400000000003</c:v>
                </c:pt>
                <c:pt idx="50">
                  <c:v>0.22843800000000047</c:v>
                </c:pt>
                <c:pt idx="51">
                  <c:v>0.22910400000000114</c:v>
                </c:pt>
                <c:pt idx="52">
                  <c:v>0.22977000000000025</c:v>
                </c:pt>
                <c:pt idx="53">
                  <c:v>0.23043600000000092</c:v>
                </c:pt>
                <c:pt idx="54">
                  <c:v>0.23088000000000136</c:v>
                </c:pt>
                <c:pt idx="55">
                  <c:v>0.2315460000000005</c:v>
                </c:pt>
                <c:pt idx="56">
                  <c:v>0.23221200000000117</c:v>
                </c:pt>
                <c:pt idx="57">
                  <c:v>0.23265600000000008</c:v>
                </c:pt>
                <c:pt idx="58">
                  <c:v>0.23332200000000075</c:v>
                </c:pt>
                <c:pt idx="59">
                  <c:v>0.23398800000000142</c:v>
                </c:pt>
                <c:pt idx="60">
                  <c:v>0.23443200000000031</c:v>
                </c:pt>
                <c:pt idx="61">
                  <c:v>0.23509800000000097</c:v>
                </c:pt>
                <c:pt idx="62">
                  <c:v>0.23576400000000008</c:v>
                </c:pt>
                <c:pt idx="63">
                  <c:v>0.23643000000000075</c:v>
                </c:pt>
                <c:pt idx="64">
                  <c:v>0.23643000000000075</c:v>
                </c:pt>
                <c:pt idx="65">
                  <c:v>0.23687400000000119</c:v>
                </c:pt>
                <c:pt idx="66">
                  <c:v>0.23754000000000033</c:v>
                </c:pt>
                <c:pt idx="67">
                  <c:v>0.23754000000000033</c:v>
                </c:pt>
                <c:pt idx="68">
                  <c:v>0.238206000000001</c:v>
                </c:pt>
                <c:pt idx="69">
                  <c:v>0.23931600000000058</c:v>
                </c:pt>
                <c:pt idx="70">
                  <c:v>0.23998200000000125</c:v>
                </c:pt>
                <c:pt idx="71">
                  <c:v>0.24042600000000014</c:v>
                </c:pt>
                <c:pt idx="72">
                  <c:v>0.24109200000000081</c:v>
                </c:pt>
                <c:pt idx="73">
                  <c:v>0.24175799999999992</c:v>
                </c:pt>
                <c:pt idx="74">
                  <c:v>0.24242400000000058</c:v>
                </c:pt>
                <c:pt idx="75">
                  <c:v>0.24286800000000103</c:v>
                </c:pt>
                <c:pt idx="76">
                  <c:v>0.24286800000000103</c:v>
                </c:pt>
                <c:pt idx="77">
                  <c:v>0.24353400000000017</c:v>
                </c:pt>
                <c:pt idx="78">
                  <c:v>0.24420000000000083</c:v>
                </c:pt>
                <c:pt idx="79">
                  <c:v>0.24464400000000128</c:v>
                </c:pt>
                <c:pt idx="80">
                  <c:v>0.24531000000000042</c:v>
                </c:pt>
                <c:pt idx="81">
                  <c:v>0.24531000000000042</c:v>
                </c:pt>
                <c:pt idx="82">
                  <c:v>0.24597600000000108</c:v>
                </c:pt>
                <c:pt idx="83">
                  <c:v>0.25019400000000069</c:v>
                </c:pt>
                <c:pt idx="84">
                  <c:v>0.25308000000000047</c:v>
                </c:pt>
                <c:pt idx="85">
                  <c:v>0.25552200000000136</c:v>
                </c:pt>
                <c:pt idx="86">
                  <c:v>0.25729800000000008</c:v>
                </c:pt>
                <c:pt idx="87">
                  <c:v>0.2590740000000003</c:v>
                </c:pt>
                <c:pt idx="88">
                  <c:v>0.26040600000000008</c:v>
                </c:pt>
                <c:pt idx="89">
                  <c:v>0.26151600000000119</c:v>
                </c:pt>
                <c:pt idx="90">
                  <c:v>0.26218200000000036</c:v>
                </c:pt>
                <c:pt idx="91">
                  <c:v>0.26329200000000141</c:v>
                </c:pt>
                <c:pt idx="92">
                  <c:v>0.26440200000000103</c:v>
                </c:pt>
                <c:pt idx="93">
                  <c:v>0.26506800000000014</c:v>
                </c:pt>
                <c:pt idx="94">
                  <c:v>0.2657340000000008</c:v>
                </c:pt>
                <c:pt idx="95">
                  <c:v>0.26639999999999991</c:v>
                </c:pt>
                <c:pt idx="96">
                  <c:v>0.26684400000000036</c:v>
                </c:pt>
                <c:pt idx="97">
                  <c:v>0.26751000000000102</c:v>
                </c:pt>
                <c:pt idx="98">
                  <c:v>0.26751000000000102</c:v>
                </c:pt>
                <c:pt idx="99">
                  <c:v>0.26751000000000102</c:v>
                </c:pt>
                <c:pt idx="100">
                  <c:v>0.26817600000000019</c:v>
                </c:pt>
                <c:pt idx="101">
                  <c:v>0.26862000000000064</c:v>
                </c:pt>
                <c:pt idx="102">
                  <c:v>0.26928600000000125</c:v>
                </c:pt>
                <c:pt idx="103">
                  <c:v>0.26928600000000125</c:v>
                </c:pt>
                <c:pt idx="104">
                  <c:v>0.26995200000000041</c:v>
                </c:pt>
                <c:pt idx="105">
                  <c:v>0.26995200000000041</c:v>
                </c:pt>
                <c:pt idx="106">
                  <c:v>0.27039600000000086</c:v>
                </c:pt>
                <c:pt idx="107">
                  <c:v>0.27039600000000086</c:v>
                </c:pt>
                <c:pt idx="108">
                  <c:v>0.27106199999999997</c:v>
                </c:pt>
                <c:pt idx="109">
                  <c:v>0.27172800000000064</c:v>
                </c:pt>
                <c:pt idx="110">
                  <c:v>0.27172800000000064</c:v>
                </c:pt>
                <c:pt idx="111">
                  <c:v>0.2723940000000013</c:v>
                </c:pt>
                <c:pt idx="112">
                  <c:v>0.2723940000000013</c:v>
                </c:pt>
                <c:pt idx="113">
                  <c:v>0.2723940000000013</c:v>
                </c:pt>
                <c:pt idx="114">
                  <c:v>0.27283800000000019</c:v>
                </c:pt>
                <c:pt idx="115">
                  <c:v>0.27283800000000019</c:v>
                </c:pt>
                <c:pt idx="116">
                  <c:v>0.27283800000000019</c:v>
                </c:pt>
                <c:pt idx="117">
                  <c:v>0.27350400000000086</c:v>
                </c:pt>
                <c:pt idx="118">
                  <c:v>0.27350400000000086</c:v>
                </c:pt>
                <c:pt idx="119">
                  <c:v>0.27350400000000086</c:v>
                </c:pt>
                <c:pt idx="120">
                  <c:v>0.27417000000000002</c:v>
                </c:pt>
                <c:pt idx="121">
                  <c:v>0.27417000000000002</c:v>
                </c:pt>
                <c:pt idx="122">
                  <c:v>0.27417000000000002</c:v>
                </c:pt>
                <c:pt idx="123">
                  <c:v>0.27350400000000086</c:v>
                </c:pt>
                <c:pt idx="124">
                  <c:v>0.27350400000000086</c:v>
                </c:pt>
                <c:pt idx="125">
                  <c:v>0.27350400000000086</c:v>
                </c:pt>
                <c:pt idx="126">
                  <c:v>0.27350400000000086</c:v>
                </c:pt>
                <c:pt idx="127">
                  <c:v>0.27350400000000086</c:v>
                </c:pt>
                <c:pt idx="128">
                  <c:v>0.27350400000000086</c:v>
                </c:pt>
                <c:pt idx="129">
                  <c:v>0.27350400000000086</c:v>
                </c:pt>
                <c:pt idx="130">
                  <c:v>0.27350400000000086</c:v>
                </c:pt>
                <c:pt idx="131">
                  <c:v>0.27350400000000086</c:v>
                </c:pt>
                <c:pt idx="132">
                  <c:v>0.27350400000000086</c:v>
                </c:pt>
                <c:pt idx="133">
                  <c:v>0.27350400000000086</c:v>
                </c:pt>
                <c:pt idx="134">
                  <c:v>0.27350400000000086</c:v>
                </c:pt>
                <c:pt idx="135">
                  <c:v>0.27350400000000086</c:v>
                </c:pt>
                <c:pt idx="136">
                  <c:v>0.27350400000000086</c:v>
                </c:pt>
                <c:pt idx="137">
                  <c:v>0.27350400000000086</c:v>
                </c:pt>
                <c:pt idx="138">
                  <c:v>0.27350400000000086</c:v>
                </c:pt>
                <c:pt idx="139">
                  <c:v>0.27350400000000086</c:v>
                </c:pt>
                <c:pt idx="140">
                  <c:v>0.27350400000000086</c:v>
                </c:pt>
                <c:pt idx="141">
                  <c:v>0.27350400000000086</c:v>
                </c:pt>
                <c:pt idx="142">
                  <c:v>0.27350400000000086</c:v>
                </c:pt>
                <c:pt idx="143">
                  <c:v>0.27350400000000086</c:v>
                </c:pt>
                <c:pt idx="144">
                  <c:v>0.27350400000000086</c:v>
                </c:pt>
                <c:pt idx="145">
                  <c:v>0.27350400000000086</c:v>
                </c:pt>
                <c:pt idx="146">
                  <c:v>0.27350400000000086</c:v>
                </c:pt>
                <c:pt idx="147">
                  <c:v>0.27350400000000086</c:v>
                </c:pt>
                <c:pt idx="148">
                  <c:v>0.27350400000000086</c:v>
                </c:pt>
                <c:pt idx="149">
                  <c:v>0.27350400000000086</c:v>
                </c:pt>
                <c:pt idx="150">
                  <c:v>0.27350400000000086</c:v>
                </c:pt>
                <c:pt idx="151">
                  <c:v>0.27350400000000086</c:v>
                </c:pt>
                <c:pt idx="152">
                  <c:v>0.27350400000000086</c:v>
                </c:pt>
                <c:pt idx="153">
                  <c:v>0.27350400000000086</c:v>
                </c:pt>
                <c:pt idx="154">
                  <c:v>0.27350400000000086</c:v>
                </c:pt>
                <c:pt idx="155">
                  <c:v>0.27350400000000086</c:v>
                </c:pt>
                <c:pt idx="156">
                  <c:v>0.27350400000000086</c:v>
                </c:pt>
                <c:pt idx="157">
                  <c:v>0.27350400000000086</c:v>
                </c:pt>
                <c:pt idx="158">
                  <c:v>0.27350400000000086</c:v>
                </c:pt>
                <c:pt idx="159">
                  <c:v>0.27350400000000086</c:v>
                </c:pt>
                <c:pt idx="160">
                  <c:v>0.27350400000000086</c:v>
                </c:pt>
                <c:pt idx="161">
                  <c:v>0.27350400000000086</c:v>
                </c:pt>
                <c:pt idx="162">
                  <c:v>0.27350400000000086</c:v>
                </c:pt>
                <c:pt idx="163">
                  <c:v>0.27350400000000086</c:v>
                </c:pt>
                <c:pt idx="164">
                  <c:v>0.27350400000000086</c:v>
                </c:pt>
                <c:pt idx="165">
                  <c:v>0.27350400000000086</c:v>
                </c:pt>
                <c:pt idx="166">
                  <c:v>0.27350400000000086</c:v>
                </c:pt>
                <c:pt idx="167">
                  <c:v>0.27350400000000086</c:v>
                </c:pt>
                <c:pt idx="168">
                  <c:v>0.27350400000000086</c:v>
                </c:pt>
                <c:pt idx="169">
                  <c:v>0.27350400000000086</c:v>
                </c:pt>
                <c:pt idx="170">
                  <c:v>0.27350400000000086</c:v>
                </c:pt>
                <c:pt idx="171">
                  <c:v>0.27350400000000086</c:v>
                </c:pt>
                <c:pt idx="172">
                  <c:v>0.27350400000000086</c:v>
                </c:pt>
                <c:pt idx="173">
                  <c:v>0.27350400000000086</c:v>
                </c:pt>
                <c:pt idx="174">
                  <c:v>0.27350400000000086</c:v>
                </c:pt>
                <c:pt idx="175">
                  <c:v>0.27350400000000086</c:v>
                </c:pt>
                <c:pt idx="176">
                  <c:v>0.27350400000000086</c:v>
                </c:pt>
                <c:pt idx="177">
                  <c:v>0.27350400000000086</c:v>
                </c:pt>
                <c:pt idx="178">
                  <c:v>0.27350400000000086</c:v>
                </c:pt>
                <c:pt idx="179">
                  <c:v>0.27350400000000086</c:v>
                </c:pt>
                <c:pt idx="180">
                  <c:v>0.27350400000000086</c:v>
                </c:pt>
                <c:pt idx="181">
                  <c:v>0.27350400000000086</c:v>
                </c:pt>
                <c:pt idx="182">
                  <c:v>0.27350400000000086</c:v>
                </c:pt>
                <c:pt idx="183">
                  <c:v>0.27350400000000086</c:v>
                </c:pt>
                <c:pt idx="184">
                  <c:v>0.27350400000000086</c:v>
                </c:pt>
                <c:pt idx="185">
                  <c:v>0.27350400000000086</c:v>
                </c:pt>
                <c:pt idx="186">
                  <c:v>0.27350400000000086</c:v>
                </c:pt>
                <c:pt idx="187">
                  <c:v>0.27350400000000086</c:v>
                </c:pt>
                <c:pt idx="188">
                  <c:v>0.27350400000000086</c:v>
                </c:pt>
                <c:pt idx="189">
                  <c:v>0.27350400000000086</c:v>
                </c:pt>
                <c:pt idx="190">
                  <c:v>0.27350400000000086</c:v>
                </c:pt>
                <c:pt idx="191">
                  <c:v>0.27350400000000086</c:v>
                </c:pt>
                <c:pt idx="192">
                  <c:v>0.27350400000000086</c:v>
                </c:pt>
                <c:pt idx="193">
                  <c:v>0.27350400000000086</c:v>
                </c:pt>
                <c:pt idx="194">
                  <c:v>0.27350400000000086</c:v>
                </c:pt>
                <c:pt idx="195">
                  <c:v>0.27350400000000086</c:v>
                </c:pt>
                <c:pt idx="196">
                  <c:v>0.27350400000000086</c:v>
                </c:pt>
                <c:pt idx="197">
                  <c:v>0.27350400000000086</c:v>
                </c:pt>
                <c:pt idx="198">
                  <c:v>0.27350400000000086</c:v>
                </c:pt>
                <c:pt idx="199">
                  <c:v>0.27350400000000086</c:v>
                </c:pt>
                <c:pt idx="200">
                  <c:v>0.27350400000000086</c:v>
                </c:pt>
                <c:pt idx="201">
                  <c:v>0.27350400000000086</c:v>
                </c:pt>
                <c:pt idx="202">
                  <c:v>0.27350400000000086</c:v>
                </c:pt>
                <c:pt idx="203">
                  <c:v>0.27350400000000086</c:v>
                </c:pt>
                <c:pt idx="204">
                  <c:v>0.27350400000000086</c:v>
                </c:pt>
                <c:pt idx="205">
                  <c:v>0.27350400000000086</c:v>
                </c:pt>
                <c:pt idx="206">
                  <c:v>0.27350400000000086</c:v>
                </c:pt>
                <c:pt idx="207">
                  <c:v>0.27350400000000086</c:v>
                </c:pt>
                <c:pt idx="208">
                  <c:v>0.27350400000000086</c:v>
                </c:pt>
                <c:pt idx="209">
                  <c:v>0.27350400000000086</c:v>
                </c:pt>
                <c:pt idx="210">
                  <c:v>0.27350400000000086</c:v>
                </c:pt>
                <c:pt idx="211">
                  <c:v>0.27350400000000086</c:v>
                </c:pt>
                <c:pt idx="212">
                  <c:v>0.27350400000000086</c:v>
                </c:pt>
                <c:pt idx="213">
                  <c:v>0.27350400000000086</c:v>
                </c:pt>
                <c:pt idx="214">
                  <c:v>0.27350400000000086</c:v>
                </c:pt>
                <c:pt idx="215">
                  <c:v>0.27350400000000086</c:v>
                </c:pt>
                <c:pt idx="216">
                  <c:v>0.27350400000000086</c:v>
                </c:pt>
                <c:pt idx="217">
                  <c:v>0.27350400000000086</c:v>
                </c:pt>
                <c:pt idx="218">
                  <c:v>0.27350400000000086</c:v>
                </c:pt>
                <c:pt idx="219">
                  <c:v>0.27350400000000086</c:v>
                </c:pt>
                <c:pt idx="220">
                  <c:v>0.27350400000000086</c:v>
                </c:pt>
                <c:pt idx="221">
                  <c:v>0.27350400000000086</c:v>
                </c:pt>
                <c:pt idx="222">
                  <c:v>0.27350400000000086</c:v>
                </c:pt>
                <c:pt idx="223">
                  <c:v>0.27350400000000086</c:v>
                </c:pt>
                <c:pt idx="224">
                  <c:v>0.27350400000000086</c:v>
                </c:pt>
                <c:pt idx="225">
                  <c:v>0.27350400000000086</c:v>
                </c:pt>
                <c:pt idx="226">
                  <c:v>0.27350400000000086</c:v>
                </c:pt>
                <c:pt idx="227">
                  <c:v>0.27350400000000086</c:v>
                </c:pt>
                <c:pt idx="228">
                  <c:v>0.27350400000000086</c:v>
                </c:pt>
                <c:pt idx="229">
                  <c:v>0.27350400000000086</c:v>
                </c:pt>
                <c:pt idx="230">
                  <c:v>0.27350400000000086</c:v>
                </c:pt>
                <c:pt idx="231">
                  <c:v>0.27350400000000086</c:v>
                </c:pt>
                <c:pt idx="232">
                  <c:v>0.27350400000000086</c:v>
                </c:pt>
                <c:pt idx="233">
                  <c:v>0.27350400000000086</c:v>
                </c:pt>
                <c:pt idx="234">
                  <c:v>0.27350400000000086</c:v>
                </c:pt>
                <c:pt idx="235">
                  <c:v>0.27350400000000086</c:v>
                </c:pt>
                <c:pt idx="236">
                  <c:v>0.27350400000000086</c:v>
                </c:pt>
                <c:pt idx="237">
                  <c:v>0.27350400000000086</c:v>
                </c:pt>
                <c:pt idx="238">
                  <c:v>0.27350400000000086</c:v>
                </c:pt>
                <c:pt idx="239">
                  <c:v>0.27350400000000086</c:v>
                </c:pt>
                <c:pt idx="240">
                  <c:v>0.27350400000000086</c:v>
                </c:pt>
                <c:pt idx="241">
                  <c:v>0.27350400000000086</c:v>
                </c:pt>
                <c:pt idx="242">
                  <c:v>0.27350400000000086</c:v>
                </c:pt>
                <c:pt idx="243">
                  <c:v>0.27350400000000086</c:v>
                </c:pt>
                <c:pt idx="244">
                  <c:v>0.27350400000000086</c:v>
                </c:pt>
                <c:pt idx="245">
                  <c:v>0.27350400000000086</c:v>
                </c:pt>
                <c:pt idx="246">
                  <c:v>0.27350400000000086</c:v>
                </c:pt>
                <c:pt idx="247">
                  <c:v>0.27350400000000086</c:v>
                </c:pt>
                <c:pt idx="248">
                  <c:v>0.27350400000000086</c:v>
                </c:pt>
                <c:pt idx="249">
                  <c:v>0.27350400000000086</c:v>
                </c:pt>
                <c:pt idx="250">
                  <c:v>0.27350400000000086</c:v>
                </c:pt>
                <c:pt idx="251">
                  <c:v>0.27350400000000086</c:v>
                </c:pt>
                <c:pt idx="252">
                  <c:v>0.27350400000000086</c:v>
                </c:pt>
                <c:pt idx="253">
                  <c:v>0.27350400000000086</c:v>
                </c:pt>
                <c:pt idx="254">
                  <c:v>0.27350400000000086</c:v>
                </c:pt>
                <c:pt idx="255">
                  <c:v>0.27350400000000086</c:v>
                </c:pt>
                <c:pt idx="256">
                  <c:v>0.27350400000000086</c:v>
                </c:pt>
                <c:pt idx="257">
                  <c:v>0.27350400000000086</c:v>
                </c:pt>
                <c:pt idx="258">
                  <c:v>0.27350400000000086</c:v>
                </c:pt>
                <c:pt idx="259">
                  <c:v>0.27350400000000086</c:v>
                </c:pt>
                <c:pt idx="260">
                  <c:v>0.27350400000000086</c:v>
                </c:pt>
                <c:pt idx="261">
                  <c:v>0.27350400000000086</c:v>
                </c:pt>
                <c:pt idx="262">
                  <c:v>0.27350400000000086</c:v>
                </c:pt>
                <c:pt idx="263">
                  <c:v>0.27350400000000086</c:v>
                </c:pt>
                <c:pt idx="264">
                  <c:v>0.27350400000000086</c:v>
                </c:pt>
                <c:pt idx="265">
                  <c:v>0.27350400000000086</c:v>
                </c:pt>
                <c:pt idx="266">
                  <c:v>0.27350400000000086</c:v>
                </c:pt>
                <c:pt idx="267">
                  <c:v>0.27350400000000086</c:v>
                </c:pt>
                <c:pt idx="268">
                  <c:v>0.27350400000000086</c:v>
                </c:pt>
                <c:pt idx="269">
                  <c:v>0.27350400000000086</c:v>
                </c:pt>
                <c:pt idx="270">
                  <c:v>0.27350400000000086</c:v>
                </c:pt>
                <c:pt idx="271">
                  <c:v>0.27350400000000086</c:v>
                </c:pt>
                <c:pt idx="272">
                  <c:v>0.27350400000000086</c:v>
                </c:pt>
                <c:pt idx="273">
                  <c:v>0.27350400000000086</c:v>
                </c:pt>
                <c:pt idx="274">
                  <c:v>0.27350400000000086</c:v>
                </c:pt>
                <c:pt idx="275">
                  <c:v>0.27350400000000086</c:v>
                </c:pt>
                <c:pt idx="276">
                  <c:v>0.27350400000000086</c:v>
                </c:pt>
                <c:pt idx="277">
                  <c:v>0.27350400000000086</c:v>
                </c:pt>
                <c:pt idx="278">
                  <c:v>0.27350400000000086</c:v>
                </c:pt>
                <c:pt idx="279">
                  <c:v>0.27350400000000086</c:v>
                </c:pt>
                <c:pt idx="280">
                  <c:v>0.27350400000000086</c:v>
                </c:pt>
                <c:pt idx="281">
                  <c:v>0.27350400000000086</c:v>
                </c:pt>
                <c:pt idx="282">
                  <c:v>0.27350400000000086</c:v>
                </c:pt>
                <c:pt idx="283">
                  <c:v>0.27350400000000086</c:v>
                </c:pt>
                <c:pt idx="284">
                  <c:v>0.27350400000000086</c:v>
                </c:pt>
                <c:pt idx="285">
                  <c:v>0.27350400000000086</c:v>
                </c:pt>
                <c:pt idx="286">
                  <c:v>0.27350400000000086</c:v>
                </c:pt>
                <c:pt idx="287">
                  <c:v>0.27350400000000086</c:v>
                </c:pt>
                <c:pt idx="288">
                  <c:v>0.27350400000000086</c:v>
                </c:pt>
                <c:pt idx="289">
                  <c:v>0.27350400000000086</c:v>
                </c:pt>
                <c:pt idx="290">
                  <c:v>0.27350400000000086</c:v>
                </c:pt>
                <c:pt idx="291">
                  <c:v>0.27350400000000086</c:v>
                </c:pt>
                <c:pt idx="292">
                  <c:v>0.27350400000000086</c:v>
                </c:pt>
                <c:pt idx="293">
                  <c:v>0.27350400000000086</c:v>
                </c:pt>
                <c:pt idx="294">
                  <c:v>0.27350400000000086</c:v>
                </c:pt>
                <c:pt idx="295">
                  <c:v>0.27350400000000086</c:v>
                </c:pt>
                <c:pt idx="296">
                  <c:v>0.27350400000000086</c:v>
                </c:pt>
                <c:pt idx="297">
                  <c:v>0.27350400000000086</c:v>
                </c:pt>
                <c:pt idx="298">
                  <c:v>0.27350400000000086</c:v>
                </c:pt>
                <c:pt idx="299">
                  <c:v>0.27350400000000086</c:v>
                </c:pt>
                <c:pt idx="300">
                  <c:v>0.27350400000000086</c:v>
                </c:pt>
                <c:pt idx="301">
                  <c:v>0.27350400000000086</c:v>
                </c:pt>
                <c:pt idx="302">
                  <c:v>0.27350400000000086</c:v>
                </c:pt>
                <c:pt idx="303">
                  <c:v>0.27350400000000086</c:v>
                </c:pt>
                <c:pt idx="304">
                  <c:v>0.27350400000000086</c:v>
                </c:pt>
                <c:pt idx="305">
                  <c:v>0.27350400000000086</c:v>
                </c:pt>
                <c:pt idx="306">
                  <c:v>0.27350400000000086</c:v>
                </c:pt>
                <c:pt idx="307">
                  <c:v>0.27350400000000086</c:v>
                </c:pt>
                <c:pt idx="308">
                  <c:v>0.27350400000000086</c:v>
                </c:pt>
                <c:pt idx="309">
                  <c:v>0.27350400000000086</c:v>
                </c:pt>
                <c:pt idx="310">
                  <c:v>0.27350400000000086</c:v>
                </c:pt>
                <c:pt idx="311">
                  <c:v>0.27350400000000086</c:v>
                </c:pt>
                <c:pt idx="312">
                  <c:v>0.27350400000000086</c:v>
                </c:pt>
                <c:pt idx="313">
                  <c:v>0.27350400000000086</c:v>
                </c:pt>
                <c:pt idx="314">
                  <c:v>0.27350400000000086</c:v>
                </c:pt>
                <c:pt idx="315">
                  <c:v>0.27350400000000086</c:v>
                </c:pt>
                <c:pt idx="316">
                  <c:v>0.27350400000000086</c:v>
                </c:pt>
                <c:pt idx="317">
                  <c:v>0.27350400000000086</c:v>
                </c:pt>
                <c:pt idx="318">
                  <c:v>0.27350400000000086</c:v>
                </c:pt>
                <c:pt idx="319">
                  <c:v>0.27350400000000086</c:v>
                </c:pt>
                <c:pt idx="320">
                  <c:v>0.27350400000000086</c:v>
                </c:pt>
                <c:pt idx="321">
                  <c:v>0.27350400000000086</c:v>
                </c:pt>
                <c:pt idx="322">
                  <c:v>0.27350400000000086</c:v>
                </c:pt>
                <c:pt idx="323">
                  <c:v>0.27350400000000086</c:v>
                </c:pt>
                <c:pt idx="324">
                  <c:v>0.27350400000000086</c:v>
                </c:pt>
                <c:pt idx="325">
                  <c:v>0.27350400000000086</c:v>
                </c:pt>
                <c:pt idx="326">
                  <c:v>0.27350400000000086</c:v>
                </c:pt>
                <c:pt idx="327">
                  <c:v>0.27350400000000086</c:v>
                </c:pt>
                <c:pt idx="328">
                  <c:v>0.27350400000000086</c:v>
                </c:pt>
                <c:pt idx="329">
                  <c:v>0.27350400000000086</c:v>
                </c:pt>
                <c:pt idx="330">
                  <c:v>0.27350400000000086</c:v>
                </c:pt>
                <c:pt idx="331">
                  <c:v>0.27350400000000086</c:v>
                </c:pt>
                <c:pt idx="332">
                  <c:v>0.27350400000000086</c:v>
                </c:pt>
                <c:pt idx="333">
                  <c:v>0.27350400000000086</c:v>
                </c:pt>
                <c:pt idx="334">
                  <c:v>0.27350400000000086</c:v>
                </c:pt>
                <c:pt idx="335">
                  <c:v>0.27350400000000086</c:v>
                </c:pt>
                <c:pt idx="336">
                  <c:v>0.27350400000000086</c:v>
                </c:pt>
                <c:pt idx="337">
                  <c:v>0.27350400000000086</c:v>
                </c:pt>
                <c:pt idx="338">
                  <c:v>0.27350400000000086</c:v>
                </c:pt>
                <c:pt idx="339">
                  <c:v>0.27350400000000086</c:v>
                </c:pt>
                <c:pt idx="340">
                  <c:v>0.27350400000000086</c:v>
                </c:pt>
                <c:pt idx="341">
                  <c:v>0.27350400000000086</c:v>
                </c:pt>
                <c:pt idx="342">
                  <c:v>0.27350400000000086</c:v>
                </c:pt>
                <c:pt idx="343">
                  <c:v>0.27350400000000086</c:v>
                </c:pt>
                <c:pt idx="344">
                  <c:v>0.27350400000000086</c:v>
                </c:pt>
                <c:pt idx="345">
                  <c:v>0.27350400000000086</c:v>
                </c:pt>
                <c:pt idx="346">
                  <c:v>0.27350400000000086</c:v>
                </c:pt>
                <c:pt idx="347">
                  <c:v>0.27350400000000086</c:v>
                </c:pt>
                <c:pt idx="348">
                  <c:v>0.27350400000000086</c:v>
                </c:pt>
                <c:pt idx="349">
                  <c:v>0.27350400000000086</c:v>
                </c:pt>
                <c:pt idx="350">
                  <c:v>0.27350400000000086</c:v>
                </c:pt>
                <c:pt idx="351">
                  <c:v>0.27350400000000086</c:v>
                </c:pt>
                <c:pt idx="352">
                  <c:v>0.27350400000000086</c:v>
                </c:pt>
                <c:pt idx="353">
                  <c:v>0.27350400000000086</c:v>
                </c:pt>
                <c:pt idx="354">
                  <c:v>0.27350400000000086</c:v>
                </c:pt>
                <c:pt idx="355">
                  <c:v>0.27350400000000086</c:v>
                </c:pt>
                <c:pt idx="356">
                  <c:v>0.27350400000000086</c:v>
                </c:pt>
                <c:pt idx="357">
                  <c:v>0.27350400000000086</c:v>
                </c:pt>
                <c:pt idx="358">
                  <c:v>0.27350400000000086</c:v>
                </c:pt>
                <c:pt idx="359">
                  <c:v>0.27350400000000086</c:v>
                </c:pt>
                <c:pt idx="360">
                  <c:v>0.27350400000000086</c:v>
                </c:pt>
                <c:pt idx="361">
                  <c:v>0.27350400000000086</c:v>
                </c:pt>
                <c:pt idx="362">
                  <c:v>0.27350400000000086</c:v>
                </c:pt>
                <c:pt idx="363">
                  <c:v>0.27350400000000086</c:v>
                </c:pt>
                <c:pt idx="364">
                  <c:v>0.27350400000000086</c:v>
                </c:pt>
                <c:pt idx="365">
                  <c:v>0.27350400000000086</c:v>
                </c:pt>
                <c:pt idx="366">
                  <c:v>0.27350400000000086</c:v>
                </c:pt>
                <c:pt idx="367">
                  <c:v>0.27350400000000086</c:v>
                </c:pt>
                <c:pt idx="368">
                  <c:v>0.27350400000000086</c:v>
                </c:pt>
                <c:pt idx="369">
                  <c:v>0.27350400000000086</c:v>
                </c:pt>
                <c:pt idx="370">
                  <c:v>0.27350400000000086</c:v>
                </c:pt>
                <c:pt idx="371">
                  <c:v>0.27350400000000086</c:v>
                </c:pt>
                <c:pt idx="372">
                  <c:v>0.27350400000000086</c:v>
                </c:pt>
                <c:pt idx="373">
                  <c:v>0.27350400000000086</c:v>
                </c:pt>
                <c:pt idx="374">
                  <c:v>0.27350400000000086</c:v>
                </c:pt>
                <c:pt idx="375">
                  <c:v>0.27350400000000086</c:v>
                </c:pt>
                <c:pt idx="376">
                  <c:v>0.27350400000000086</c:v>
                </c:pt>
                <c:pt idx="377">
                  <c:v>0.27350400000000086</c:v>
                </c:pt>
                <c:pt idx="378">
                  <c:v>0.27350400000000086</c:v>
                </c:pt>
                <c:pt idx="379">
                  <c:v>0.27350400000000086</c:v>
                </c:pt>
                <c:pt idx="380">
                  <c:v>0.27350400000000086</c:v>
                </c:pt>
                <c:pt idx="381">
                  <c:v>0.27350400000000086</c:v>
                </c:pt>
                <c:pt idx="382">
                  <c:v>0.27350400000000086</c:v>
                </c:pt>
                <c:pt idx="383">
                  <c:v>0.27350400000000086</c:v>
                </c:pt>
                <c:pt idx="384">
                  <c:v>0.27350400000000086</c:v>
                </c:pt>
                <c:pt idx="385">
                  <c:v>0.27350400000000086</c:v>
                </c:pt>
                <c:pt idx="386">
                  <c:v>0.27350400000000086</c:v>
                </c:pt>
                <c:pt idx="387">
                  <c:v>0.27350400000000086</c:v>
                </c:pt>
                <c:pt idx="388">
                  <c:v>0.27350400000000086</c:v>
                </c:pt>
                <c:pt idx="389">
                  <c:v>0.27350400000000086</c:v>
                </c:pt>
                <c:pt idx="390">
                  <c:v>0.27350400000000086</c:v>
                </c:pt>
                <c:pt idx="391">
                  <c:v>0.27350400000000086</c:v>
                </c:pt>
                <c:pt idx="392">
                  <c:v>0.27350400000000086</c:v>
                </c:pt>
                <c:pt idx="393">
                  <c:v>0.27350400000000086</c:v>
                </c:pt>
                <c:pt idx="394">
                  <c:v>0.27350400000000086</c:v>
                </c:pt>
                <c:pt idx="395">
                  <c:v>0.27350400000000086</c:v>
                </c:pt>
                <c:pt idx="396">
                  <c:v>0.27350400000000086</c:v>
                </c:pt>
                <c:pt idx="397">
                  <c:v>0.27350400000000086</c:v>
                </c:pt>
                <c:pt idx="398">
                  <c:v>0.27350400000000086</c:v>
                </c:pt>
                <c:pt idx="399">
                  <c:v>0.27350400000000086</c:v>
                </c:pt>
                <c:pt idx="400">
                  <c:v>0.27350400000000086</c:v>
                </c:pt>
                <c:pt idx="401">
                  <c:v>0.27350400000000086</c:v>
                </c:pt>
                <c:pt idx="402">
                  <c:v>0.27350400000000086</c:v>
                </c:pt>
                <c:pt idx="403">
                  <c:v>0.27350400000000086</c:v>
                </c:pt>
                <c:pt idx="404">
                  <c:v>0.27350400000000086</c:v>
                </c:pt>
                <c:pt idx="405">
                  <c:v>0.27350400000000086</c:v>
                </c:pt>
                <c:pt idx="406">
                  <c:v>0.27350400000000086</c:v>
                </c:pt>
                <c:pt idx="407">
                  <c:v>0.27350400000000086</c:v>
                </c:pt>
                <c:pt idx="408">
                  <c:v>0.27350400000000086</c:v>
                </c:pt>
                <c:pt idx="409">
                  <c:v>0.27350400000000086</c:v>
                </c:pt>
                <c:pt idx="410">
                  <c:v>0.27350400000000086</c:v>
                </c:pt>
                <c:pt idx="411">
                  <c:v>0.27350400000000086</c:v>
                </c:pt>
                <c:pt idx="412">
                  <c:v>0.27350400000000086</c:v>
                </c:pt>
                <c:pt idx="413">
                  <c:v>0.27350400000000086</c:v>
                </c:pt>
                <c:pt idx="414">
                  <c:v>0.27350400000000086</c:v>
                </c:pt>
                <c:pt idx="415">
                  <c:v>0.27350400000000086</c:v>
                </c:pt>
                <c:pt idx="416">
                  <c:v>0.27350400000000086</c:v>
                </c:pt>
                <c:pt idx="417">
                  <c:v>0.27350400000000086</c:v>
                </c:pt>
                <c:pt idx="418">
                  <c:v>0.27350400000000086</c:v>
                </c:pt>
                <c:pt idx="419">
                  <c:v>0.27350400000000086</c:v>
                </c:pt>
                <c:pt idx="420">
                  <c:v>0.27350400000000086</c:v>
                </c:pt>
                <c:pt idx="421">
                  <c:v>0.27350400000000086</c:v>
                </c:pt>
                <c:pt idx="422">
                  <c:v>0.27350400000000086</c:v>
                </c:pt>
                <c:pt idx="423">
                  <c:v>0.27350400000000086</c:v>
                </c:pt>
                <c:pt idx="424">
                  <c:v>0.27350400000000086</c:v>
                </c:pt>
                <c:pt idx="425">
                  <c:v>0.27350400000000086</c:v>
                </c:pt>
                <c:pt idx="426">
                  <c:v>0.27350400000000086</c:v>
                </c:pt>
                <c:pt idx="427">
                  <c:v>0.27350400000000086</c:v>
                </c:pt>
                <c:pt idx="428">
                  <c:v>0.27350400000000086</c:v>
                </c:pt>
                <c:pt idx="429">
                  <c:v>0.27350400000000086</c:v>
                </c:pt>
                <c:pt idx="430">
                  <c:v>0.27350400000000086</c:v>
                </c:pt>
                <c:pt idx="431">
                  <c:v>0.27350400000000086</c:v>
                </c:pt>
                <c:pt idx="432">
                  <c:v>0.27350400000000086</c:v>
                </c:pt>
                <c:pt idx="433">
                  <c:v>0.27350400000000086</c:v>
                </c:pt>
                <c:pt idx="434">
                  <c:v>0.27350400000000086</c:v>
                </c:pt>
                <c:pt idx="435">
                  <c:v>0.27350400000000086</c:v>
                </c:pt>
                <c:pt idx="436">
                  <c:v>0.27350400000000086</c:v>
                </c:pt>
                <c:pt idx="437">
                  <c:v>0.27350400000000086</c:v>
                </c:pt>
                <c:pt idx="438">
                  <c:v>0.27350400000000086</c:v>
                </c:pt>
                <c:pt idx="439">
                  <c:v>0.27350400000000086</c:v>
                </c:pt>
                <c:pt idx="440">
                  <c:v>0.27350400000000086</c:v>
                </c:pt>
                <c:pt idx="441">
                  <c:v>0.27350400000000086</c:v>
                </c:pt>
                <c:pt idx="442">
                  <c:v>0.27350400000000086</c:v>
                </c:pt>
                <c:pt idx="443">
                  <c:v>0.27350400000000086</c:v>
                </c:pt>
                <c:pt idx="444">
                  <c:v>0.27350400000000086</c:v>
                </c:pt>
                <c:pt idx="445">
                  <c:v>0.27350400000000086</c:v>
                </c:pt>
                <c:pt idx="446">
                  <c:v>0.27350400000000086</c:v>
                </c:pt>
                <c:pt idx="447">
                  <c:v>0.27350400000000086</c:v>
                </c:pt>
                <c:pt idx="448">
                  <c:v>0.27350400000000086</c:v>
                </c:pt>
                <c:pt idx="449">
                  <c:v>0.27350400000000086</c:v>
                </c:pt>
                <c:pt idx="450">
                  <c:v>0.27350400000000086</c:v>
                </c:pt>
                <c:pt idx="451">
                  <c:v>0.27350400000000086</c:v>
                </c:pt>
                <c:pt idx="452">
                  <c:v>0.27350400000000086</c:v>
                </c:pt>
                <c:pt idx="453">
                  <c:v>0.27350400000000086</c:v>
                </c:pt>
                <c:pt idx="454">
                  <c:v>0.27350400000000086</c:v>
                </c:pt>
                <c:pt idx="455">
                  <c:v>0.27350400000000086</c:v>
                </c:pt>
                <c:pt idx="456">
                  <c:v>0.27350400000000086</c:v>
                </c:pt>
                <c:pt idx="457">
                  <c:v>0.27350400000000086</c:v>
                </c:pt>
                <c:pt idx="458">
                  <c:v>0.27350400000000086</c:v>
                </c:pt>
                <c:pt idx="459">
                  <c:v>0.27350400000000086</c:v>
                </c:pt>
                <c:pt idx="460">
                  <c:v>0.27350400000000086</c:v>
                </c:pt>
                <c:pt idx="461">
                  <c:v>0.27350400000000086</c:v>
                </c:pt>
                <c:pt idx="462">
                  <c:v>0.27350400000000086</c:v>
                </c:pt>
                <c:pt idx="463">
                  <c:v>0.27350400000000086</c:v>
                </c:pt>
                <c:pt idx="464">
                  <c:v>0.27350400000000086</c:v>
                </c:pt>
                <c:pt idx="465">
                  <c:v>0.27350400000000086</c:v>
                </c:pt>
                <c:pt idx="466">
                  <c:v>0.27350400000000086</c:v>
                </c:pt>
                <c:pt idx="467">
                  <c:v>0.27350400000000086</c:v>
                </c:pt>
                <c:pt idx="468">
                  <c:v>0.27350400000000086</c:v>
                </c:pt>
                <c:pt idx="469">
                  <c:v>0.27350400000000086</c:v>
                </c:pt>
                <c:pt idx="470">
                  <c:v>0.27350400000000086</c:v>
                </c:pt>
                <c:pt idx="471">
                  <c:v>0.27350400000000086</c:v>
                </c:pt>
                <c:pt idx="472">
                  <c:v>0.27350400000000086</c:v>
                </c:pt>
                <c:pt idx="473">
                  <c:v>0.27350400000000086</c:v>
                </c:pt>
                <c:pt idx="474">
                  <c:v>0.27350400000000086</c:v>
                </c:pt>
                <c:pt idx="475">
                  <c:v>0.27350400000000086</c:v>
                </c:pt>
                <c:pt idx="476">
                  <c:v>0.27350400000000086</c:v>
                </c:pt>
                <c:pt idx="477">
                  <c:v>0.27350400000000086</c:v>
                </c:pt>
                <c:pt idx="478">
                  <c:v>0.27350400000000086</c:v>
                </c:pt>
                <c:pt idx="479">
                  <c:v>0.27350400000000086</c:v>
                </c:pt>
                <c:pt idx="480">
                  <c:v>0.27350400000000086</c:v>
                </c:pt>
                <c:pt idx="481">
                  <c:v>0.27350400000000086</c:v>
                </c:pt>
                <c:pt idx="482">
                  <c:v>0.27350400000000086</c:v>
                </c:pt>
                <c:pt idx="483">
                  <c:v>0.27350400000000086</c:v>
                </c:pt>
                <c:pt idx="484">
                  <c:v>0.27350400000000086</c:v>
                </c:pt>
                <c:pt idx="485">
                  <c:v>0.27350400000000086</c:v>
                </c:pt>
                <c:pt idx="486">
                  <c:v>0.27350400000000086</c:v>
                </c:pt>
                <c:pt idx="487">
                  <c:v>0.27350400000000086</c:v>
                </c:pt>
                <c:pt idx="488">
                  <c:v>0.27350400000000086</c:v>
                </c:pt>
                <c:pt idx="489">
                  <c:v>0.27350400000000086</c:v>
                </c:pt>
                <c:pt idx="490">
                  <c:v>0.27350400000000086</c:v>
                </c:pt>
                <c:pt idx="491">
                  <c:v>0.27350400000000086</c:v>
                </c:pt>
                <c:pt idx="492">
                  <c:v>0.27350400000000086</c:v>
                </c:pt>
                <c:pt idx="493">
                  <c:v>0.27350400000000086</c:v>
                </c:pt>
                <c:pt idx="494">
                  <c:v>0.27350400000000086</c:v>
                </c:pt>
                <c:pt idx="495">
                  <c:v>0.27350400000000086</c:v>
                </c:pt>
                <c:pt idx="496">
                  <c:v>0.27350400000000086</c:v>
                </c:pt>
                <c:pt idx="497">
                  <c:v>0.27350400000000086</c:v>
                </c:pt>
                <c:pt idx="498">
                  <c:v>0.27350400000000086</c:v>
                </c:pt>
                <c:pt idx="499">
                  <c:v>0.27350400000000086</c:v>
                </c:pt>
                <c:pt idx="500">
                  <c:v>0.27350400000000086</c:v>
                </c:pt>
                <c:pt idx="501">
                  <c:v>0.27350400000000086</c:v>
                </c:pt>
                <c:pt idx="502">
                  <c:v>0.27350400000000086</c:v>
                </c:pt>
                <c:pt idx="503">
                  <c:v>0.27350400000000086</c:v>
                </c:pt>
                <c:pt idx="504">
                  <c:v>0.27350400000000086</c:v>
                </c:pt>
                <c:pt idx="505">
                  <c:v>0.27350400000000086</c:v>
                </c:pt>
                <c:pt idx="506">
                  <c:v>0.27350400000000086</c:v>
                </c:pt>
                <c:pt idx="507">
                  <c:v>0.27350400000000086</c:v>
                </c:pt>
                <c:pt idx="508">
                  <c:v>0.27350400000000086</c:v>
                </c:pt>
                <c:pt idx="509">
                  <c:v>0.27350400000000086</c:v>
                </c:pt>
                <c:pt idx="510">
                  <c:v>0.27350400000000086</c:v>
                </c:pt>
                <c:pt idx="511">
                  <c:v>0.27350400000000086</c:v>
                </c:pt>
                <c:pt idx="512">
                  <c:v>0.27350400000000086</c:v>
                </c:pt>
                <c:pt idx="513">
                  <c:v>0.27350400000000086</c:v>
                </c:pt>
                <c:pt idx="514">
                  <c:v>0.27350400000000086</c:v>
                </c:pt>
                <c:pt idx="515">
                  <c:v>0.27350400000000086</c:v>
                </c:pt>
                <c:pt idx="516">
                  <c:v>0.27350400000000086</c:v>
                </c:pt>
                <c:pt idx="517">
                  <c:v>0.27350400000000086</c:v>
                </c:pt>
                <c:pt idx="518">
                  <c:v>0.27350400000000086</c:v>
                </c:pt>
                <c:pt idx="519">
                  <c:v>0.27350400000000086</c:v>
                </c:pt>
                <c:pt idx="520">
                  <c:v>0.27350400000000086</c:v>
                </c:pt>
                <c:pt idx="521">
                  <c:v>0.27350400000000086</c:v>
                </c:pt>
                <c:pt idx="522">
                  <c:v>0.27350400000000086</c:v>
                </c:pt>
                <c:pt idx="523">
                  <c:v>0.27350400000000086</c:v>
                </c:pt>
                <c:pt idx="524">
                  <c:v>0.27350400000000086</c:v>
                </c:pt>
                <c:pt idx="525">
                  <c:v>0.27350400000000086</c:v>
                </c:pt>
                <c:pt idx="526">
                  <c:v>0.27350400000000086</c:v>
                </c:pt>
                <c:pt idx="527">
                  <c:v>0.27350400000000086</c:v>
                </c:pt>
                <c:pt idx="528">
                  <c:v>0.27350400000000086</c:v>
                </c:pt>
                <c:pt idx="529">
                  <c:v>0.27350400000000086</c:v>
                </c:pt>
                <c:pt idx="530">
                  <c:v>0.27350400000000086</c:v>
                </c:pt>
                <c:pt idx="531">
                  <c:v>0.27350400000000086</c:v>
                </c:pt>
                <c:pt idx="532">
                  <c:v>0.27350400000000086</c:v>
                </c:pt>
                <c:pt idx="533">
                  <c:v>0.27350400000000086</c:v>
                </c:pt>
                <c:pt idx="534">
                  <c:v>0.27350400000000086</c:v>
                </c:pt>
                <c:pt idx="535">
                  <c:v>0.27350400000000086</c:v>
                </c:pt>
                <c:pt idx="536">
                  <c:v>0.27350400000000086</c:v>
                </c:pt>
                <c:pt idx="537">
                  <c:v>0.27350400000000086</c:v>
                </c:pt>
                <c:pt idx="538">
                  <c:v>0.27350400000000086</c:v>
                </c:pt>
                <c:pt idx="539">
                  <c:v>0.27350400000000086</c:v>
                </c:pt>
                <c:pt idx="540">
                  <c:v>0.27350400000000086</c:v>
                </c:pt>
                <c:pt idx="541">
                  <c:v>0.27350400000000086</c:v>
                </c:pt>
                <c:pt idx="542">
                  <c:v>0.27350400000000086</c:v>
                </c:pt>
                <c:pt idx="543">
                  <c:v>0.27350400000000086</c:v>
                </c:pt>
                <c:pt idx="544">
                  <c:v>0.27350400000000086</c:v>
                </c:pt>
                <c:pt idx="545">
                  <c:v>0.27350400000000086</c:v>
                </c:pt>
                <c:pt idx="546">
                  <c:v>0.27350400000000086</c:v>
                </c:pt>
                <c:pt idx="547">
                  <c:v>0.27350400000000086</c:v>
                </c:pt>
                <c:pt idx="548">
                  <c:v>0.27350400000000086</c:v>
                </c:pt>
                <c:pt idx="549">
                  <c:v>0.27350400000000086</c:v>
                </c:pt>
                <c:pt idx="550">
                  <c:v>0.27350400000000086</c:v>
                </c:pt>
                <c:pt idx="551">
                  <c:v>0.27350400000000086</c:v>
                </c:pt>
                <c:pt idx="552">
                  <c:v>0.27350400000000086</c:v>
                </c:pt>
                <c:pt idx="553">
                  <c:v>0.27350400000000086</c:v>
                </c:pt>
                <c:pt idx="554">
                  <c:v>0.27350400000000086</c:v>
                </c:pt>
                <c:pt idx="555">
                  <c:v>0.27350400000000086</c:v>
                </c:pt>
                <c:pt idx="556">
                  <c:v>0.27350400000000086</c:v>
                </c:pt>
                <c:pt idx="557">
                  <c:v>0.27350400000000086</c:v>
                </c:pt>
                <c:pt idx="558">
                  <c:v>0.27350400000000086</c:v>
                </c:pt>
                <c:pt idx="559">
                  <c:v>0.27350400000000086</c:v>
                </c:pt>
                <c:pt idx="560">
                  <c:v>0.27350400000000086</c:v>
                </c:pt>
                <c:pt idx="561">
                  <c:v>0.27350400000000086</c:v>
                </c:pt>
                <c:pt idx="562">
                  <c:v>0.27350400000000086</c:v>
                </c:pt>
                <c:pt idx="563">
                  <c:v>0.27350400000000086</c:v>
                </c:pt>
                <c:pt idx="564">
                  <c:v>0.27350400000000086</c:v>
                </c:pt>
                <c:pt idx="565">
                  <c:v>0.27350400000000086</c:v>
                </c:pt>
                <c:pt idx="566">
                  <c:v>0.27350400000000086</c:v>
                </c:pt>
                <c:pt idx="567">
                  <c:v>0.27350400000000086</c:v>
                </c:pt>
                <c:pt idx="568">
                  <c:v>0.27350400000000086</c:v>
                </c:pt>
                <c:pt idx="569">
                  <c:v>0.27350400000000086</c:v>
                </c:pt>
                <c:pt idx="570">
                  <c:v>0.27350400000000086</c:v>
                </c:pt>
                <c:pt idx="571">
                  <c:v>0.27350400000000086</c:v>
                </c:pt>
                <c:pt idx="572">
                  <c:v>0.27350400000000086</c:v>
                </c:pt>
                <c:pt idx="573">
                  <c:v>0.27350400000000086</c:v>
                </c:pt>
                <c:pt idx="574">
                  <c:v>0.27350400000000086</c:v>
                </c:pt>
                <c:pt idx="575">
                  <c:v>0.27350400000000086</c:v>
                </c:pt>
                <c:pt idx="576">
                  <c:v>0.27350400000000086</c:v>
                </c:pt>
                <c:pt idx="577">
                  <c:v>0.27350400000000086</c:v>
                </c:pt>
                <c:pt idx="578">
                  <c:v>0.27350400000000086</c:v>
                </c:pt>
                <c:pt idx="579">
                  <c:v>0.27350400000000086</c:v>
                </c:pt>
                <c:pt idx="580">
                  <c:v>0.27350400000000086</c:v>
                </c:pt>
                <c:pt idx="581">
                  <c:v>0.27350400000000086</c:v>
                </c:pt>
                <c:pt idx="582">
                  <c:v>0.27350400000000086</c:v>
                </c:pt>
                <c:pt idx="583">
                  <c:v>0.27350400000000086</c:v>
                </c:pt>
                <c:pt idx="584">
                  <c:v>0.27350400000000086</c:v>
                </c:pt>
                <c:pt idx="585">
                  <c:v>0.27350400000000086</c:v>
                </c:pt>
                <c:pt idx="586">
                  <c:v>0.27350400000000086</c:v>
                </c:pt>
                <c:pt idx="587">
                  <c:v>0.27350400000000086</c:v>
                </c:pt>
                <c:pt idx="588">
                  <c:v>0.27350400000000086</c:v>
                </c:pt>
                <c:pt idx="589">
                  <c:v>0.27350400000000086</c:v>
                </c:pt>
                <c:pt idx="590">
                  <c:v>0.27350400000000086</c:v>
                </c:pt>
                <c:pt idx="591">
                  <c:v>0.27350400000000086</c:v>
                </c:pt>
                <c:pt idx="592">
                  <c:v>0.27350400000000086</c:v>
                </c:pt>
                <c:pt idx="593">
                  <c:v>0.27350400000000086</c:v>
                </c:pt>
                <c:pt idx="594">
                  <c:v>0.27350400000000086</c:v>
                </c:pt>
                <c:pt idx="595">
                  <c:v>0.27350400000000086</c:v>
                </c:pt>
                <c:pt idx="596">
                  <c:v>0.27350400000000086</c:v>
                </c:pt>
                <c:pt idx="597">
                  <c:v>0.27350400000000086</c:v>
                </c:pt>
                <c:pt idx="598">
                  <c:v>0.27350400000000086</c:v>
                </c:pt>
                <c:pt idx="599">
                  <c:v>0.27350400000000086</c:v>
                </c:pt>
                <c:pt idx="600">
                  <c:v>0.27350400000000086</c:v>
                </c:pt>
                <c:pt idx="601">
                  <c:v>0.27350400000000086</c:v>
                </c:pt>
                <c:pt idx="602">
                  <c:v>0.27350400000000086</c:v>
                </c:pt>
                <c:pt idx="603">
                  <c:v>0.27350400000000086</c:v>
                </c:pt>
                <c:pt idx="604">
                  <c:v>0.27350400000000086</c:v>
                </c:pt>
                <c:pt idx="605">
                  <c:v>0.27350400000000086</c:v>
                </c:pt>
                <c:pt idx="606">
                  <c:v>0.27350400000000086</c:v>
                </c:pt>
                <c:pt idx="607">
                  <c:v>0.27350400000000086</c:v>
                </c:pt>
                <c:pt idx="608">
                  <c:v>0.27350400000000086</c:v>
                </c:pt>
                <c:pt idx="609">
                  <c:v>0.27350400000000086</c:v>
                </c:pt>
                <c:pt idx="610">
                  <c:v>0.27350400000000086</c:v>
                </c:pt>
                <c:pt idx="611">
                  <c:v>0.27350400000000086</c:v>
                </c:pt>
                <c:pt idx="612">
                  <c:v>0.27350400000000086</c:v>
                </c:pt>
                <c:pt idx="613">
                  <c:v>0.27350400000000086</c:v>
                </c:pt>
                <c:pt idx="614">
                  <c:v>0.27350400000000086</c:v>
                </c:pt>
                <c:pt idx="615">
                  <c:v>0.27350400000000086</c:v>
                </c:pt>
                <c:pt idx="616">
                  <c:v>0.27350400000000086</c:v>
                </c:pt>
                <c:pt idx="617">
                  <c:v>0.27350400000000086</c:v>
                </c:pt>
                <c:pt idx="618">
                  <c:v>0.27350400000000086</c:v>
                </c:pt>
                <c:pt idx="619">
                  <c:v>0.27350400000000086</c:v>
                </c:pt>
                <c:pt idx="620">
                  <c:v>0.27350400000000086</c:v>
                </c:pt>
                <c:pt idx="621">
                  <c:v>0.27350400000000086</c:v>
                </c:pt>
                <c:pt idx="622">
                  <c:v>0.27350400000000086</c:v>
                </c:pt>
                <c:pt idx="623">
                  <c:v>0.27350400000000086</c:v>
                </c:pt>
                <c:pt idx="624">
                  <c:v>0.27350400000000086</c:v>
                </c:pt>
                <c:pt idx="625">
                  <c:v>0.27350400000000086</c:v>
                </c:pt>
                <c:pt idx="626">
                  <c:v>0.27350400000000086</c:v>
                </c:pt>
                <c:pt idx="627">
                  <c:v>0.27350400000000086</c:v>
                </c:pt>
                <c:pt idx="628">
                  <c:v>0.27350400000000086</c:v>
                </c:pt>
                <c:pt idx="629">
                  <c:v>0.27350400000000086</c:v>
                </c:pt>
                <c:pt idx="630">
                  <c:v>0.27350400000000086</c:v>
                </c:pt>
                <c:pt idx="631">
                  <c:v>0.27350400000000086</c:v>
                </c:pt>
                <c:pt idx="632">
                  <c:v>0.27350400000000086</c:v>
                </c:pt>
                <c:pt idx="633">
                  <c:v>0.27350400000000086</c:v>
                </c:pt>
                <c:pt idx="634">
                  <c:v>0.27350400000000086</c:v>
                </c:pt>
                <c:pt idx="635">
                  <c:v>0.27350400000000086</c:v>
                </c:pt>
                <c:pt idx="636">
                  <c:v>0.27350400000000086</c:v>
                </c:pt>
                <c:pt idx="637">
                  <c:v>0.27350400000000086</c:v>
                </c:pt>
                <c:pt idx="638">
                  <c:v>0.27350400000000086</c:v>
                </c:pt>
                <c:pt idx="639">
                  <c:v>0.27350400000000086</c:v>
                </c:pt>
                <c:pt idx="640">
                  <c:v>0.27350400000000086</c:v>
                </c:pt>
                <c:pt idx="641">
                  <c:v>0.27350400000000086</c:v>
                </c:pt>
                <c:pt idx="642">
                  <c:v>0.27350400000000086</c:v>
                </c:pt>
                <c:pt idx="643">
                  <c:v>0.27350400000000086</c:v>
                </c:pt>
                <c:pt idx="644">
                  <c:v>0.27350400000000086</c:v>
                </c:pt>
                <c:pt idx="645">
                  <c:v>0.27350400000000086</c:v>
                </c:pt>
                <c:pt idx="646">
                  <c:v>0.27350400000000086</c:v>
                </c:pt>
                <c:pt idx="647">
                  <c:v>0.27350400000000086</c:v>
                </c:pt>
                <c:pt idx="648">
                  <c:v>0.27350400000000086</c:v>
                </c:pt>
                <c:pt idx="649">
                  <c:v>0.27350400000000086</c:v>
                </c:pt>
                <c:pt idx="650">
                  <c:v>0.27350400000000086</c:v>
                </c:pt>
                <c:pt idx="651">
                  <c:v>0.27350400000000086</c:v>
                </c:pt>
                <c:pt idx="652">
                  <c:v>0.27350400000000086</c:v>
                </c:pt>
                <c:pt idx="653">
                  <c:v>0.27350400000000086</c:v>
                </c:pt>
                <c:pt idx="654">
                  <c:v>0.27350400000000086</c:v>
                </c:pt>
                <c:pt idx="655">
                  <c:v>0.27350400000000086</c:v>
                </c:pt>
                <c:pt idx="656">
                  <c:v>0.27350400000000086</c:v>
                </c:pt>
                <c:pt idx="657">
                  <c:v>0.27350400000000086</c:v>
                </c:pt>
                <c:pt idx="658">
                  <c:v>0.27350400000000086</c:v>
                </c:pt>
                <c:pt idx="659">
                  <c:v>0.27350400000000086</c:v>
                </c:pt>
                <c:pt idx="660">
                  <c:v>0.27350400000000086</c:v>
                </c:pt>
                <c:pt idx="661">
                  <c:v>0.27350400000000086</c:v>
                </c:pt>
                <c:pt idx="662">
                  <c:v>0.27350400000000086</c:v>
                </c:pt>
                <c:pt idx="663">
                  <c:v>0.27350400000000086</c:v>
                </c:pt>
                <c:pt idx="664">
                  <c:v>0.27350400000000086</c:v>
                </c:pt>
                <c:pt idx="665">
                  <c:v>0.27350400000000086</c:v>
                </c:pt>
                <c:pt idx="666">
                  <c:v>0.27350400000000086</c:v>
                </c:pt>
                <c:pt idx="667">
                  <c:v>0.27350400000000086</c:v>
                </c:pt>
                <c:pt idx="668">
                  <c:v>0.27350400000000086</c:v>
                </c:pt>
                <c:pt idx="669">
                  <c:v>0.27350400000000086</c:v>
                </c:pt>
                <c:pt idx="670">
                  <c:v>0.27350400000000086</c:v>
                </c:pt>
                <c:pt idx="671">
                  <c:v>0.27350400000000086</c:v>
                </c:pt>
                <c:pt idx="672">
                  <c:v>0.27350400000000086</c:v>
                </c:pt>
                <c:pt idx="673">
                  <c:v>0.27350400000000086</c:v>
                </c:pt>
                <c:pt idx="674">
                  <c:v>0.27350400000000086</c:v>
                </c:pt>
                <c:pt idx="675">
                  <c:v>0.27350400000000086</c:v>
                </c:pt>
                <c:pt idx="676">
                  <c:v>0.27350400000000086</c:v>
                </c:pt>
                <c:pt idx="677">
                  <c:v>0.27350400000000086</c:v>
                </c:pt>
                <c:pt idx="678">
                  <c:v>0.27350400000000086</c:v>
                </c:pt>
                <c:pt idx="679">
                  <c:v>0.27350400000000086</c:v>
                </c:pt>
                <c:pt idx="680">
                  <c:v>0.27350400000000086</c:v>
                </c:pt>
                <c:pt idx="681">
                  <c:v>0.27350400000000086</c:v>
                </c:pt>
                <c:pt idx="682">
                  <c:v>0.27350400000000086</c:v>
                </c:pt>
                <c:pt idx="683">
                  <c:v>0.27350400000000086</c:v>
                </c:pt>
                <c:pt idx="684">
                  <c:v>0.27350400000000086</c:v>
                </c:pt>
                <c:pt idx="685">
                  <c:v>0.27350400000000086</c:v>
                </c:pt>
                <c:pt idx="686">
                  <c:v>0.27350400000000086</c:v>
                </c:pt>
                <c:pt idx="687">
                  <c:v>0.27350400000000086</c:v>
                </c:pt>
                <c:pt idx="688">
                  <c:v>0.27350400000000086</c:v>
                </c:pt>
                <c:pt idx="689">
                  <c:v>0.27350400000000086</c:v>
                </c:pt>
                <c:pt idx="690">
                  <c:v>0.27350400000000086</c:v>
                </c:pt>
                <c:pt idx="691">
                  <c:v>0.27350400000000086</c:v>
                </c:pt>
                <c:pt idx="692">
                  <c:v>0.27350400000000086</c:v>
                </c:pt>
                <c:pt idx="693">
                  <c:v>0.27350400000000086</c:v>
                </c:pt>
                <c:pt idx="694">
                  <c:v>0.27350400000000086</c:v>
                </c:pt>
                <c:pt idx="695">
                  <c:v>0.27350400000000086</c:v>
                </c:pt>
                <c:pt idx="696">
                  <c:v>0.27350400000000086</c:v>
                </c:pt>
                <c:pt idx="697">
                  <c:v>0.27350400000000086</c:v>
                </c:pt>
                <c:pt idx="698">
                  <c:v>0.27350400000000086</c:v>
                </c:pt>
                <c:pt idx="699">
                  <c:v>0.27350400000000086</c:v>
                </c:pt>
                <c:pt idx="700">
                  <c:v>0.27350400000000086</c:v>
                </c:pt>
                <c:pt idx="701">
                  <c:v>0.27350400000000086</c:v>
                </c:pt>
                <c:pt idx="702">
                  <c:v>0.27350400000000086</c:v>
                </c:pt>
                <c:pt idx="703">
                  <c:v>0.27350400000000086</c:v>
                </c:pt>
                <c:pt idx="704">
                  <c:v>0.27350400000000086</c:v>
                </c:pt>
                <c:pt idx="705">
                  <c:v>0.27350400000000086</c:v>
                </c:pt>
                <c:pt idx="706">
                  <c:v>0.27350400000000086</c:v>
                </c:pt>
                <c:pt idx="707">
                  <c:v>0.27350400000000086</c:v>
                </c:pt>
                <c:pt idx="708">
                  <c:v>0.27350400000000086</c:v>
                </c:pt>
                <c:pt idx="709">
                  <c:v>0.27350400000000086</c:v>
                </c:pt>
                <c:pt idx="710">
                  <c:v>0.27350400000000086</c:v>
                </c:pt>
                <c:pt idx="711">
                  <c:v>0.27350400000000086</c:v>
                </c:pt>
                <c:pt idx="712">
                  <c:v>0.27350400000000086</c:v>
                </c:pt>
                <c:pt idx="713">
                  <c:v>0.27350400000000086</c:v>
                </c:pt>
                <c:pt idx="714">
                  <c:v>0.27350400000000086</c:v>
                </c:pt>
                <c:pt idx="715">
                  <c:v>0.27350400000000086</c:v>
                </c:pt>
                <c:pt idx="716">
                  <c:v>0.27350400000000086</c:v>
                </c:pt>
                <c:pt idx="717">
                  <c:v>0.27350400000000086</c:v>
                </c:pt>
                <c:pt idx="718">
                  <c:v>0.27350400000000086</c:v>
                </c:pt>
                <c:pt idx="719">
                  <c:v>0.27350400000000086</c:v>
                </c:pt>
                <c:pt idx="720">
                  <c:v>0.27350400000000086</c:v>
                </c:pt>
                <c:pt idx="721">
                  <c:v>0.27350400000000086</c:v>
                </c:pt>
                <c:pt idx="722">
                  <c:v>0.27350400000000086</c:v>
                </c:pt>
                <c:pt idx="723">
                  <c:v>0.27350400000000086</c:v>
                </c:pt>
                <c:pt idx="724">
                  <c:v>0.27350400000000086</c:v>
                </c:pt>
                <c:pt idx="725">
                  <c:v>0.27350400000000086</c:v>
                </c:pt>
                <c:pt idx="726">
                  <c:v>0.27350400000000086</c:v>
                </c:pt>
                <c:pt idx="727">
                  <c:v>0.27350400000000086</c:v>
                </c:pt>
                <c:pt idx="728">
                  <c:v>0.27350400000000086</c:v>
                </c:pt>
                <c:pt idx="729">
                  <c:v>0.27350400000000086</c:v>
                </c:pt>
                <c:pt idx="730">
                  <c:v>0.27350400000000086</c:v>
                </c:pt>
                <c:pt idx="731">
                  <c:v>0.27350400000000086</c:v>
                </c:pt>
                <c:pt idx="732">
                  <c:v>0.27350400000000086</c:v>
                </c:pt>
                <c:pt idx="733">
                  <c:v>0.27350400000000086</c:v>
                </c:pt>
                <c:pt idx="734">
                  <c:v>0.27350400000000086</c:v>
                </c:pt>
                <c:pt idx="735">
                  <c:v>0.27350400000000086</c:v>
                </c:pt>
                <c:pt idx="736">
                  <c:v>0.27350400000000086</c:v>
                </c:pt>
                <c:pt idx="737">
                  <c:v>0.27350400000000086</c:v>
                </c:pt>
                <c:pt idx="738">
                  <c:v>0.27350400000000086</c:v>
                </c:pt>
                <c:pt idx="739">
                  <c:v>0.27350400000000086</c:v>
                </c:pt>
                <c:pt idx="740">
                  <c:v>0.27350400000000086</c:v>
                </c:pt>
                <c:pt idx="741">
                  <c:v>0.27350400000000086</c:v>
                </c:pt>
                <c:pt idx="742">
                  <c:v>0.27350400000000086</c:v>
                </c:pt>
                <c:pt idx="743">
                  <c:v>0.27350400000000086</c:v>
                </c:pt>
                <c:pt idx="744">
                  <c:v>0.27350400000000086</c:v>
                </c:pt>
                <c:pt idx="745">
                  <c:v>0.27350400000000086</c:v>
                </c:pt>
                <c:pt idx="746">
                  <c:v>0.27350400000000086</c:v>
                </c:pt>
                <c:pt idx="747">
                  <c:v>0.27350400000000086</c:v>
                </c:pt>
                <c:pt idx="748">
                  <c:v>0.27350400000000086</c:v>
                </c:pt>
                <c:pt idx="749">
                  <c:v>0.27350400000000086</c:v>
                </c:pt>
                <c:pt idx="750">
                  <c:v>0.27350400000000086</c:v>
                </c:pt>
                <c:pt idx="751">
                  <c:v>0.27350400000000086</c:v>
                </c:pt>
                <c:pt idx="752">
                  <c:v>0.27350400000000086</c:v>
                </c:pt>
                <c:pt idx="753">
                  <c:v>0.27350400000000086</c:v>
                </c:pt>
                <c:pt idx="754">
                  <c:v>0.27350400000000086</c:v>
                </c:pt>
                <c:pt idx="755">
                  <c:v>0.27350400000000086</c:v>
                </c:pt>
                <c:pt idx="756">
                  <c:v>0.27350400000000086</c:v>
                </c:pt>
                <c:pt idx="757">
                  <c:v>0.27350400000000086</c:v>
                </c:pt>
                <c:pt idx="758">
                  <c:v>0.27350400000000086</c:v>
                </c:pt>
                <c:pt idx="759">
                  <c:v>0.27350400000000086</c:v>
                </c:pt>
                <c:pt idx="760">
                  <c:v>0.27350400000000086</c:v>
                </c:pt>
                <c:pt idx="761">
                  <c:v>0.27350400000000086</c:v>
                </c:pt>
                <c:pt idx="762">
                  <c:v>0.27350400000000086</c:v>
                </c:pt>
                <c:pt idx="763">
                  <c:v>0.27350400000000086</c:v>
                </c:pt>
                <c:pt idx="764">
                  <c:v>0.27350400000000086</c:v>
                </c:pt>
                <c:pt idx="765">
                  <c:v>0.27350400000000086</c:v>
                </c:pt>
                <c:pt idx="766">
                  <c:v>0.27350400000000086</c:v>
                </c:pt>
                <c:pt idx="767">
                  <c:v>0.27350400000000086</c:v>
                </c:pt>
                <c:pt idx="768">
                  <c:v>0.27350400000000086</c:v>
                </c:pt>
                <c:pt idx="769">
                  <c:v>0.27350400000000086</c:v>
                </c:pt>
                <c:pt idx="770">
                  <c:v>0.27350400000000086</c:v>
                </c:pt>
                <c:pt idx="771">
                  <c:v>0.27350400000000086</c:v>
                </c:pt>
                <c:pt idx="772">
                  <c:v>0.27350400000000086</c:v>
                </c:pt>
                <c:pt idx="773">
                  <c:v>0.27350400000000086</c:v>
                </c:pt>
                <c:pt idx="774">
                  <c:v>0.27350400000000086</c:v>
                </c:pt>
                <c:pt idx="775">
                  <c:v>0.27350400000000086</c:v>
                </c:pt>
                <c:pt idx="776">
                  <c:v>0.27350400000000086</c:v>
                </c:pt>
                <c:pt idx="777">
                  <c:v>0.27350400000000086</c:v>
                </c:pt>
                <c:pt idx="778">
                  <c:v>0.27350400000000086</c:v>
                </c:pt>
                <c:pt idx="779">
                  <c:v>0.27350400000000086</c:v>
                </c:pt>
                <c:pt idx="780">
                  <c:v>0.27350400000000086</c:v>
                </c:pt>
                <c:pt idx="781">
                  <c:v>0.27350400000000086</c:v>
                </c:pt>
                <c:pt idx="782">
                  <c:v>0.27350400000000086</c:v>
                </c:pt>
                <c:pt idx="783">
                  <c:v>0.27350400000000086</c:v>
                </c:pt>
                <c:pt idx="784">
                  <c:v>0.27350400000000086</c:v>
                </c:pt>
                <c:pt idx="785">
                  <c:v>0.27350400000000086</c:v>
                </c:pt>
                <c:pt idx="786">
                  <c:v>0.27350400000000086</c:v>
                </c:pt>
                <c:pt idx="787">
                  <c:v>0.27350400000000086</c:v>
                </c:pt>
                <c:pt idx="788">
                  <c:v>0.27350400000000086</c:v>
                </c:pt>
                <c:pt idx="789">
                  <c:v>0.27350400000000086</c:v>
                </c:pt>
                <c:pt idx="790">
                  <c:v>0.27350400000000086</c:v>
                </c:pt>
                <c:pt idx="791">
                  <c:v>0.27350400000000086</c:v>
                </c:pt>
                <c:pt idx="792">
                  <c:v>0.27350400000000086</c:v>
                </c:pt>
                <c:pt idx="793">
                  <c:v>0.27350400000000086</c:v>
                </c:pt>
                <c:pt idx="794">
                  <c:v>0.27350400000000086</c:v>
                </c:pt>
                <c:pt idx="795">
                  <c:v>0.27350400000000086</c:v>
                </c:pt>
                <c:pt idx="796">
                  <c:v>0.27350400000000086</c:v>
                </c:pt>
                <c:pt idx="797">
                  <c:v>0.27350400000000086</c:v>
                </c:pt>
                <c:pt idx="798">
                  <c:v>0.27350400000000086</c:v>
                </c:pt>
                <c:pt idx="799">
                  <c:v>0.27350400000000086</c:v>
                </c:pt>
                <c:pt idx="800">
                  <c:v>0.27350400000000086</c:v>
                </c:pt>
                <c:pt idx="801">
                  <c:v>0.27350400000000086</c:v>
                </c:pt>
                <c:pt idx="802">
                  <c:v>0.27350400000000086</c:v>
                </c:pt>
                <c:pt idx="803">
                  <c:v>0.27350400000000086</c:v>
                </c:pt>
                <c:pt idx="804">
                  <c:v>0.27350400000000086</c:v>
                </c:pt>
                <c:pt idx="805">
                  <c:v>0.27350400000000086</c:v>
                </c:pt>
                <c:pt idx="806">
                  <c:v>0.27350400000000086</c:v>
                </c:pt>
                <c:pt idx="807">
                  <c:v>0.27350400000000086</c:v>
                </c:pt>
                <c:pt idx="808">
                  <c:v>0.27350400000000086</c:v>
                </c:pt>
                <c:pt idx="809">
                  <c:v>0.27350400000000086</c:v>
                </c:pt>
                <c:pt idx="810">
                  <c:v>0.27350400000000086</c:v>
                </c:pt>
                <c:pt idx="811">
                  <c:v>0.27350400000000086</c:v>
                </c:pt>
                <c:pt idx="812">
                  <c:v>0.27350400000000086</c:v>
                </c:pt>
                <c:pt idx="813">
                  <c:v>0.27350400000000086</c:v>
                </c:pt>
                <c:pt idx="814">
                  <c:v>0.27350400000000086</c:v>
                </c:pt>
                <c:pt idx="815">
                  <c:v>0.27350400000000086</c:v>
                </c:pt>
                <c:pt idx="816">
                  <c:v>0.27350400000000086</c:v>
                </c:pt>
                <c:pt idx="817">
                  <c:v>0.27350400000000086</c:v>
                </c:pt>
                <c:pt idx="818">
                  <c:v>0.27350400000000086</c:v>
                </c:pt>
                <c:pt idx="819">
                  <c:v>0.27350400000000086</c:v>
                </c:pt>
                <c:pt idx="820">
                  <c:v>0.27350400000000086</c:v>
                </c:pt>
                <c:pt idx="821">
                  <c:v>0.27350400000000086</c:v>
                </c:pt>
                <c:pt idx="822">
                  <c:v>0.27350400000000086</c:v>
                </c:pt>
                <c:pt idx="823">
                  <c:v>0.27350400000000086</c:v>
                </c:pt>
                <c:pt idx="824">
                  <c:v>0.27350400000000086</c:v>
                </c:pt>
                <c:pt idx="825">
                  <c:v>0.27350400000000086</c:v>
                </c:pt>
                <c:pt idx="826">
                  <c:v>0.27350400000000086</c:v>
                </c:pt>
                <c:pt idx="827">
                  <c:v>0.27350400000000086</c:v>
                </c:pt>
                <c:pt idx="828">
                  <c:v>0.27350400000000086</c:v>
                </c:pt>
                <c:pt idx="829">
                  <c:v>0.27350400000000086</c:v>
                </c:pt>
                <c:pt idx="830">
                  <c:v>0.27350400000000086</c:v>
                </c:pt>
                <c:pt idx="831">
                  <c:v>0.27350400000000086</c:v>
                </c:pt>
                <c:pt idx="832">
                  <c:v>0.27350400000000086</c:v>
                </c:pt>
                <c:pt idx="833">
                  <c:v>0.27350400000000086</c:v>
                </c:pt>
                <c:pt idx="834">
                  <c:v>0.27350400000000086</c:v>
                </c:pt>
                <c:pt idx="835">
                  <c:v>0.27350400000000086</c:v>
                </c:pt>
                <c:pt idx="836">
                  <c:v>0.27350400000000086</c:v>
                </c:pt>
                <c:pt idx="837">
                  <c:v>0.27350400000000086</c:v>
                </c:pt>
                <c:pt idx="838">
                  <c:v>0.27350400000000086</c:v>
                </c:pt>
                <c:pt idx="839">
                  <c:v>0.27350400000000086</c:v>
                </c:pt>
                <c:pt idx="840">
                  <c:v>0.27350400000000086</c:v>
                </c:pt>
                <c:pt idx="841">
                  <c:v>0.27350400000000086</c:v>
                </c:pt>
                <c:pt idx="842">
                  <c:v>0.27350400000000086</c:v>
                </c:pt>
                <c:pt idx="843">
                  <c:v>0.27350400000000086</c:v>
                </c:pt>
                <c:pt idx="844">
                  <c:v>0.27350400000000086</c:v>
                </c:pt>
                <c:pt idx="845">
                  <c:v>0.27350400000000086</c:v>
                </c:pt>
                <c:pt idx="846">
                  <c:v>0.27350400000000086</c:v>
                </c:pt>
                <c:pt idx="847">
                  <c:v>0.27350400000000086</c:v>
                </c:pt>
                <c:pt idx="848">
                  <c:v>0.27350400000000086</c:v>
                </c:pt>
                <c:pt idx="849">
                  <c:v>0.27350400000000086</c:v>
                </c:pt>
                <c:pt idx="850">
                  <c:v>0.27350400000000086</c:v>
                </c:pt>
                <c:pt idx="851">
                  <c:v>0.27350400000000086</c:v>
                </c:pt>
                <c:pt idx="852">
                  <c:v>0.27350400000000086</c:v>
                </c:pt>
                <c:pt idx="853">
                  <c:v>0.27350400000000086</c:v>
                </c:pt>
                <c:pt idx="854">
                  <c:v>0.27350400000000086</c:v>
                </c:pt>
                <c:pt idx="855">
                  <c:v>0.27350400000000086</c:v>
                </c:pt>
                <c:pt idx="856">
                  <c:v>0.27350400000000086</c:v>
                </c:pt>
                <c:pt idx="857">
                  <c:v>0.27350400000000086</c:v>
                </c:pt>
                <c:pt idx="858">
                  <c:v>0.27350400000000086</c:v>
                </c:pt>
                <c:pt idx="859">
                  <c:v>0.27350400000000086</c:v>
                </c:pt>
                <c:pt idx="860">
                  <c:v>0.27350400000000086</c:v>
                </c:pt>
                <c:pt idx="861">
                  <c:v>0.27350400000000086</c:v>
                </c:pt>
                <c:pt idx="862">
                  <c:v>0.27350400000000086</c:v>
                </c:pt>
                <c:pt idx="863">
                  <c:v>0.27350400000000086</c:v>
                </c:pt>
                <c:pt idx="864">
                  <c:v>0.27350400000000086</c:v>
                </c:pt>
                <c:pt idx="865">
                  <c:v>0.27350400000000086</c:v>
                </c:pt>
                <c:pt idx="866">
                  <c:v>0.27350400000000086</c:v>
                </c:pt>
                <c:pt idx="867">
                  <c:v>0.27350400000000086</c:v>
                </c:pt>
                <c:pt idx="868">
                  <c:v>0.27350400000000086</c:v>
                </c:pt>
                <c:pt idx="869">
                  <c:v>0.27350400000000086</c:v>
                </c:pt>
                <c:pt idx="870">
                  <c:v>0.27350400000000086</c:v>
                </c:pt>
                <c:pt idx="871">
                  <c:v>0.27350400000000086</c:v>
                </c:pt>
                <c:pt idx="872">
                  <c:v>0.27350400000000086</c:v>
                </c:pt>
                <c:pt idx="873">
                  <c:v>0.27350400000000086</c:v>
                </c:pt>
                <c:pt idx="874">
                  <c:v>0.27350400000000086</c:v>
                </c:pt>
                <c:pt idx="875">
                  <c:v>0.27350400000000086</c:v>
                </c:pt>
                <c:pt idx="876">
                  <c:v>0.27350400000000086</c:v>
                </c:pt>
                <c:pt idx="877">
                  <c:v>0.27350400000000086</c:v>
                </c:pt>
                <c:pt idx="878">
                  <c:v>0.27350400000000086</c:v>
                </c:pt>
                <c:pt idx="879">
                  <c:v>0.27350400000000086</c:v>
                </c:pt>
                <c:pt idx="880">
                  <c:v>0.27350400000000086</c:v>
                </c:pt>
                <c:pt idx="881">
                  <c:v>0.27350400000000086</c:v>
                </c:pt>
                <c:pt idx="882">
                  <c:v>0.27350400000000086</c:v>
                </c:pt>
                <c:pt idx="883">
                  <c:v>0.27350400000000086</c:v>
                </c:pt>
                <c:pt idx="884">
                  <c:v>0.27350400000000086</c:v>
                </c:pt>
                <c:pt idx="885">
                  <c:v>0.27350400000000086</c:v>
                </c:pt>
                <c:pt idx="886">
                  <c:v>0.27350400000000086</c:v>
                </c:pt>
                <c:pt idx="887">
                  <c:v>0.27350400000000086</c:v>
                </c:pt>
                <c:pt idx="888">
                  <c:v>0.27350400000000086</c:v>
                </c:pt>
                <c:pt idx="889">
                  <c:v>0.27350400000000086</c:v>
                </c:pt>
                <c:pt idx="890">
                  <c:v>0.27350400000000086</c:v>
                </c:pt>
                <c:pt idx="891">
                  <c:v>0.27350400000000086</c:v>
                </c:pt>
                <c:pt idx="892">
                  <c:v>0.27350400000000086</c:v>
                </c:pt>
                <c:pt idx="893">
                  <c:v>0.27350400000000086</c:v>
                </c:pt>
                <c:pt idx="894">
                  <c:v>0.27350400000000086</c:v>
                </c:pt>
                <c:pt idx="895">
                  <c:v>0.27350400000000086</c:v>
                </c:pt>
                <c:pt idx="896">
                  <c:v>0.27350400000000086</c:v>
                </c:pt>
                <c:pt idx="897">
                  <c:v>0.27350400000000086</c:v>
                </c:pt>
                <c:pt idx="898">
                  <c:v>0.27350400000000086</c:v>
                </c:pt>
                <c:pt idx="899">
                  <c:v>0.27350400000000086</c:v>
                </c:pt>
                <c:pt idx="900">
                  <c:v>0.27350400000000086</c:v>
                </c:pt>
                <c:pt idx="901">
                  <c:v>0.27350400000000086</c:v>
                </c:pt>
                <c:pt idx="902">
                  <c:v>0.27350400000000086</c:v>
                </c:pt>
                <c:pt idx="903">
                  <c:v>0.27350400000000086</c:v>
                </c:pt>
                <c:pt idx="904">
                  <c:v>0.27350400000000086</c:v>
                </c:pt>
                <c:pt idx="905">
                  <c:v>0.27350400000000086</c:v>
                </c:pt>
                <c:pt idx="906">
                  <c:v>0.27350400000000086</c:v>
                </c:pt>
                <c:pt idx="907">
                  <c:v>0.27350400000000086</c:v>
                </c:pt>
                <c:pt idx="908">
                  <c:v>0.27350400000000086</c:v>
                </c:pt>
                <c:pt idx="909">
                  <c:v>0.27350400000000086</c:v>
                </c:pt>
                <c:pt idx="910">
                  <c:v>0.27350400000000086</c:v>
                </c:pt>
                <c:pt idx="911">
                  <c:v>0.27350400000000086</c:v>
                </c:pt>
                <c:pt idx="912">
                  <c:v>0.27350400000000086</c:v>
                </c:pt>
                <c:pt idx="913">
                  <c:v>0.27350400000000086</c:v>
                </c:pt>
              </c:numCache>
            </c:numRef>
          </c:yVal>
        </c:ser>
        <c:axId val="62495360"/>
        <c:axId val="128410752"/>
      </c:scatterChart>
      <c:valAx>
        <c:axId val="6249536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410752"/>
        <c:crossesAt val="10"/>
        <c:crossBetween val="midCat"/>
      </c:valAx>
      <c:valAx>
        <c:axId val="12841075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49536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'125.02'!$J$86:$J$5000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0.99999996800007496</c:v>
                </c:pt>
                <c:pt idx="11">
                  <c:v>1.0488088176594277</c:v>
                </c:pt>
                <c:pt idx="12">
                  <c:v>1.0954450857985454</c:v>
                </c:pt>
                <c:pt idx="13">
                  <c:v>1.1401753970332977</c:v>
                </c:pt>
                <c:pt idx="14">
                  <c:v>1.1832159295750095</c:v>
                </c:pt>
                <c:pt idx="15">
                  <c:v>1.2382783488915008</c:v>
                </c:pt>
                <c:pt idx="16">
                  <c:v>1.2780192758066979</c:v>
                </c:pt>
                <c:pt idx="17">
                  <c:v>1.3102162427121398</c:v>
                </c:pt>
                <c:pt idx="18">
                  <c:v>1.3478377508686763</c:v>
                </c:pt>
                <c:pt idx="19">
                  <c:v>1.3784048519938299</c:v>
                </c:pt>
                <c:pt idx="20">
                  <c:v>1.4259499533059985</c:v>
                </c:pt>
                <c:pt idx="21">
                  <c:v>1.4605934647715617</c:v>
                </c:pt>
                <c:pt idx="22">
                  <c:v>1.5491933178270716</c:v>
                </c:pt>
                <c:pt idx="23">
                  <c:v>1.6227548395655189</c:v>
                </c:pt>
                <c:pt idx="24">
                  <c:v>1.6980380647481117</c:v>
                </c:pt>
                <c:pt idx="25">
                  <c:v>1.7748239168999294</c:v>
                </c:pt>
                <c:pt idx="26">
                  <c:v>1.8393839374457499</c:v>
                </c:pt>
                <c:pt idx="27">
                  <c:v>1.9061304439448707</c:v>
                </c:pt>
                <c:pt idx="28">
                  <c:v>1.970617484275766</c:v>
                </c:pt>
                <c:pt idx="29">
                  <c:v>2.0330600751904475</c:v>
                </c:pt>
                <c:pt idx="30">
                  <c:v>2.0936411510412731</c:v>
                </c:pt>
                <c:pt idx="31">
                  <c:v>2.1525178905954454</c:v>
                </c:pt>
                <c:pt idx="32">
                  <c:v>2.2098265247148938</c:v>
                </c:pt>
                <c:pt idx="33">
                  <c:v>2.2656860482717778</c:v>
                </c:pt>
                <c:pt idx="34">
                  <c:v>2.3202011269140921</c:v>
                </c:pt>
                <c:pt idx="35">
                  <c:v>2.3804761294049337</c:v>
                </c:pt>
                <c:pt idx="36">
                  <c:v>2.4289915471240566</c:v>
                </c:pt>
                <c:pt idx="37">
                  <c:v>2.4765567365464052</c:v>
                </c:pt>
                <c:pt idx="38">
                  <c:v>2.5787593792364722</c:v>
                </c:pt>
                <c:pt idx="39">
                  <c:v>2.670830071220065</c:v>
                </c:pt>
                <c:pt idx="40">
                  <c:v>2.7628487597647209</c:v>
                </c:pt>
                <c:pt idx="41">
                  <c:v>2.8518999402737419</c:v>
                </c:pt>
                <c:pt idx="42">
                  <c:v>2.9382534385810648</c:v>
                </c:pt>
                <c:pt idx="43">
                  <c:v>3.0276503435282551</c:v>
                </c:pt>
                <c:pt idx="44">
                  <c:v>3.1037611488858881</c:v>
                </c:pt>
                <c:pt idx="45">
                  <c:v>3.1832896929643972</c:v>
                </c:pt>
                <c:pt idx="46">
                  <c:v>3.260879217225539</c:v>
                </c:pt>
                <c:pt idx="47">
                  <c:v>3.3366649920741764</c:v>
                </c:pt>
                <c:pt idx="48">
                  <c:v>3.4107672552276918</c:v>
                </c:pt>
                <c:pt idx="49">
                  <c:v>3.4832934515101539</c:v>
                </c:pt>
                <c:pt idx="50">
                  <c:v>3.5543400610146234</c:v>
                </c:pt>
                <c:pt idx="51">
                  <c:v>3.6239941044838022</c:v>
                </c:pt>
                <c:pt idx="52">
                  <c:v>3.6923343929462069</c:v>
                </c:pt>
                <c:pt idx="53">
                  <c:v>3.7572152723349159</c:v>
                </c:pt>
                <c:pt idx="54">
                  <c:v>3.8880157667718804</c:v>
                </c:pt>
                <c:pt idx="55">
                  <c:v>4.0145568376430703</c:v>
                </c:pt>
                <c:pt idx="56">
                  <c:v>4.1372293389014256</c:v>
                </c:pt>
                <c:pt idx="57">
                  <c:v>4.2563677710774384</c:v>
                </c:pt>
                <c:pt idx="58">
                  <c:v>4.3722610400874649</c:v>
                </c:pt>
                <c:pt idx="59">
                  <c:v>4.4851607109073264</c:v>
                </c:pt>
                <c:pt idx="60">
                  <c:v>4.59528743417283</c:v>
                </c:pt>
                <c:pt idx="61">
                  <c:v>4.7028360169866339</c:v>
                </c:pt>
                <c:pt idx="62">
                  <c:v>4.8079794719473066</c:v>
                </c:pt>
                <c:pt idx="63">
                  <c:v>4.9108722853141584</c:v>
                </c:pt>
                <c:pt idx="64">
                  <c:v>5.0116530808373696</c:v>
                </c:pt>
                <c:pt idx="65">
                  <c:v>5.1104468104723342</c:v>
                </c:pt>
                <c:pt idx="66">
                  <c:v>5.2073665707982082</c:v>
                </c:pt>
                <c:pt idx="67">
                  <c:v>5.3025151204562206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6.254331827035295</c:v>
                </c:pt>
                <c:pt idx="74">
                  <c:v>6.4122278969689468</c:v>
                </c:pt>
                <c:pt idx="75">
                  <c:v>6.5663282435975434</c:v>
                </c:pt>
                <c:pt idx="76">
                  <c:v>6.7168941187625384</c:v>
                </c:pt>
                <c:pt idx="77">
                  <c:v>6.8641581131750442</c:v>
                </c:pt>
                <c:pt idx="78">
                  <c:v>7.0083283743462514</c:v>
                </c:pt>
                <c:pt idx="79">
                  <c:v>7.1495920584790547</c:v>
                </c:pt>
                <c:pt idx="80">
                  <c:v>7.2881181797955739</c:v>
                </c:pt>
                <c:pt idx="81">
                  <c:v>7.4240599810795409</c:v>
                </c:pt>
                <c:pt idx="82">
                  <c:v>7.5575569202399491</c:v>
                </c:pt>
                <c:pt idx="83">
                  <c:v>7.6887363462838767</c:v>
                </c:pt>
                <c:pt idx="84">
                  <c:v>9.4410451364948678</c:v>
                </c:pt>
                <c:pt idx="85">
                  <c:v>10.914821724120531</c:v>
                </c:pt>
                <c:pt idx="86">
                  <c:v>12.212015937974103</c:v>
                </c:pt>
                <c:pt idx="87">
                  <c:v>13.384070130918076</c:v>
                </c:pt>
                <c:pt idx="88">
                  <c:v>14.461442987106558</c:v>
                </c:pt>
                <c:pt idx="89">
                  <c:v>15.46393653858336</c:v>
                </c:pt>
                <c:pt idx="90">
                  <c:v>16.404775725460766</c:v>
                </c:pt>
                <c:pt idx="91">
                  <c:v>17.295471467101827</c:v>
                </c:pt>
                <c:pt idx="92">
                  <c:v>18.142032225451853</c:v>
                </c:pt>
                <c:pt idx="93">
                  <c:v>18.950373785302148</c:v>
                </c:pt>
                <c:pt idx="94">
                  <c:v>19.726462766277521</c:v>
                </c:pt>
                <c:pt idx="95">
                  <c:v>20.472746109629099</c:v>
                </c:pt>
                <c:pt idx="96">
                  <c:v>21.192766059892545</c:v>
                </c:pt>
                <c:pt idx="97">
                  <c:v>21.889114492581317</c:v>
                </c:pt>
                <c:pt idx="98">
                  <c:v>22.563613775338975</c:v>
                </c:pt>
                <c:pt idx="99">
                  <c:v>23.219244890162415</c:v>
                </c:pt>
                <c:pt idx="100">
                  <c:v>23.856515530758749</c:v>
                </c:pt>
                <c:pt idx="101">
                  <c:v>24.477200274323319</c:v>
                </c:pt>
                <c:pt idx="102">
                  <c:v>25.082530439916411</c:v>
                </c:pt>
                <c:pt idx="103">
                  <c:v>25.673592138018659</c:v>
                </c:pt>
                <c:pt idx="104">
                  <c:v>26.251349170458521</c:v>
                </c:pt>
                <c:pt idx="105">
                  <c:v>26.81635073239211</c:v>
                </c:pt>
                <c:pt idx="106">
                  <c:v>27.370300204223803</c:v>
                </c:pt>
                <c:pt idx="107">
                  <c:v>27.912959951773896</c:v>
                </c:pt>
                <c:pt idx="108">
                  <c:v>28.444976122378211</c:v>
                </c:pt>
                <c:pt idx="109">
                  <c:v>28.967798212313848</c:v>
                </c:pt>
                <c:pt idx="110">
                  <c:v>29.481067369912733</c:v>
                </c:pt>
                <c:pt idx="111">
                  <c:v>29.985274162539632</c:v>
                </c:pt>
                <c:pt idx="112">
                  <c:v>30.481688491114358</c:v>
                </c:pt>
                <c:pt idx="113">
                  <c:v>30.969877837494508</c:v>
                </c:pt>
                <c:pt idx="114">
                  <c:v>31.450490191240796</c:v>
                </c:pt>
                <c:pt idx="115">
                  <c:v>31.923867768009149</c:v>
                </c:pt>
                <c:pt idx="116">
                  <c:v>32.390327773416146</c:v>
                </c:pt>
                <c:pt idx="117">
                  <c:v>32.849911211488333</c:v>
                </c:pt>
                <c:pt idx="118">
                  <c:v>33.303653452276578</c:v>
                </c:pt>
                <c:pt idx="119">
                  <c:v>33.751049365454307</c:v>
                </c:pt>
                <c:pt idx="120">
                  <c:v>34.192591789294553</c:v>
                </c:pt>
                <c:pt idx="121">
                  <c:v>34.628504635189394</c:v>
                </c:pt>
                <c:pt idx="122">
                  <c:v>35.058760197740405</c:v>
                </c:pt>
                <c:pt idx="123">
                  <c:v>35.484268814072152</c:v>
                </c:pt>
                <c:pt idx="124">
                  <c:v>35.904502966471121</c:v>
                </c:pt>
                <c:pt idx="125">
                  <c:v>35.904502966471121</c:v>
                </c:pt>
                <c:pt idx="126">
                  <c:v>35.904502966471121</c:v>
                </c:pt>
                <c:pt idx="127">
                  <c:v>35.904502966471121</c:v>
                </c:pt>
                <c:pt idx="128">
                  <c:v>35.904502966471121</c:v>
                </c:pt>
                <c:pt idx="129">
                  <c:v>35.904502966471121</c:v>
                </c:pt>
                <c:pt idx="130">
                  <c:v>35.904502966471121</c:v>
                </c:pt>
                <c:pt idx="131">
                  <c:v>35.904502966471121</c:v>
                </c:pt>
                <c:pt idx="132">
                  <c:v>35.904502966471121</c:v>
                </c:pt>
                <c:pt idx="133">
                  <c:v>35.904502966471121</c:v>
                </c:pt>
                <c:pt idx="134">
                  <c:v>35.904502966471121</c:v>
                </c:pt>
                <c:pt idx="135">
                  <c:v>35.904502966471121</c:v>
                </c:pt>
                <c:pt idx="136">
                  <c:v>35.904502966471121</c:v>
                </c:pt>
                <c:pt idx="137">
                  <c:v>35.904502966471121</c:v>
                </c:pt>
                <c:pt idx="138">
                  <c:v>35.904502966471121</c:v>
                </c:pt>
                <c:pt idx="139">
                  <c:v>35.904502966471121</c:v>
                </c:pt>
                <c:pt idx="140">
                  <c:v>35.904502966471121</c:v>
                </c:pt>
                <c:pt idx="141">
                  <c:v>35.904502966471121</c:v>
                </c:pt>
                <c:pt idx="142">
                  <c:v>35.904502966471121</c:v>
                </c:pt>
                <c:pt idx="143">
                  <c:v>35.904502966471121</c:v>
                </c:pt>
                <c:pt idx="144">
                  <c:v>35.904502966471121</c:v>
                </c:pt>
                <c:pt idx="145">
                  <c:v>35.904502966471121</c:v>
                </c:pt>
                <c:pt idx="146">
                  <c:v>35.904502966471121</c:v>
                </c:pt>
                <c:pt idx="147">
                  <c:v>35.904502966471121</c:v>
                </c:pt>
                <c:pt idx="148">
                  <c:v>35.904502966471121</c:v>
                </c:pt>
                <c:pt idx="149">
                  <c:v>35.904502966471121</c:v>
                </c:pt>
                <c:pt idx="150">
                  <c:v>35.904502966471121</c:v>
                </c:pt>
                <c:pt idx="151">
                  <c:v>35.904502966471121</c:v>
                </c:pt>
                <c:pt idx="152">
                  <c:v>35.904502966471121</c:v>
                </c:pt>
                <c:pt idx="153">
                  <c:v>35.904502966471121</c:v>
                </c:pt>
                <c:pt idx="154">
                  <c:v>35.904502966471121</c:v>
                </c:pt>
                <c:pt idx="155">
                  <c:v>35.904502966471121</c:v>
                </c:pt>
                <c:pt idx="156">
                  <c:v>35.904502966471121</c:v>
                </c:pt>
                <c:pt idx="157">
                  <c:v>35.904502966471121</c:v>
                </c:pt>
                <c:pt idx="158">
                  <c:v>35.904502966471121</c:v>
                </c:pt>
                <c:pt idx="159">
                  <c:v>35.904502966471121</c:v>
                </c:pt>
                <c:pt idx="160">
                  <c:v>35.904502966471121</c:v>
                </c:pt>
                <c:pt idx="161">
                  <c:v>35.904502966471121</c:v>
                </c:pt>
                <c:pt idx="162">
                  <c:v>35.904502966471121</c:v>
                </c:pt>
                <c:pt idx="163">
                  <c:v>35.904502966471121</c:v>
                </c:pt>
                <c:pt idx="164">
                  <c:v>35.904502966471121</c:v>
                </c:pt>
                <c:pt idx="165">
                  <c:v>35.904502966471121</c:v>
                </c:pt>
                <c:pt idx="166">
                  <c:v>35.904502966471121</c:v>
                </c:pt>
                <c:pt idx="167">
                  <c:v>35.904502966471121</c:v>
                </c:pt>
                <c:pt idx="168">
                  <c:v>35.904502966471121</c:v>
                </c:pt>
                <c:pt idx="169">
                  <c:v>35.904502966471121</c:v>
                </c:pt>
                <c:pt idx="170">
                  <c:v>35.904502966471121</c:v>
                </c:pt>
                <c:pt idx="171">
                  <c:v>35.904502966471121</c:v>
                </c:pt>
                <c:pt idx="172">
                  <c:v>35.904502966471121</c:v>
                </c:pt>
                <c:pt idx="173">
                  <c:v>35.904502966471121</c:v>
                </c:pt>
                <c:pt idx="174">
                  <c:v>35.904502966471121</c:v>
                </c:pt>
                <c:pt idx="175">
                  <c:v>35.904502966471121</c:v>
                </c:pt>
                <c:pt idx="176">
                  <c:v>35.904502966471121</c:v>
                </c:pt>
                <c:pt idx="177">
                  <c:v>35.904502966471121</c:v>
                </c:pt>
                <c:pt idx="178">
                  <c:v>35.904502966471121</c:v>
                </c:pt>
                <c:pt idx="179">
                  <c:v>35.904502966471121</c:v>
                </c:pt>
                <c:pt idx="180">
                  <c:v>35.904502966471121</c:v>
                </c:pt>
                <c:pt idx="181">
                  <c:v>35.904502966471121</c:v>
                </c:pt>
                <c:pt idx="182">
                  <c:v>35.904502966471121</c:v>
                </c:pt>
                <c:pt idx="183">
                  <c:v>35.904502966471121</c:v>
                </c:pt>
                <c:pt idx="184">
                  <c:v>35.904502966471121</c:v>
                </c:pt>
                <c:pt idx="185">
                  <c:v>35.904502966471121</c:v>
                </c:pt>
                <c:pt idx="186">
                  <c:v>35.904502966471121</c:v>
                </c:pt>
                <c:pt idx="187">
                  <c:v>35.904502966471121</c:v>
                </c:pt>
                <c:pt idx="188">
                  <c:v>35.904502966471121</c:v>
                </c:pt>
                <c:pt idx="189">
                  <c:v>35.904502966471121</c:v>
                </c:pt>
                <c:pt idx="190">
                  <c:v>35.904502966471121</c:v>
                </c:pt>
                <c:pt idx="191">
                  <c:v>35.904502966471121</c:v>
                </c:pt>
                <c:pt idx="192">
                  <c:v>35.904502966471121</c:v>
                </c:pt>
                <c:pt idx="193">
                  <c:v>35.904502966471121</c:v>
                </c:pt>
                <c:pt idx="194">
                  <c:v>35.904502966471121</c:v>
                </c:pt>
                <c:pt idx="195">
                  <c:v>35.904502966471121</c:v>
                </c:pt>
                <c:pt idx="196">
                  <c:v>35.904502966471121</c:v>
                </c:pt>
                <c:pt idx="197">
                  <c:v>35.904502966471121</c:v>
                </c:pt>
                <c:pt idx="198">
                  <c:v>35.904502966471121</c:v>
                </c:pt>
                <c:pt idx="199">
                  <c:v>35.904502966471121</c:v>
                </c:pt>
                <c:pt idx="200">
                  <c:v>35.904502966471121</c:v>
                </c:pt>
                <c:pt idx="201">
                  <c:v>35.904502966471121</c:v>
                </c:pt>
                <c:pt idx="202">
                  <c:v>35.904502966471121</c:v>
                </c:pt>
                <c:pt idx="203">
                  <c:v>35.904502966471121</c:v>
                </c:pt>
                <c:pt idx="204">
                  <c:v>35.904502966471121</c:v>
                </c:pt>
                <c:pt idx="205">
                  <c:v>35.904502966471121</c:v>
                </c:pt>
                <c:pt idx="206">
                  <c:v>35.904502966471121</c:v>
                </c:pt>
                <c:pt idx="207">
                  <c:v>35.904502966471121</c:v>
                </c:pt>
                <c:pt idx="208">
                  <c:v>35.904502966471121</c:v>
                </c:pt>
                <c:pt idx="209">
                  <c:v>35.904502966471121</c:v>
                </c:pt>
                <c:pt idx="210">
                  <c:v>35.904502966471121</c:v>
                </c:pt>
                <c:pt idx="211">
                  <c:v>35.904502966471121</c:v>
                </c:pt>
                <c:pt idx="212">
                  <c:v>35.904502966471121</c:v>
                </c:pt>
                <c:pt idx="213">
                  <c:v>35.904502966471121</c:v>
                </c:pt>
                <c:pt idx="214">
                  <c:v>35.904502966471121</c:v>
                </c:pt>
                <c:pt idx="215">
                  <c:v>35.904502966471121</c:v>
                </c:pt>
                <c:pt idx="216">
                  <c:v>35.904502966471121</c:v>
                </c:pt>
                <c:pt idx="217">
                  <c:v>35.904502966471121</c:v>
                </c:pt>
                <c:pt idx="218">
                  <c:v>35.904502966471121</c:v>
                </c:pt>
                <c:pt idx="219">
                  <c:v>35.904502966471121</c:v>
                </c:pt>
                <c:pt idx="220">
                  <c:v>35.904502966471121</c:v>
                </c:pt>
                <c:pt idx="221">
                  <c:v>35.904502966471121</c:v>
                </c:pt>
                <c:pt idx="222">
                  <c:v>35.904502966471121</c:v>
                </c:pt>
                <c:pt idx="223">
                  <c:v>35.904502966471121</c:v>
                </c:pt>
                <c:pt idx="224">
                  <c:v>35.904502966471121</c:v>
                </c:pt>
                <c:pt idx="225">
                  <c:v>35.904502966471121</c:v>
                </c:pt>
                <c:pt idx="226">
                  <c:v>35.904502966471121</c:v>
                </c:pt>
                <c:pt idx="227">
                  <c:v>35.904502966471121</c:v>
                </c:pt>
                <c:pt idx="228">
                  <c:v>35.904502966471121</c:v>
                </c:pt>
                <c:pt idx="229">
                  <c:v>35.904502966471121</c:v>
                </c:pt>
                <c:pt idx="230">
                  <c:v>35.904502966471121</c:v>
                </c:pt>
                <c:pt idx="231">
                  <c:v>35.904502966471121</c:v>
                </c:pt>
                <c:pt idx="232">
                  <c:v>35.904502966471121</c:v>
                </c:pt>
                <c:pt idx="233">
                  <c:v>35.904502966471121</c:v>
                </c:pt>
                <c:pt idx="234">
                  <c:v>35.904502966471121</c:v>
                </c:pt>
                <c:pt idx="235">
                  <c:v>35.904502966471121</c:v>
                </c:pt>
                <c:pt idx="236">
                  <c:v>35.904502966471121</c:v>
                </c:pt>
                <c:pt idx="237">
                  <c:v>35.904502966471121</c:v>
                </c:pt>
                <c:pt idx="238">
                  <c:v>35.904502966471121</c:v>
                </c:pt>
                <c:pt idx="239">
                  <c:v>35.904502966471121</c:v>
                </c:pt>
                <c:pt idx="240">
                  <c:v>35.904502966471121</c:v>
                </c:pt>
                <c:pt idx="241">
                  <c:v>35.904502966471121</c:v>
                </c:pt>
                <c:pt idx="242">
                  <c:v>35.904502966471121</c:v>
                </c:pt>
                <c:pt idx="243">
                  <c:v>35.904502966471121</c:v>
                </c:pt>
                <c:pt idx="244">
                  <c:v>35.904502966471121</c:v>
                </c:pt>
                <c:pt idx="245">
                  <c:v>35.904502966471121</c:v>
                </c:pt>
                <c:pt idx="246">
                  <c:v>35.904502966471121</c:v>
                </c:pt>
                <c:pt idx="247">
                  <c:v>35.904502966471121</c:v>
                </c:pt>
                <c:pt idx="248">
                  <c:v>35.904502966471121</c:v>
                </c:pt>
                <c:pt idx="249">
                  <c:v>35.904502966471121</c:v>
                </c:pt>
                <c:pt idx="250">
                  <c:v>35.904502966471121</c:v>
                </c:pt>
                <c:pt idx="251">
                  <c:v>35.904502966471121</c:v>
                </c:pt>
                <c:pt idx="252">
                  <c:v>35.904502966471121</c:v>
                </c:pt>
                <c:pt idx="253">
                  <c:v>35.904502966471121</c:v>
                </c:pt>
                <c:pt idx="254">
                  <c:v>35.904502966471121</c:v>
                </c:pt>
                <c:pt idx="255">
                  <c:v>35.904502966471121</c:v>
                </c:pt>
                <c:pt idx="256">
                  <c:v>35.904502966471121</c:v>
                </c:pt>
                <c:pt idx="257">
                  <c:v>35.904502966471121</c:v>
                </c:pt>
                <c:pt idx="258">
                  <c:v>35.904502966471121</c:v>
                </c:pt>
                <c:pt idx="259">
                  <c:v>35.904502966471121</c:v>
                </c:pt>
                <c:pt idx="260">
                  <c:v>35.904502966471121</c:v>
                </c:pt>
                <c:pt idx="261">
                  <c:v>35.904502966471121</c:v>
                </c:pt>
                <c:pt idx="262">
                  <c:v>35.904502966471121</c:v>
                </c:pt>
                <c:pt idx="263">
                  <c:v>35.904502966471121</c:v>
                </c:pt>
                <c:pt idx="264">
                  <c:v>35.904502966471121</c:v>
                </c:pt>
                <c:pt idx="265">
                  <c:v>35.904502966471121</c:v>
                </c:pt>
                <c:pt idx="266">
                  <c:v>35.904502966471121</c:v>
                </c:pt>
                <c:pt idx="267">
                  <c:v>35.904502966471121</c:v>
                </c:pt>
                <c:pt idx="268">
                  <c:v>35.904502966471121</c:v>
                </c:pt>
                <c:pt idx="269">
                  <c:v>35.904502966471121</c:v>
                </c:pt>
                <c:pt idx="270">
                  <c:v>35.904502966471121</c:v>
                </c:pt>
                <c:pt idx="271">
                  <c:v>35.904502966471121</c:v>
                </c:pt>
                <c:pt idx="272">
                  <c:v>35.904502966471121</c:v>
                </c:pt>
                <c:pt idx="273">
                  <c:v>35.904502966471121</c:v>
                </c:pt>
                <c:pt idx="274">
                  <c:v>35.904502966471121</c:v>
                </c:pt>
                <c:pt idx="275">
                  <c:v>35.904502966471121</c:v>
                </c:pt>
                <c:pt idx="276">
                  <c:v>35.904502966471121</c:v>
                </c:pt>
                <c:pt idx="277">
                  <c:v>35.904502966471121</c:v>
                </c:pt>
                <c:pt idx="278">
                  <c:v>35.904502966471121</c:v>
                </c:pt>
                <c:pt idx="279">
                  <c:v>35.904502966471121</c:v>
                </c:pt>
                <c:pt idx="280">
                  <c:v>35.904502966471121</c:v>
                </c:pt>
                <c:pt idx="281">
                  <c:v>35.904502966471121</c:v>
                </c:pt>
                <c:pt idx="282">
                  <c:v>35.904502966471121</c:v>
                </c:pt>
                <c:pt idx="283">
                  <c:v>35.904502966471121</c:v>
                </c:pt>
                <c:pt idx="284">
                  <c:v>35.904502966471121</c:v>
                </c:pt>
                <c:pt idx="285">
                  <c:v>35.904502966471121</c:v>
                </c:pt>
                <c:pt idx="286">
                  <c:v>35.904502966471121</c:v>
                </c:pt>
                <c:pt idx="287">
                  <c:v>35.904502966471121</c:v>
                </c:pt>
                <c:pt idx="288">
                  <c:v>35.904502966471121</c:v>
                </c:pt>
                <c:pt idx="289">
                  <c:v>35.904502966471121</c:v>
                </c:pt>
                <c:pt idx="290">
                  <c:v>35.904502966471121</c:v>
                </c:pt>
                <c:pt idx="291">
                  <c:v>35.904502966471121</c:v>
                </c:pt>
                <c:pt idx="292">
                  <c:v>35.904502966471121</c:v>
                </c:pt>
                <c:pt idx="293">
                  <c:v>35.904502966471121</c:v>
                </c:pt>
                <c:pt idx="294">
                  <c:v>35.904502966471121</c:v>
                </c:pt>
                <c:pt idx="295">
                  <c:v>35.904502966471121</c:v>
                </c:pt>
                <c:pt idx="296">
                  <c:v>35.904502966471121</c:v>
                </c:pt>
                <c:pt idx="297">
                  <c:v>35.904502966471121</c:v>
                </c:pt>
                <c:pt idx="298">
                  <c:v>35.904502966471121</c:v>
                </c:pt>
                <c:pt idx="299">
                  <c:v>35.904502966471121</c:v>
                </c:pt>
                <c:pt idx="300">
                  <c:v>35.904502966471121</c:v>
                </c:pt>
                <c:pt idx="301">
                  <c:v>35.904502966471121</c:v>
                </c:pt>
                <c:pt idx="302">
                  <c:v>35.904502966471121</c:v>
                </c:pt>
                <c:pt idx="303">
                  <c:v>35.904502966471121</c:v>
                </c:pt>
                <c:pt idx="304">
                  <c:v>35.904502966471121</c:v>
                </c:pt>
                <c:pt idx="305">
                  <c:v>35.904502966471121</c:v>
                </c:pt>
                <c:pt idx="306">
                  <c:v>35.904502966471121</c:v>
                </c:pt>
                <c:pt idx="307">
                  <c:v>35.904502966471121</c:v>
                </c:pt>
                <c:pt idx="308">
                  <c:v>35.904502966471121</c:v>
                </c:pt>
                <c:pt idx="309">
                  <c:v>35.904502966471121</c:v>
                </c:pt>
                <c:pt idx="310">
                  <c:v>35.904502966471121</c:v>
                </c:pt>
                <c:pt idx="311">
                  <c:v>35.904502966471121</c:v>
                </c:pt>
                <c:pt idx="312">
                  <c:v>35.904502966471121</c:v>
                </c:pt>
                <c:pt idx="313">
                  <c:v>35.904502966471121</c:v>
                </c:pt>
                <c:pt idx="314">
                  <c:v>35.904502966471121</c:v>
                </c:pt>
                <c:pt idx="315">
                  <c:v>35.904502966471121</c:v>
                </c:pt>
                <c:pt idx="316">
                  <c:v>35.904502966471121</c:v>
                </c:pt>
                <c:pt idx="317">
                  <c:v>35.904502966471121</c:v>
                </c:pt>
                <c:pt idx="318">
                  <c:v>35.904502966471121</c:v>
                </c:pt>
                <c:pt idx="319">
                  <c:v>35.904502966471121</c:v>
                </c:pt>
                <c:pt idx="320">
                  <c:v>35.904502966471121</c:v>
                </c:pt>
                <c:pt idx="321">
                  <c:v>35.904502966471121</c:v>
                </c:pt>
                <c:pt idx="322">
                  <c:v>35.904502966471121</c:v>
                </c:pt>
                <c:pt idx="323">
                  <c:v>35.904502966471121</c:v>
                </c:pt>
                <c:pt idx="324">
                  <c:v>35.904502966471121</c:v>
                </c:pt>
                <c:pt idx="325">
                  <c:v>35.904502966471121</c:v>
                </c:pt>
                <c:pt idx="326">
                  <c:v>35.904502966471121</c:v>
                </c:pt>
                <c:pt idx="327">
                  <c:v>35.904502966471121</c:v>
                </c:pt>
                <c:pt idx="328">
                  <c:v>35.904502966471121</c:v>
                </c:pt>
                <c:pt idx="329">
                  <c:v>35.904502966471121</c:v>
                </c:pt>
                <c:pt idx="330">
                  <c:v>35.904502966471121</c:v>
                </c:pt>
                <c:pt idx="331">
                  <c:v>35.904502966471121</c:v>
                </c:pt>
                <c:pt idx="332">
                  <c:v>35.904502966471121</c:v>
                </c:pt>
                <c:pt idx="333">
                  <c:v>35.904502966471121</c:v>
                </c:pt>
                <c:pt idx="334">
                  <c:v>35.904502966471121</c:v>
                </c:pt>
                <c:pt idx="335">
                  <c:v>35.904502966471121</c:v>
                </c:pt>
                <c:pt idx="336">
                  <c:v>35.904502966471121</c:v>
                </c:pt>
                <c:pt idx="337">
                  <c:v>35.904502966471121</c:v>
                </c:pt>
                <c:pt idx="338">
                  <c:v>35.904502966471121</c:v>
                </c:pt>
                <c:pt idx="339">
                  <c:v>35.904502966471121</c:v>
                </c:pt>
                <c:pt idx="340">
                  <c:v>35.904502966471121</c:v>
                </c:pt>
                <c:pt idx="341">
                  <c:v>35.904502966471121</c:v>
                </c:pt>
                <c:pt idx="342">
                  <c:v>35.904502966471121</c:v>
                </c:pt>
                <c:pt idx="343">
                  <c:v>35.904502966471121</c:v>
                </c:pt>
                <c:pt idx="344">
                  <c:v>35.904502966471121</c:v>
                </c:pt>
                <c:pt idx="345">
                  <c:v>35.904502966471121</c:v>
                </c:pt>
                <c:pt idx="346">
                  <c:v>35.904502966471121</c:v>
                </c:pt>
                <c:pt idx="347">
                  <c:v>35.904502966471121</c:v>
                </c:pt>
                <c:pt idx="348">
                  <c:v>35.904502966471121</c:v>
                </c:pt>
                <c:pt idx="349">
                  <c:v>35.904502966471121</c:v>
                </c:pt>
                <c:pt idx="350">
                  <c:v>35.904502966471121</c:v>
                </c:pt>
                <c:pt idx="351">
                  <c:v>35.904502966471121</c:v>
                </c:pt>
                <c:pt idx="352">
                  <c:v>35.904502966471121</c:v>
                </c:pt>
                <c:pt idx="353">
                  <c:v>35.904502966471121</c:v>
                </c:pt>
                <c:pt idx="354">
                  <c:v>35.904502966471121</c:v>
                </c:pt>
                <c:pt idx="355">
                  <c:v>35.904502966471121</c:v>
                </c:pt>
                <c:pt idx="356">
                  <c:v>35.904502966471121</c:v>
                </c:pt>
                <c:pt idx="357">
                  <c:v>35.904502966471121</c:v>
                </c:pt>
                <c:pt idx="358">
                  <c:v>35.904502966471121</c:v>
                </c:pt>
                <c:pt idx="359">
                  <c:v>35.904502966471121</c:v>
                </c:pt>
                <c:pt idx="360">
                  <c:v>35.904502966471121</c:v>
                </c:pt>
                <c:pt idx="361">
                  <c:v>35.904502966471121</c:v>
                </c:pt>
                <c:pt idx="362">
                  <c:v>35.904502966471121</c:v>
                </c:pt>
                <c:pt idx="363">
                  <c:v>35.904502966471121</c:v>
                </c:pt>
                <c:pt idx="364">
                  <c:v>35.904502966471121</c:v>
                </c:pt>
                <c:pt idx="365">
                  <c:v>35.904502966471121</c:v>
                </c:pt>
                <c:pt idx="366">
                  <c:v>35.904502966471121</c:v>
                </c:pt>
                <c:pt idx="367">
                  <c:v>35.904502966471121</c:v>
                </c:pt>
                <c:pt idx="368">
                  <c:v>35.904502966471121</c:v>
                </c:pt>
                <c:pt idx="369">
                  <c:v>35.904502966471121</c:v>
                </c:pt>
                <c:pt idx="370">
                  <c:v>35.904502966471121</c:v>
                </c:pt>
                <c:pt idx="371">
                  <c:v>35.904502966471121</c:v>
                </c:pt>
                <c:pt idx="372">
                  <c:v>35.904502966471121</c:v>
                </c:pt>
                <c:pt idx="373">
                  <c:v>35.904502966471121</c:v>
                </c:pt>
                <c:pt idx="374">
                  <c:v>35.904502966471121</c:v>
                </c:pt>
                <c:pt idx="375">
                  <c:v>35.904502966471121</c:v>
                </c:pt>
                <c:pt idx="376">
                  <c:v>35.904502966471121</c:v>
                </c:pt>
                <c:pt idx="377">
                  <c:v>35.904502966471121</c:v>
                </c:pt>
                <c:pt idx="378">
                  <c:v>35.904502966471121</c:v>
                </c:pt>
                <c:pt idx="379">
                  <c:v>35.904502966471121</c:v>
                </c:pt>
                <c:pt idx="380">
                  <c:v>35.904502966471121</c:v>
                </c:pt>
                <c:pt idx="381">
                  <c:v>35.904502966471121</c:v>
                </c:pt>
                <c:pt idx="382">
                  <c:v>35.904502966471121</c:v>
                </c:pt>
                <c:pt idx="383">
                  <c:v>35.904502966471121</c:v>
                </c:pt>
                <c:pt idx="384">
                  <c:v>35.904502966471121</c:v>
                </c:pt>
                <c:pt idx="385">
                  <c:v>35.904502966471121</c:v>
                </c:pt>
                <c:pt idx="386">
                  <c:v>35.904502966471121</c:v>
                </c:pt>
                <c:pt idx="387">
                  <c:v>35.904502966471121</c:v>
                </c:pt>
                <c:pt idx="388">
                  <c:v>35.904502966471121</c:v>
                </c:pt>
                <c:pt idx="389">
                  <c:v>35.904502966471121</c:v>
                </c:pt>
                <c:pt idx="390">
                  <c:v>35.904502966471121</c:v>
                </c:pt>
                <c:pt idx="391">
                  <c:v>35.904502966471121</c:v>
                </c:pt>
                <c:pt idx="392">
                  <c:v>35.904502966471121</c:v>
                </c:pt>
                <c:pt idx="393">
                  <c:v>35.904502966471121</c:v>
                </c:pt>
                <c:pt idx="394">
                  <c:v>35.904502966471121</c:v>
                </c:pt>
                <c:pt idx="395">
                  <c:v>35.904502966471121</c:v>
                </c:pt>
                <c:pt idx="396">
                  <c:v>35.904502966471121</c:v>
                </c:pt>
                <c:pt idx="397">
                  <c:v>35.904502966471121</c:v>
                </c:pt>
                <c:pt idx="398">
                  <c:v>35.904502966471121</c:v>
                </c:pt>
                <c:pt idx="399">
                  <c:v>35.904502966471121</c:v>
                </c:pt>
                <c:pt idx="400">
                  <c:v>35.904502966471121</c:v>
                </c:pt>
                <c:pt idx="401">
                  <c:v>35.904502966471121</c:v>
                </c:pt>
                <c:pt idx="402">
                  <c:v>35.904502966471121</c:v>
                </c:pt>
                <c:pt idx="403">
                  <c:v>35.904502966471121</c:v>
                </c:pt>
                <c:pt idx="404">
                  <c:v>35.904502966471121</c:v>
                </c:pt>
                <c:pt idx="405">
                  <c:v>35.904502966471121</c:v>
                </c:pt>
                <c:pt idx="406">
                  <c:v>35.904502966471121</c:v>
                </c:pt>
                <c:pt idx="407">
                  <c:v>35.904502966471121</c:v>
                </c:pt>
                <c:pt idx="408">
                  <c:v>35.904502966471121</c:v>
                </c:pt>
                <c:pt idx="409">
                  <c:v>35.904502966471121</c:v>
                </c:pt>
                <c:pt idx="410">
                  <c:v>35.904502966471121</c:v>
                </c:pt>
                <c:pt idx="411">
                  <c:v>35.904502966471121</c:v>
                </c:pt>
                <c:pt idx="412">
                  <c:v>35.904502966471121</c:v>
                </c:pt>
                <c:pt idx="413">
                  <c:v>35.904502966471121</c:v>
                </c:pt>
                <c:pt idx="414">
                  <c:v>35.904502966471121</c:v>
                </c:pt>
                <c:pt idx="415">
                  <c:v>35.904502966471121</c:v>
                </c:pt>
                <c:pt idx="416">
                  <c:v>35.904502966471121</c:v>
                </c:pt>
                <c:pt idx="417">
                  <c:v>35.904502966471121</c:v>
                </c:pt>
                <c:pt idx="418">
                  <c:v>35.904502966471121</c:v>
                </c:pt>
                <c:pt idx="419">
                  <c:v>35.904502966471121</c:v>
                </c:pt>
                <c:pt idx="420">
                  <c:v>35.904502966471121</c:v>
                </c:pt>
                <c:pt idx="421">
                  <c:v>35.904502966471121</c:v>
                </c:pt>
                <c:pt idx="422">
                  <c:v>35.904502966471121</c:v>
                </c:pt>
                <c:pt idx="423">
                  <c:v>35.904502966471121</c:v>
                </c:pt>
                <c:pt idx="424">
                  <c:v>35.904502966471121</c:v>
                </c:pt>
                <c:pt idx="425">
                  <c:v>35.904502966471121</c:v>
                </c:pt>
                <c:pt idx="426">
                  <c:v>35.904502966471121</c:v>
                </c:pt>
                <c:pt idx="427">
                  <c:v>35.904502966471121</c:v>
                </c:pt>
                <c:pt idx="428">
                  <c:v>35.904502966471121</c:v>
                </c:pt>
                <c:pt idx="429">
                  <c:v>35.904502966471121</c:v>
                </c:pt>
                <c:pt idx="430">
                  <c:v>35.904502966471121</c:v>
                </c:pt>
                <c:pt idx="431">
                  <c:v>35.904502966471121</c:v>
                </c:pt>
                <c:pt idx="432">
                  <c:v>35.904502966471121</c:v>
                </c:pt>
                <c:pt idx="433">
                  <c:v>35.904502966471121</c:v>
                </c:pt>
                <c:pt idx="434">
                  <c:v>35.904502966471121</c:v>
                </c:pt>
                <c:pt idx="435">
                  <c:v>35.904502966471121</c:v>
                </c:pt>
                <c:pt idx="436">
                  <c:v>35.904502966471121</c:v>
                </c:pt>
                <c:pt idx="437">
                  <c:v>35.904502966471121</c:v>
                </c:pt>
                <c:pt idx="438">
                  <c:v>35.904502966471121</c:v>
                </c:pt>
                <c:pt idx="439">
                  <c:v>35.904502966471121</c:v>
                </c:pt>
                <c:pt idx="440">
                  <c:v>35.904502966471121</c:v>
                </c:pt>
                <c:pt idx="441">
                  <c:v>35.904502966471121</c:v>
                </c:pt>
                <c:pt idx="442">
                  <c:v>35.904502966471121</c:v>
                </c:pt>
                <c:pt idx="443">
                  <c:v>35.904502966471121</c:v>
                </c:pt>
                <c:pt idx="444">
                  <c:v>35.904502966471121</c:v>
                </c:pt>
                <c:pt idx="445">
                  <c:v>35.904502966471121</c:v>
                </c:pt>
                <c:pt idx="446">
                  <c:v>35.904502966471121</c:v>
                </c:pt>
                <c:pt idx="447">
                  <c:v>35.904502966471121</c:v>
                </c:pt>
                <c:pt idx="448">
                  <c:v>35.904502966471121</c:v>
                </c:pt>
                <c:pt idx="449">
                  <c:v>35.904502966471121</c:v>
                </c:pt>
                <c:pt idx="450">
                  <c:v>35.904502966471121</c:v>
                </c:pt>
                <c:pt idx="451">
                  <c:v>35.904502966471121</c:v>
                </c:pt>
                <c:pt idx="452">
                  <c:v>35.904502966471121</c:v>
                </c:pt>
                <c:pt idx="453">
                  <c:v>35.904502966471121</c:v>
                </c:pt>
                <c:pt idx="454">
                  <c:v>35.904502966471121</c:v>
                </c:pt>
                <c:pt idx="455">
                  <c:v>35.904502966471121</c:v>
                </c:pt>
                <c:pt idx="456">
                  <c:v>35.904502966471121</c:v>
                </c:pt>
                <c:pt idx="457">
                  <c:v>35.904502966471121</c:v>
                </c:pt>
                <c:pt idx="458">
                  <c:v>35.904502966471121</c:v>
                </c:pt>
                <c:pt idx="459">
                  <c:v>35.904502966471121</c:v>
                </c:pt>
                <c:pt idx="460">
                  <c:v>35.904502966471121</c:v>
                </c:pt>
                <c:pt idx="461">
                  <c:v>35.904502966471121</c:v>
                </c:pt>
                <c:pt idx="462">
                  <c:v>35.904502966471121</c:v>
                </c:pt>
                <c:pt idx="463">
                  <c:v>35.904502966471121</c:v>
                </c:pt>
                <c:pt idx="464">
                  <c:v>35.904502966471121</c:v>
                </c:pt>
                <c:pt idx="465">
                  <c:v>35.904502966471121</c:v>
                </c:pt>
                <c:pt idx="466">
                  <c:v>35.904502966471121</c:v>
                </c:pt>
                <c:pt idx="467">
                  <c:v>35.904502966471121</c:v>
                </c:pt>
                <c:pt idx="468">
                  <c:v>35.904502966471121</c:v>
                </c:pt>
                <c:pt idx="469">
                  <c:v>35.904502966471121</c:v>
                </c:pt>
                <c:pt idx="470">
                  <c:v>35.904502966471121</c:v>
                </c:pt>
                <c:pt idx="471">
                  <c:v>35.904502966471121</c:v>
                </c:pt>
                <c:pt idx="472">
                  <c:v>35.904502966471121</c:v>
                </c:pt>
                <c:pt idx="473">
                  <c:v>35.904502966471121</c:v>
                </c:pt>
                <c:pt idx="474">
                  <c:v>35.904502966471121</c:v>
                </c:pt>
                <c:pt idx="475">
                  <c:v>35.904502966471121</c:v>
                </c:pt>
                <c:pt idx="476">
                  <c:v>35.904502966471121</c:v>
                </c:pt>
                <c:pt idx="477">
                  <c:v>35.904502966471121</c:v>
                </c:pt>
                <c:pt idx="478">
                  <c:v>35.904502966471121</c:v>
                </c:pt>
                <c:pt idx="479">
                  <c:v>35.904502966471121</c:v>
                </c:pt>
                <c:pt idx="480">
                  <c:v>35.904502966471121</c:v>
                </c:pt>
                <c:pt idx="481">
                  <c:v>35.904502966471121</c:v>
                </c:pt>
                <c:pt idx="482">
                  <c:v>35.904502966471121</c:v>
                </c:pt>
                <c:pt idx="483">
                  <c:v>35.904502966471121</c:v>
                </c:pt>
                <c:pt idx="484">
                  <c:v>35.904502966471121</c:v>
                </c:pt>
                <c:pt idx="485">
                  <c:v>35.904502966471121</c:v>
                </c:pt>
                <c:pt idx="486">
                  <c:v>35.904502966471121</c:v>
                </c:pt>
                <c:pt idx="487">
                  <c:v>35.904502966471121</c:v>
                </c:pt>
                <c:pt idx="488">
                  <c:v>35.904502966471121</c:v>
                </c:pt>
                <c:pt idx="489">
                  <c:v>35.904502966471121</c:v>
                </c:pt>
                <c:pt idx="490">
                  <c:v>35.904502966471121</c:v>
                </c:pt>
                <c:pt idx="491">
                  <c:v>35.904502966471121</c:v>
                </c:pt>
                <c:pt idx="492">
                  <c:v>35.904502966471121</c:v>
                </c:pt>
                <c:pt idx="493">
                  <c:v>35.904502966471121</c:v>
                </c:pt>
                <c:pt idx="494">
                  <c:v>35.904502966471121</c:v>
                </c:pt>
                <c:pt idx="495">
                  <c:v>35.904502966471121</c:v>
                </c:pt>
                <c:pt idx="496">
                  <c:v>35.904502966471121</c:v>
                </c:pt>
                <c:pt idx="497">
                  <c:v>35.904502966471121</c:v>
                </c:pt>
                <c:pt idx="498">
                  <c:v>35.904502966471121</c:v>
                </c:pt>
                <c:pt idx="499">
                  <c:v>35.904502966471121</c:v>
                </c:pt>
                <c:pt idx="500">
                  <c:v>35.904502966471121</c:v>
                </c:pt>
                <c:pt idx="501">
                  <c:v>35.904502966471121</c:v>
                </c:pt>
                <c:pt idx="502">
                  <c:v>35.904502966471121</c:v>
                </c:pt>
                <c:pt idx="503">
                  <c:v>35.904502966471121</c:v>
                </c:pt>
                <c:pt idx="504">
                  <c:v>35.904502966471121</c:v>
                </c:pt>
                <c:pt idx="505">
                  <c:v>35.904502966471121</c:v>
                </c:pt>
                <c:pt idx="506">
                  <c:v>35.904502966471121</c:v>
                </c:pt>
                <c:pt idx="507">
                  <c:v>35.904502966471121</c:v>
                </c:pt>
                <c:pt idx="508">
                  <c:v>35.904502966471121</c:v>
                </c:pt>
                <c:pt idx="509">
                  <c:v>35.904502966471121</c:v>
                </c:pt>
                <c:pt idx="510">
                  <c:v>35.904502966471121</c:v>
                </c:pt>
                <c:pt idx="511">
                  <c:v>35.904502966471121</c:v>
                </c:pt>
                <c:pt idx="512">
                  <c:v>35.904502966471121</c:v>
                </c:pt>
                <c:pt idx="513">
                  <c:v>35.904502966471121</c:v>
                </c:pt>
                <c:pt idx="514">
                  <c:v>35.904502966471121</c:v>
                </c:pt>
                <c:pt idx="515">
                  <c:v>35.904502966471121</c:v>
                </c:pt>
                <c:pt idx="516">
                  <c:v>35.904502966471121</c:v>
                </c:pt>
                <c:pt idx="517">
                  <c:v>35.904502966471121</c:v>
                </c:pt>
                <c:pt idx="518">
                  <c:v>35.904502966471121</c:v>
                </c:pt>
                <c:pt idx="519">
                  <c:v>35.904502966471121</c:v>
                </c:pt>
                <c:pt idx="520">
                  <c:v>35.904502966471121</c:v>
                </c:pt>
                <c:pt idx="521">
                  <c:v>35.904502966471121</c:v>
                </c:pt>
                <c:pt idx="522">
                  <c:v>35.904502966471121</c:v>
                </c:pt>
                <c:pt idx="523">
                  <c:v>35.904502966471121</c:v>
                </c:pt>
                <c:pt idx="524">
                  <c:v>35.904502966471121</c:v>
                </c:pt>
                <c:pt idx="525">
                  <c:v>35.904502966471121</c:v>
                </c:pt>
                <c:pt idx="526">
                  <c:v>35.904502966471121</c:v>
                </c:pt>
                <c:pt idx="527">
                  <c:v>35.904502966471121</c:v>
                </c:pt>
                <c:pt idx="528">
                  <c:v>35.904502966471121</c:v>
                </c:pt>
                <c:pt idx="529">
                  <c:v>35.904502966471121</c:v>
                </c:pt>
                <c:pt idx="530">
                  <c:v>35.904502966471121</c:v>
                </c:pt>
                <c:pt idx="531">
                  <c:v>35.904502966471121</c:v>
                </c:pt>
                <c:pt idx="532">
                  <c:v>35.904502966471121</c:v>
                </c:pt>
                <c:pt idx="533">
                  <c:v>35.904502966471121</c:v>
                </c:pt>
                <c:pt idx="534">
                  <c:v>35.904502966471121</c:v>
                </c:pt>
                <c:pt idx="535">
                  <c:v>35.904502966471121</c:v>
                </c:pt>
                <c:pt idx="536">
                  <c:v>35.904502966471121</c:v>
                </c:pt>
                <c:pt idx="537">
                  <c:v>35.904502966471121</c:v>
                </c:pt>
                <c:pt idx="538">
                  <c:v>35.904502966471121</c:v>
                </c:pt>
                <c:pt idx="539">
                  <c:v>35.904502966471121</c:v>
                </c:pt>
                <c:pt idx="540">
                  <c:v>35.904502966471121</c:v>
                </c:pt>
                <c:pt idx="541">
                  <c:v>35.904502966471121</c:v>
                </c:pt>
                <c:pt idx="542">
                  <c:v>35.904502966471121</c:v>
                </c:pt>
                <c:pt idx="543">
                  <c:v>35.904502966471121</c:v>
                </c:pt>
                <c:pt idx="544">
                  <c:v>35.904502966471121</c:v>
                </c:pt>
                <c:pt idx="545">
                  <c:v>35.904502966471121</c:v>
                </c:pt>
                <c:pt idx="546">
                  <c:v>35.904502966471121</c:v>
                </c:pt>
                <c:pt idx="547">
                  <c:v>35.904502966471121</c:v>
                </c:pt>
                <c:pt idx="548">
                  <c:v>35.904502966471121</c:v>
                </c:pt>
                <c:pt idx="549">
                  <c:v>35.904502966471121</c:v>
                </c:pt>
                <c:pt idx="550">
                  <c:v>35.904502966471121</c:v>
                </c:pt>
                <c:pt idx="551">
                  <c:v>35.904502966471121</c:v>
                </c:pt>
                <c:pt idx="552">
                  <c:v>35.904502966471121</c:v>
                </c:pt>
                <c:pt idx="553">
                  <c:v>35.904502966471121</c:v>
                </c:pt>
                <c:pt idx="554">
                  <c:v>35.904502966471121</c:v>
                </c:pt>
                <c:pt idx="555">
                  <c:v>35.904502966471121</c:v>
                </c:pt>
                <c:pt idx="556">
                  <c:v>35.904502966471121</c:v>
                </c:pt>
                <c:pt idx="557">
                  <c:v>35.904502966471121</c:v>
                </c:pt>
                <c:pt idx="558">
                  <c:v>35.904502966471121</c:v>
                </c:pt>
                <c:pt idx="559">
                  <c:v>35.904502966471121</c:v>
                </c:pt>
                <c:pt idx="560">
                  <c:v>35.904502966471121</c:v>
                </c:pt>
                <c:pt idx="561">
                  <c:v>35.904502966471121</c:v>
                </c:pt>
                <c:pt idx="562">
                  <c:v>35.904502966471121</c:v>
                </c:pt>
                <c:pt idx="563">
                  <c:v>35.904502966471121</c:v>
                </c:pt>
                <c:pt idx="564">
                  <c:v>35.904502966471121</c:v>
                </c:pt>
                <c:pt idx="565">
                  <c:v>35.904502966471121</c:v>
                </c:pt>
                <c:pt idx="566">
                  <c:v>35.904502966471121</c:v>
                </c:pt>
                <c:pt idx="567">
                  <c:v>35.904502966471121</c:v>
                </c:pt>
                <c:pt idx="568">
                  <c:v>35.904502966471121</c:v>
                </c:pt>
                <c:pt idx="569">
                  <c:v>35.904502966471121</c:v>
                </c:pt>
                <c:pt idx="570">
                  <c:v>35.904502966471121</c:v>
                </c:pt>
                <c:pt idx="571">
                  <c:v>35.904502966471121</c:v>
                </c:pt>
                <c:pt idx="572">
                  <c:v>35.904502966471121</c:v>
                </c:pt>
                <c:pt idx="573">
                  <c:v>35.904502966471121</c:v>
                </c:pt>
                <c:pt idx="574">
                  <c:v>35.904502966471121</c:v>
                </c:pt>
                <c:pt idx="575">
                  <c:v>35.904502966471121</c:v>
                </c:pt>
                <c:pt idx="576">
                  <c:v>35.904502966471121</c:v>
                </c:pt>
                <c:pt idx="577">
                  <c:v>35.904502966471121</c:v>
                </c:pt>
                <c:pt idx="578">
                  <c:v>35.904502966471121</c:v>
                </c:pt>
                <c:pt idx="579">
                  <c:v>35.904502966471121</c:v>
                </c:pt>
                <c:pt idx="580">
                  <c:v>35.904502966471121</c:v>
                </c:pt>
                <c:pt idx="581">
                  <c:v>35.904502966471121</c:v>
                </c:pt>
                <c:pt idx="582">
                  <c:v>35.904502966471121</c:v>
                </c:pt>
                <c:pt idx="583">
                  <c:v>35.904502966471121</c:v>
                </c:pt>
                <c:pt idx="584">
                  <c:v>35.904502966471121</c:v>
                </c:pt>
                <c:pt idx="585">
                  <c:v>35.904502966471121</c:v>
                </c:pt>
                <c:pt idx="586">
                  <c:v>35.904502966471121</c:v>
                </c:pt>
                <c:pt idx="587">
                  <c:v>35.904502966471121</c:v>
                </c:pt>
                <c:pt idx="588">
                  <c:v>35.904502966471121</c:v>
                </c:pt>
                <c:pt idx="589">
                  <c:v>35.904502966471121</c:v>
                </c:pt>
                <c:pt idx="590">
                  <c:v>35.904502966471121</c:v>
                </c:pt>
                <c:pt idx="591">
                  <c:v>35.904502966471121</c:v>
                </c:pt>
                <c:pt idx="592">
                  <c:v>35.904502966471121</c:v>
                </c:pt>
                <c:pt idx="593">
                  <c:v>35.904502966471121</c:v>
                </c:pt>
                <c:pt idx="594">
                  <c:v>35.904502966471121</c:v>
                </c:pt>
                <c:pt idx="595">
                  <c:v>35.904502966471121</c:v>
                </c:pt>
                <c:pt idx="596">
                  <c:v>35.904502966471121</c:v>
                </c:pt>
                <c:pt idx="597">
                  <c:v>35.904502966471121</c:v>
                </c:pt>
                <c:pt idx="598">
                  <c:v>35.904502966471121</c:v>
                </c:pt>
                <c:pt idx="599">
                  <c:v>35.904502966471121</c:v>
                </c:pt>
                <c:pt idx="600">
                  <c:v>35.904502966471121</c:v>
                </c:pt>
                <c:pt idx="601">
                  <c:v>35.904502966471121</c:v>
                </c:pt>
                <c:pt idx="602">
                  <c:v>35.904502966471121</c:v>
                </c:pt>
                <c:pt idx="603">
                  <c:v>35.904502966471121</c:v>
                </c:pt>
                <c:pt idx="604">
                  <c:v>35.904502966471121</c:v>
                </c:pt>
                <c:pt idx="605">
                  <c:v>35.904502966471121</c:v>
                </c:pt>
                <c:pt idx="606">
                  <c:v>35.904502966471121</c:v>
                </c:pt>
                <c:pt idx="607">
                  <c:v>35.904502966471121</c:v>
                </c:pt>
                <c:pt idx="608">
                  <c:v>35.904502966471121</c:v>
                </c:pt>
                <c:pt idx="609">
                  <c:v>35.904502966471121</c:v>
                </c:pt>
                <c:pt idx="610">
                  <c:v>35.904502966471121</c:v>
                </c:pt>
                <c:pt idx="611">
                  <c:v>35.904502966471121</c:v>
                </c:pt>
                <c:pt idx="612">
                  <c:v>35.904502966471121</c:v>
                </c:pt>
                <c:pt idx="613">
                  <c:v>35.904502966471121</c:v>
                </c:pt>
                <c:pt idx="614">
                  <c:v>35.904502966471121</c:v>
                </c:pt>
                <c:pt idx="615">
                  <c:v>35.904502966471121</c:v>
                </c:pt>
                <c:pt idx="616">
                  <c:v>35.904502966471121</c:v>
                </c:pt>
                <c:pt idx="617">
                  <c:v>35.904502966471121</c:v>
                </c:pt>
                <c:pt idx="618">
                  <c:v>35.904502966471121</c:v>
                </c:pt>
                <c:pt idx="619">
                  <c:v>35.904502966471121</c:v>
                </c:pt>
                <c:pt idx="620">
                  <c:v>35.904502966471121</c:v>
                </c:pt>
                <c:pt idx="621">
                  <c:v>35.904502966471121</c:v>
                </c:pt>
                <c:pt idx="622">
                  <c:v>35.904502966471121</c:v>
                </c:pt>
                <c:pt idx="623">
                  <c:v>35.904502966471121</c:v>
                </c:pt>
                <c:pt idx="624">
                  <c:v>35.904502966471121</c:v>
                </c:pt>
                <c:pt idx="625">
                  <c:v>35.904502966471121</c:v>
                </c:pt>
                <c:pt idx="626">
                  <c:v>35.904502966471121</c:v>
                </c:pt>
                <c:pt idx="627">
                  <c:v>35.904502966471121</c:v>
                </c:pt>
                <c:pt idx="628">
                  <c:v>35.904502966471121</c:v>
                </c:pt>
                <c:pt idx="629">
                  <c:v>35.904502966471121</c:v>
                </c:pt>
                <c:pt idx="630">
                  <c:v>35.904502966471121</c:v>
                </c:pt>
                <c:pt idx="631">
                  <c:v>35.904502966471121</c:v>
                </c:pt>
                <c:pt idx="632">
                  <c:v>35.904502966471121</c:v>
                </c:pt>
                <c:pt idx="633">
                  <c:v>35.904502966471121</c:v>
                </c:pt>
                <c:pt idx="634">
                  <c:v>35.904502966471121</c:v>
                </c:pt>
                <c:pt idx="635">
                  <c:v>35.904502966471121</c:v>
                </c:pt>
                <c:pt idx="636">
                  <c:v>35.904502966471121</c:v>
                </c:pt>
                <c:pt idx="637">
                  <c:v>35.904502966471121</c:v>
                </c:pt>
                <c:pt idx="638">
                  <c:v>35.904502966471121</c:v>
                </c:pt>
                <c:pt idx="639">
                  <c:v>35.904502966471121</c:v>
                </c:pt>
                <c:pt idx="640">
                  <c:v>35.904502966471121</c:v>
                </c:pt>
                <c:pt idx="641">
                  <c:v>35.904502966471121</c:v>
                </c:pt>
                <c:pt idx="642">
                  <c:v>35.904502966471121</c:v>
                </c:pt>
                <c:pt idx="643">
                  <c:v>35.904502966471121</c:v>
                </c:pt>
                <c:pt idx="644">
                  <c:v>35.904502966471121</c:v>
                </c:pt>
                <c:pt idx="645">
                  <c:v>35.904502966471121</c:v>
                </c:pt>
                <c:pt idx="646">
                  <c:v>35.904502966471121</c:v>
                </c:pt>
                <c:pt idx="647">
                  <c:v>35.904502966471121</c:v>
                </c:pt>
                <c:pt idx="648">
                  <c:v>35.904502966471121</c:v>
                </c:pt>
                <c:pt idx="649">
                  <c:v>35.904502966471121</c:v>
                </c:pt>
                <c:pt idx="650">
                  <c:v>35.904502966471121</c:v>
                </c:pt>
                <c:pt idx="651">
                  <c:v>35.904502966471121</c:v>
                </c:pt>
                <c:pt idx="652">
                  <c:v>35.904502966471121</c:v>
                </c:pt>
                <c:pt idx="653">
                  <c:v>35.904502966471121</c:v>
                </c:pt>
                <c:pt idx="654">
                  <c:v>35.904502966471121</c:v>
                </c:pt>
                <c:pt idx="655">
                  <c:v>35.904502966471121</c:v>
                </c:pt>
                <c:pt idx="656">
                  <c:v>35.904502966471121</c:v>
                </c:pt>
                <c:pt idx="657">
                  <c:v>35.904502966471121</c:v>
                </c:pt>
                <c:pt idx="658">
                  <c:v>35.904502966471121</c:v>
                </c:pt>
                <c:pt idx="659">
                  <c:v>35.904502966471121</c:v>
                </c:pt>
                <c:pt idx="660">
                  <c:v>35.904502966471121</c:v>
                </c:pt>
                <c:pt idx="661">
                  <c:v>35.904502966471121</c:v>
                </c:pt>
                <c:pt idx="662">
                  <c:v>35.904502966471121</c:v>
                </c:pt>
                <c:pt idx="663">
                  <c:v>35.904502966471121</c:v>
                </c:pt>
                <c:pt idx="664">
                  <c:v>35.904502966471121</c:v>
                </c:pt>
                <c:pt idx="665">
                  <c:v>35.904502966471121</c:v>
                </c:pt>
                <c:pt idx="666">
                  <c:v>35.904502966471121</c:v>
                </c:pt>
                <c:pt idx="667">
                  <c:v>35.904502966471121</c:v>
                </c:pt>
                <c:pt idx="668">
                  <c:v>35.904502966471121</c:v>
                </c:pt>
                <c:pt idx="669">
                  <c:v>35.904502966471121</c:v>
                </c:pt>
                <c:pt idx="670">
                  <c:v>35.904502966471121</c:v>
                </c:pt>
                <c:pt idx="671">
                  <c:v>35.904502966471121</c:v>
                </c:pt>
                <c:pt idx="672">
                  <c:v>35.904502966471121</c:v>
                </c:pt>
                <c:pt idx="673">
                  <c:v>35.904502966471121</c:v>
                </c:pt>
                <c:pt idx="674">
                  <c:v>35.904502966471121</c:v>
                </c:pt>
                <c:pt idx="675">
                  <c:v>35.904502966471121</c:v>
                </c:pt>
                <c:pt idx="676">
                  <c:v>35.904502966471121</c:v>
                </c:pt>
                <c:pt idx="677">
                  <c:v>35.904502966471121</c:v>
                </c:pt>
                <c:pt idx="678">
                  <c:v>35.904502966471121</c:v>
                </c:pt>
                <c:pt idx="679">
                  <c:v>35.904502966471121</c:v>
                </c:pt>
                <c:pt idx="680">
                  <c:v>35.904502966471121</c:v>
                </c:pt>
                <c:pt idx="681">
                  <c:v>35.904502966471121</c:v>
                </c:pt>
                <c:pt idx="682">
                  <c:v>35.904502966471121</c:v>
                </c:pt>
                <c:pt idx="683">
                  <c:v>35.904502966471121</c:v>
                </c:pt>
                <c:pt idx="684">
                  <c:v>35.904502966471121</c:v>
                </c:pt>
                <c:pt idx="685">
                  <c:v>35.904502966471121</c:v>
                </c:pt>
                <c:pt idx="686">
                  <c:v>35.904502966471121</c:v>
                </c:pt>
                <c:pt idx="687">
                  <c:v>35.904502966471121</c:v>
                </c:pt>
                <c:pt idx="688">
                  <c:v>35.904502966471121</c:v>
                </c:pt>
                <c:pt idx="689">
                  <c:v>35.904502966471121</c:v>
                </c:pt>
                <c:pt idx="690">
                  <c:v>35.904502966471121</c:v>
                </c:pt>
                <c:pt idx="691">
                  <c:v>35.904502966471121</c:v>
                </c:pt>
                <c:pt idx="692">
                  <c:v>35.904502966471121</c:v>
                </c:pt>
                <c:pt idx="693">
                  <c:v>35.904502966471121</c:v>
                </c:pt>
                <c:pt idx="694">
                  <c:v>35.904502966471121</c:v>
                </c:pt>
                <c:pt idx="695">
                  <c:v>35.904502966471121</c:v>
                </c:pt>
                <c:pt idx="696">
                  <c:v>35.904502966471121</c:v>
                </c:pt>
                <c:pt idx="697">
                  <c:v>35.904502966471121</c:v>
                </c:pt>
                <c:pt idx="698">
                  <c:v>35.904502966471121</c:v>
                </c:pt>
                <c:pt idx="699">
                  <c:v>35.904502966471121</c:v>
                </c:pt>
                <c:pt idx="700">
                  <c:v>35.904502966471121</c:v>
                </c:pt>
                <c:pt idx="701">
                  <c:v>35.904502966471121</c:v>
                </c:pt>
                <c:pt idx="702">
                  <c:v>35.904502966471121</c:v>
                </c:pt>
                <c:pt idx="703">
                  <c:v>35.904502966471121</c:v>
                </c:pt>
                <c:pt idx="704">
                  <c:v>35.904502966471121</c:v>
                </c:pt>
                <c:pt idx="705">
                  <c:v>35.904502966471121</c:v>
                </c:pt>
                <c:pt idx="706">
                  <c:v>35.904502966471121</c:v>
                </c:pt>
                <c:pt idx="707">
                  <c:v>35.904502966471121</c:v>
                </c:pt>
                <c:pt idx="708">
                  <c:v>35.904502966471121</c:v>
                </c:pt>
                <c:pt idx="709">
                  <c:v>35.904502966471121</c:v>
                </c:pt>
                <c:pt idx="710">
                  <c:v>35.904502966471121</c:v>
                </c:pt>
                <c:pt idx="711">
                  <c:v>35.904502966471121</c:v>
                </c:pt>
                <c:pt idx="712">
                  <c:v>35.904502966471121</c:v>
                </c:pt>
                <c:pt idx="713">
                  <c:v>35.904502966471121</c:v>
                </c:pt>
                <c:pt idx="714">
                  <c:v>35.904502966471121</c:v>
                </c:pt>
                <c:pt idx="715">
                  <c:v>35.904502966471121</c:v>
                </c:pt>
                <c:pt idx="716">
                  <c:v>35.904502966471121</c:v>
                </c:pt>
                <c:pt idx="717">
                  <c:v>35.904502966471121</c:v>
                </c:pt>
                <c:pt idx="718">
                  <c:v>35.904502966471121</c:v>
                </c:pt>
                <c:pt idx="719">
                  <c:v>35.904502966471121</c:v>
                </c:pt>
                <c:pt idx="720">
                  <c:v>35.904502966471121</c:v>
                </c:pt>
                <c:pt idx="721">
                  <c:v>35.904502966471121</c:v>
                </c:pt>
                <c:pt idx="722">
                  <c:v>35.904502966471121</c:v>
                </c:pt>
                <c:pt idx="723">
                  <c:v>35.904502966471121</c:v>
                </c:pt>
                <c:pt idx="724">
                  <c:v>35.904502966471121</c:v>
                </c:pt>
                <c:pt idx="725">
                  <c:v>35.904502966471121</c:v>
                </c:pt>
                <c:pt idx="726">
                  <c:v>35.904502966471121</c:v>
                </c:pt>
                <c:pt idx="727">
                  <c:v>35.904502966471121</c:v>
                </c:pt>
                <c:pt idx="728">
                  <c:v>35.904502966471121</c:v>
                </c:pt>
                <c:pt idx="729">
                  <c:v>35.904502966471121</c:v>
                </c:pt>
                <c:pt idx="730">
                  <c:v>35.904502966471121</c:v>
                </c:pt>
                <c:pt idx="731">
                  <c:v>35.904502966471121</c:v>
                </c:pt>
                <c:pt idx="732">
                  <c:v>35.904502966471121</c:v>
                </c:pt>
                <c:pt idx="733">
                  <c:v>35.904502966471121</c:v>
                </c:pt>
                <c:pt idx="734">
                  <c:v>35.904502966471121</c:v>
                </c:pt>
                <c:pt idx="735">
                  <c:v>35.904502966471121</c:v>
                </c:pt>
                <c:pt idx="736">
                  <c:v>35.904502966471121</c:v>
                </c:pt>
                <c:pt idx="737">
                  <c:v>35.904502966471121</c:v>
                </c:pt>
                <c:pt idx="738">
                  <c:v>35.904502966471121</c:v>
                </c:pt>
                <c:pt idx="739">
                  <c:v>35.904502966471121</c:v>
                </c:pt>
                <c:pt idx="740">
                  <c:v>35.904502966471121</c:v>
                </c:pt>
                <c:pt idx="741">
                  <c:v>35.904502966471121</c:v>
                </c:pt>
                <c:pt idx="742">
                  <c:v>35.904502966471121</c:v>
                </c:pt>
                <c:pt idx="743">
                  <c:v>35.904502966471121</c:v>
                </c:pt>
                <c:pt idx="744">
                  <c:v>35.904502966471121</c:v>
                </c:pt>
                <c:pt idx="745">
                  <c:v>35.904502966471121</c:v>
                </c:pt>
                <c:pt idx="746">
                  <c:v>35.904502966471121</c:v>
                </c:pt>
                <c:pt idx="747">
                  <c:v>35.904502966471121</c:v>
                </c:pt>
                <c:pt idx="748">
                  <c:v>35.904502966471121</c:v>
                </c:pt>
                <c:pt idx="749">
                  <c:v>35.904502966471121</c:v>
                </c:pt>
                <c:pt idx="750">
                  <c:v>35.904502966471121</c:v>
                </c:pt>
                <c:pt idx="751">
                  <c:v>35.904502966471121</c:v>
                </c:pt>
                <c:pt idx="752">
                  <c:v>35.904502966471121</c:v>
                </c:pt>
                <c:pt idx="753">
                  <c:v>35.904502966471121</c:v>
                </c:pt>
                <c:pt idx="754">
                  <c:v>35.904502966471121</c:v>
                </c:pt>
                <c:pt idx="755">
                  <c:v>35.904502966471121</c:v>
                </c:pt>
                <c:pt idx="756">
                  <c:v>35.904502966471121</c:v>
                </c:pt>
                <c:pt idx="757">
                  <c:v>35.904502966471121</c:v>
                </c:pt>
                <c:pt idx="758">
                  <c:v>35.904502966471121</c:v>
                </c:pt>
                <c:pt idx="759">
                  <c:v>35.904502966471121</c:v>
                </c:pt>
                <c:pt idx="760">
                  <c:v>35.904502966471121</c:v>
                </c:pt>
                <c:pt idx="761">
                  <c:v>35.904502966471121</c:v>
                </c:pt>
                <c:pt idx="762">
                  <c:v>35.904502966471121</c:v>
                </c:pt>
                <c:pt idx="763">
                  <c:v>35.904502966471121</c:v>
                </c:pt>
                <c:pt idx="764">
                  <c:v>35.904502966471121</c:v>
                </c:pt>
                <c:pt idx="765">
                  <c:v>35.904502966471121</c:v>
                </c:pt>
                <c:pt idx="766">
                  <c:v>35.904502966471121</c:v>
                </c:pt>
                <c:pt idx="767">
                  <c:v>35.904502966471121</c:v>
                </c:pt>
                <c:pt idx="768">
                  <c:v>35.904502966471121</c:v>
                </c:pt>
                <c:pt idx="769">
                  <c:v>35.904502966471121</c:v>
                </c:pt>
                <c:pt idx="770">
                  <c:v>35.904502966471121</c:v>
                </c:pt>
                <c:pt idx="771">
                  <c:v>35.904502966471121</c:v>
                </c:pt>
                <c:pt idx="772">
                  <c:v>35.904502966471121</c:v>
                </c:pt>
                <c:pt idx="773">
                  <c:v>35.904502966471121</c:v>
                </c:pt>
                <c:pt idx="774">
                  <c:v>35.904502966471121</c:v>
                </c:pt>
                <c:pt idx="775">
                  <c:v>35.904502966471121</c:v>
                </c:pt>
                <c:pt idx="776">
                  <c:v>35.904502966471121</c:v>
                </c:pt>
                <c:pt idx="777">
                  <c:v>35.904502966471121</c:v>
                </c:pt>
                <c:pt idx="778">
                  <c:v>35.904502966471121</c:v>
                </c:pt>
                <c:pt idx="779">
                  <c:v>35.904502966471121</c:v>
                </c:pt>
                <c:pt idx="780">
                  <c:v>35.904502966471121</c:v>
                </c:pt>
                <c:pt idx="781">
                  <c:v>35.904502966471121</c:v>
                </c:pt>
                <c:pt idx="782">
                  <c:v>35.904502966471121</c:v>
                </c:pt>
                <c:pt idx="783">
                  <c:v>35.904502966471121</c:v>
                </c:pt>
                <c:pt idx="784">
                  <c:v>35.904502966471121</c:v>
                </c:pt>
                <c:pt idx="785">
                  <c:v>35.904502966471121</c:v>
                </c:pt>
                <c:pt idx="786">
                  <c:v>35.904502966471121</c:v>
                </c:pt>
                <c:pt idx="787">
                  <c:v>35.904502966471121</c:v>
                </c:pt>
                <c:pt idx="788">
                  <c:v>35.904502966471121</c:v>
                </c:pt>
                <c:pt idx="789">
                  <c:v>35.904502966471121</c:v>
                </c:pt>
                <c:pt idx="790">
                  <c:v>35.904502966471121</c:v>
                </c:pt>
                <c:pt idx="791">
                  <c:v>35.904502966471121</c:v>
                </c:pt>
                <c:pt idx="792">
                  <c:v>35.904502966471121</c:v>
                </c:pt>
                <c:pt idx="793">
                  <c:v>35.904502966471121</c:v>
                </c:pt>
                <c:pt idx="794">
                  <c:v>35.904502966471121</c:v>
                </c:pt>
                <c:pt idx="795">
                  <c:v>35.904502966471121</c:v>
                </c:pt>
                <c:pt idx="796">
                  <c:v>35.904502966471121</c:v>
                </c:pt>
                <c:pt idx="797">
                  <c:v>35.904502966471121</c:v>
                </c:pt>
                <c:pt idx="798">
                  <c:v>35.904502966471121</c:v>
                </c:pt>
                <c:pt idx="799">
                  <c:v>35.904502966471121</c:v>
                </c:pt>
                <c:pt idx="800">
                  <c:v>35.904502966471121</c:v>
                </c:pt>
                <c:pt idx="801">
                  <c:v>35.904502966471121</c:v>
                </c:pt>
                <c:pt idx="802">
                  <c:v>35.904502966471121</c:v>
                </c:pt>
                <c:pt idx="803">
                  <c:v>35.904502966471121</c:v>
                </c:pt>
                <c:pt idx="804">
                  <c:v>35.904502966471121</c:v>
                </c:pt>
                <c:pt idx="805">
                  <c:v>35.904502966471121</c:v>
                </c:pt>
                <c:pt idx="806">
                  <c:v>35.904502966471121</c:v>
                </c:pt>
                <c:pt idx="807">
                  <c:v>35.904502966471121</c:v>
                </c:pt>
                <c:pt idx="808">
                  <c:v>35.904502966471121</c:v>
                </c:pt>
                <c:pt idx="809">
                  <c:v>35.904502966471121</c:v>
                </c:pt>
                <c:pt idx="810">
                  <c:v>35.904502966471121</c:v>
                </c:pt>
                <c:pt idx="811">
                  <c:v>35.904502966471121</c:v>
                </c:pt>
                <c:pt idx="812">
                  <c:v>35.904502966471121</c:v>
                </c:pt>
                <c:pt idx="813">
                  <c:v>35.904502966471121</c:v>
                </c:pt>
                <c:pt idx="814">
                  <c:v>35.904502966471121</c:v>
                </c:pt>
                <c:pt idx="815">
                  <c:v>35.904502966471121</c:v>
                </c:pt>
                <c:pt idx="816">
                  <c:v>35.904502966471121</c:v>
                </c:pt>
                <c:pt idx="817">
                  <c:v>35.904502966471121</c:v>
                </c:pt>
                <c:pt idx="818">
                  <c:v>35.904502966471121</c:v>
                </c:pt>
                <c:pt idx="819">
                  <c:v>35.904502966471121</c:v>
                </c:pt>
                <c:pt idx="820">
                  <c:v>35.904502966471121</c:v>
                </c:pt>
                <c:pt idx="821">
                  <c:v>35.904502966471121</c:v>
                </c:pt>
                <c:pt idx="822">
                  <c:v>35.904502966471121</c:v>
                </c:pt>
                <c:pt idx="823">
                  <c:v>35.904502966471121</c:v>
                </c:pt>
                <c:pt idx="824">
                  <c:v>35.904502966471121</c:v>
                </c:pt>
                <c:pt idx="825">
                  <c:v>35.904502966471121</c:v>
                </c:pt>
                <c:pt idx="826">
                  <c:v>35.904502966471121</c:v>
                </c:pt>
                <c:pt idx="827">
                  <c:v>35.904502966471121</c:v>
                </c:pt>
                <c:pt idx="828">
                  <c:v>35.904502966471121</c:v>
                </c:pt>
                <c:pt idx="829">
                  <c:v>35.904502966471121</c:v>
                </c:pt>
                <c:pt idx="830">
                  <c:v>35.904502966471121</c:v>
                </c:pt>
                <c:pt idx="831">
                  <c:v>35.904502966471121</c:v>
                </c:pt>
                <c:pt idx="832">
                  <c:v>35.904502966471121</c:v>
                </c:pt>
                <c:pt idx="833">
                  <c:v>35.904502966471121</c:v>
                </c:pt>
                <c:pt idx="834">
                  <c:v>35.904502966471121</c:v>
                </c:pt>
                <c:pt idx="835">
                  <c:v>35.904502966471121</c:v>
                </c:pt>
                <c:pt idx="836">
                  <c:v>35.904502966471121</c:v>
                </c:pt>
                <c:pt idx="837">
                  <c:v>35.904502966471121</c:v>
                </c:pt>
                <c:pt idx="838">
                  <c:v>35.904502966471121</c:v>
                </c:pt>
                <c:pt idx="839">
                  <c:v>35.904502966471121</c:v>
                </c:pt>
                <c:pt idx="840">
                  <c:v>35.904502966471121</c:v>
                </c:pt>
                <c:pt idx="841">
                  <c:v>35.904502966471121</c:v>
                </c:pt>
                <c:pt idx="842">
                  <c:v>35.904502966471121</c:v>
                </c:pt>
                <c:pt idx="843">
                  <c:v>35.904502966471121</c:v>
                </c:pt>
                <c:pt idx="844">
                  <c:v>35.904502966471121</c:v>
                </c:pt>
                <c:pt idx="845">
                  <c:v>35.904502966471121</c:v>
                </c:pt>
                <c:pt idx="846">
                  <c:v>35.904502966471121</c:v>
                </c:pt>
                <c:pt idx="847">
                  <c:v>35.904502966471121</c:v>
                </c:pt>
                <c:pt idx="848">
                  <c:v>35.904502966471121</c:v>
                </c:pt>
                <c:pt idx="849">
                  <c:v>35.904502966471121</c:v>
                </c:pt>
                <c:pt idx="850">
                  <c:v>35.904502966471121</c:v>
                </c:pt>
                <c:pt idx="851">
                  <c:v>35.904502966471121</c:v>
                </c:pt>
                <c:pt idx="852">
                  <c:v>35.904502966471121</c:v>
                </c:pt>
                <c:pt idx="853">
                  <c:v>35.904502966471121</c:v>
                </c:pt>
                <c:pt idx="854">
                  <c:v>35.904502966471121</c:v>
                </c:pt>
                <c:pt idx="855">
                  <c:v>35.904502966471121</c:v>
                </c:pt>
                <c:pt idx="856">
                  <c:v>35.904502966471121</c:v>
                </c:pt>
                <c:pt idx="857">
                  <c:v>35.904502966471121</c:v>
                </c:pt>
                <c:pt idx="858">
                  <c:v>35.904502966471121</c:v>
                </c:pt>
                <c:pt idx="859">
                  <c:v>35.904502966471121</c:v>
                </c:pt>
                <c:pt idx="860">
                  <c:v>35.904502966471121</c:v>
                </c:pt>
                <c:pt idx="861">
                  <c:v>35.904502966471121</c:v>
                </c:pt>
                <c:pt idx="862">
                  <c:v>35.904502966471121</c:v>
                </c:pt>
                <c:pt idx="863">
                  <c:v>35.904502966471121</c:v>
                </c:pt>
                <c:pt idx="864">
                  <c:v>35.904502966471121</c:v>
                </c:pt>
                <c:pt idx="865">
                  <c:v>35.904502966471121</c:v>
                </c:pt>
                <c:pt idx="866">
                  <c:v>35.904502966471121</c:v>
                </c:pt>
                <c:pt idx="867">
                  <c:v>35.904502966471121</c:v>
                </c:pt>
                <c:pt idx="868">
                  <c:v>35.904502966471121</c:v>
                </c:pt>
                <c:pt idx="869">
                  <c:v>35.904502966471121</c:v>
                </c:pt>
                <c:pt idx="870">
                  <c:v>35.904502966471121</c:v>
                </c:pt>
                <c:pt idx="871">
                  <c:v>35.904502966471121</c:v>
                </c:pt>
                <c:pt idx="872">
                  <c:v>35.904502966471121</c:v>
                </c:pt>
                <c:pt idx="873">
                  <c:v>35.904502966471121</c:v>
                </c:pt>
                <c:pt idx="874">
                  <c:v>35.904502966471121</c:v>
                </c:pt>
                <c:pt idx="875">
                  <c:v>35.904502966471121</c:v>
                </c:pt>
                <c:pt idx="876">
                  <c:v>35.904502966471121</c:v>
                </c:pt>
                <c:pt idx="877">
                  <c:v>35.904502966471121</c:v>
                </c:pt>
                <c:pt idx="878">
                  <c:v>35.904502966471121</c:v>
                </c:pt>
                <c:pt idx="879">
                  <c:v>35.904502966471121</c:v>
                </c:pt>
                <c:pt idx="880">
                  <c:v>35.904502966471121</c:v>
                </c:pt>
                <c:pt idx="881">
                  <c:v>35.904502966471121</c:v>
                </c:pt>
                <c:pt idx="882">
                  <c:v>35.904502966471121</c:v>
                </c:pt>
                <c:pt idx="883">
                  <c:v>35.904502966471121</c:v>
                </c:pt>
                <c:pt idx="884">
                  <c:v>35.904502966471121</c:v>
                </c:pt>
                <c:pt idx="885">
                  <c:v>35.904502966471121</c:v>
                </c:pt>
                <c:pt idx="886">
                  <c:v>35.904502966471121</c:v>
                </c:pt>
                <c:pt idx="887">
                  <c:v>35.904502966471121</c:v>
                </c:pt>
                <c:pt idx="888">
                  <c:v>35.904502966471121</c:v>
                </c:pt>
                <c:pt idx="889">
                  <c:v>35.904502966471121</c:v>
                </c:pt>
                <c:pt idx="890">
                  <c:v>35.904502966471121</c:v>
                </c:pt>
                <c:pt idx="891">
                  <c:v>35.904502966471121</c:v>
                </c:pt>
                <c:pt idx="892">
                  <c:v>35.904502966471121</c:v>
                </c:pt>
                <c:pt idx="893">
                  <c:v>35.904502966471121</c:v>
                </c:pt>
                <c:pt idx="894">
                  <c:v>35.904502966471121</c:v>
                </c:pt>
                <c:pt idx="895">
                  <c:v>35.904502966471121</c:v>
                </c:pt>
                <c:pt idx="896">
                  <c:v>35.904502966471121</c:v>
                </c:pt>
                <c:pt idx="897">
                  <c:v>35.904502966471121</c:v>
                </c:pt>
                <c:pt idx="898">
                  <c:v>35.904502966471121</c:v>
                </c:pt>
                <c:pt idx="899">
                  <c:v>35.904502966471121</c:v>
                </c:pt>
                <c:pt idx="900">
                  <c:v>35.904502966471121</c:v>
                </c:pt>
                <c:pt idx="901">
                  <c:v>35.904502966471121</c:v>
                </c:pt>
                <c:pt idx="902">
                  <c:v>35.904502966471121</c:v>
                </c:pt>
                <c:pt idx="903">
                  <c:v>35.904502966471121</c:v>
                </c:pt>
                <c:pt idx="904">
                  <c:v>35.904502966471121</c:v>
                </c:pt>
                <c:pt idx="905">
                  <c:v>35.904502966471121</c:v>
                </c:pt>
                <c:pt idx="906">
                  <c:v>35.904502966471121</c:v>
                </c:pt>
                <c:pt idx="907">
                  <c:v>35.904502966471121</c:v>
                </c:pt>
                <c:pt idx="908">
                  <c:v>35.904502966471121</c:v>
                </c:pt>
                <c:pt idx="909">
                  <c:v>35.904502966471121</c:v>
                </c:pt>
                <c:pt idx="910">
                  <c:v>35.904502966471121</c:v>
                </c:pt>
                <c:pt idx="911">
                  <c:v>35.904502966471121</c:v>
                </c:pt>
                <c:pt idx="912">
                  <c:v>35.904502966471121</c:v>
                </c:pt>
                <c:pt idx="913">
                  <c:v>35.904502966471121</c:v>
                </c:pt>
                <c:pt idx="914">
                  <c:v>35.904502966471121</c:v>
                </c:pt>
              </c:numCache>
            </c:numRef>
          </c:xVal>
          <c:yVal>
            <c:numRef>
              <c:f>'125.02'!$K$86:$K$5000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-0.1356420000000001</c:v>
                </c:pt>
                <c:pt idx="2">
                  <c:v>-0.16849800000000059</c:v>
                </c:pt>
                <c:pt idx="3">
                  <c:v>-0.17760000000000048</c:v>
                </c:pt>
                <c:pt idx="4">
                  <c:v>-0.18359400000000031</c:v>
                </c:pt>
                <c:pt idx="5">
                  <c:v>-0.18714600000000076</c:v>
                </c:pt>
                <c:pt idx="6">
                  <c:v>-0.19025400000000081</c:v>
                </c:pt>
                <c:pt idx="7">
                  <c:v>-0.19203000000000103</c:v>
                </c:pt>
                <c:pt idx="8">
                  <c:v>-0.19425000000000017</c:v>
                </c:pt>
                <c:pt idx="9">
                  <c:v>-0.19558199999999998</c:v>
                </c:pt>
                <c:pt idx="10">
                  <c:v>-0.1973580000000002</c:v>
                </c:pt>
                <c:pt idx="11">
                  <c:v>-0.19802400000000087</c:v>
                </c:pt>
                <c:pt idx="12">
                  <c:v>-0.19913400000000042</c:v>
                </c:pt>
                <c:pt idx="13">
                  <c:v>-0.20024400000000001</c:v>
                </c:pt>
                <c:pt idx="14">
                  <c:v>-0.20157600000000134</c:v>
                </c:pt>
                <c:pt idx="15">
                  <c:v>-0.20268600000000092</c:v>
                </c:pt>
                <c:pt idx="16">
                  <c:v>-0.20335200000000003</c:v>
                </c:pt>
                <c:pt idx="17">
                  <c:v>-0.20446200000000114</c:v>
                </c:pt>
                <c:pt idx="18">
                  <c:v>-0.20512800000000025</c:v>
                </c:pt>
                <c:pt idx="19">
                  <c:v>-0.20512800000000025</c:v>
                </c:pt>
                <c:pt idx="20">
                  <c:v>-0.20623800000000136</c:v>
                </c:pt>
                <c:pt idx="21">
                  <c:v>-0.2069040000000005</c:v>
                </c:pt>
                <c:pt idx="22">
                  <c:v>-0.20823600000000031</c:v>
                </c:pt>
                <c:pt idx="23">
                  <c:v>-0.20934600000000142</c:v>
                </c:pt>
                <c:pt idx="24">
                  <c:v>-0.21045600000000098</c:v>
                </c:pt>
                <c:pt idx="25">
                  <c:v>-0.21178800000000075</c:v>
                </c:pt>
                <c:pt idx="26">
                  <c:v>-0.21245400000000142</c:v>
                </c:pt>
                <c:pt idx="27">
                  <c:v>-0.21289800000000034</c:v>
                </c:pt>
                <c:pt idx="28">
                  <c:v>-0.21423000000000014</c:v>
                </c:pt>
                <c:pt idx="29">
                  <c:v>-0.21467400000000059</c:v>
                </c:pt>
                <c:pt idx="30">
                  <c:v>-0.21534000000000125</c:v>
                </c:pt>
                <c:pt idx="31">
                  <c:v>-0.21600600000000036</c:v>
                </c:pt>
                <c:pt idx="32">
                  <c:v>-0.21711599999999992</c:v>
                </c:pt>
                <c:pt idx="33">
                  <c:v>-0.21711599999999992</c:v>
                </c:pt>
                <c:pt idx="34">
                  <c:v>-0.21778200000000059</c:v>
                </c:pt>
                <c:pt idx="35">
                  <c:v>-0.21844800000000125</c:v>
                </c:pt>
                <c:pt idx="36">
                  <c:v>-0.21889200000000017</c:v>
                </c:pt>
                <c:pt idx="37">
                  <c:v>-0.21955800000000084</c:v>
                </c:pt>
                <c:pt idx="38">
                  <c:v>-0.22066800000000042</c:v>
                </c:pt>
                <c:pt idx="39">
                  <c:v>-0.22133400000000109</c:v>
                </c:pt>
                <c:pt idx="40">
                  <c:v>-0.2220000000000002</c:v>
                </c:pt>
                <c:pt idx="41">
                  <c:v>-0.22311000000000131</c:v>
                </c:pt>
                <c:pt idx="42">
                  <c:v>-0.22377600000000042</c:v>
                </c:pt>
                <c:pt idx="43">
                  <c:v>-0.22444200000000109</c:v>
                </c:pt>
                <c:pt idx="44">
                  <c:v>-0.224886</c:v>
                </c:pt>
                <c:pt idx="45">
                  <c:v>-0.22555200000000067</c:v>
                </c:pt>
                <c:pt idx="46">
                  <c:v>-0.22621800000000133</c:v>
                </c:pt>
                <c:pt idx="47">
                  <c:v>-0.22666200000000025</c:v>
                </c:pt>
                <c:pt idx="48">
                  <c:v>-0.22732800000000092</c:v>
                </c:pt>
                <c:pt idx="49">
                  <c:v>-0.22732800000000092</c:v>
                </c:pt>
                <c:pt idx="50">
                  <c:v>-0.22799400000000003</c:v>
                </c:pt>
                <c:pt idx="51">
                  <c:v>-0.22843800000000047</c:v>
                </c:pt>
                <c:pt idx="52">
                  <c:v>-0.22910400000000114</c:v>
                </c:pt>
                <c:pt idx="53">
                  <c:v>-0.22977000000000025</c:v>
                </c:pt>
                <c:pt idx="54">
                  <c:v>-0.23043600000000092</c:v>
                </c:pt>
                <c:pt idx="55">
                  <c:v>-0.23088000000000136</c:v>
                </c:pt>
                <c:pt idx="56">
                  <c:v>-0.2315460000000005</c:v>
                </c:pt>
                <c:pt idx="57">
                  <c:v>-0.23221200000000117</c:v>
                </c:pt>
                <c:pt idx="58">
                  <c:v>-0.23265600000000008</c:v>
                </c:pt>
                <c:pt idx="59">
                  <c:v>-0.23332200000000075</c:v>
                </c:pt>
                <c:pt idx="60">
                  <c:v>-0.23398800000000142</c:v>
                </c:pt>
                <c:pt idx="61">
                  <c:v>-0.23443200000000031</c:v>
                </c:pt>
                <c:pt idx="62">
                  <c:v>-0.23509800000000097</c:v>
                </c:pt>
                <c:pt idx="63">
                  <c:v>-0.23576400000000008</c:v>
                </c:pt>
                <c:pt idx="64">
                  <c:v>-0.23643000000000075</c:v>
                </c:pt>
                <c:pt idx="65">
                  <c:v>-0.23643000000000075</c:v>
                </c:pt>
                <c:pt idx="66">
                  <c:v>-0.23687400000000119</c:v>
                </c:pt>
                <c:pt idx="67">
                  <c:v>-0.23754000000000033</c:v>
                </c:pt>
                <c:pt idx="68">
                  <c:v>-0.23754000000000033</c:v>
                </c:pt>
                <c:pt idx="69">
                  <c:v>-0.238206000000001</c:v>
                </c:pt>
                <c:pt idx="70">
                  <c:v>-0.23931600000000058</c:v>
                </c:pt>
                <c:pt idx="71">
                  <c:v>-0.23998200000000125</c:v>
                </c:pt>
                <c:pt idx="72">
                  <c:v>-0.24042600000000014</c:v>
                </c:pt>
                <c:pt idx="73">
                  <c:v>-0.24109200000000081</c:v>
                </c:pt>
                <c:pt idx="74">
                  <c:v>-0.24175799999999992</c:v>
                </c:pt>
                <c:pt idx="75">
                  <c:v>-0.24242400000000058</c:v>
                </c:pt>
                <c:pt idx="76">
                  <c:v>-0.24286800000000103</c:v>
                </c:pt>
                <c:pt idx="77">
                  <c:v>-0.24286800000000103</c:v>
                </c:pt>
                <c:pt idx="78">
                  <c:v>-0.24353400000000017</c:v>
                </c:pt>
                <c:pt idx="79">
                  <c:v>-0.24420000000000083</c:v>
                </c:pt>
                <c:pt idx="80">
                  <c:v>-0.24464400000000128</c:v>
                </c:pt>
                <c:pt idx="81">
                  <c:v>-0.24531000000000042</c:v>
                </c:pt>
                <c:pt idx="82">
                  <c:v>-0.24531000000000042</c:v>
                </c:pt>
                <c:pt idx="83">
                  <c:v>-0.24597600000000108</c:v>
                </c:pt>
                <c:pt idx="84">
                  <c:v>-0.25019400000000069</c:v>
                </c:pt>
                <c:pt idx="85">
                  <c:v>-0.25308000000000047</c:v>
                </c:pt>
                <c:pt idx="86">
                  <c:v>-0.25552200000000136</c:v>
                </c:pt>
                <c:pt idx="87">
                  <c:v>-0.25729800000000008</c:v>
                </c:pt>
                <c:pt idx="88">
                  <c:v>-0.2590740000000003</c:v>
                </c:pt>
                <c:pt idx="89">
                  <c:v>-0.26040600000000008</c:v>
                </c:pt>
                <c:pt idx="90">
                  <c:v>-0.26151600000000119</c:v>
                </c:pt>
                <c:pt idx="91">
                  <c:v>-0.26218200000000036</c:v>
                </c:pt>
                <c:pt idx="92">
                  <c:v>-0.26329200000000141</c:v>
                </c:pt>
                <c:pt idx="93">
                  <c:v>-0.26440200000000103</c:v>
                </c:pt>
                <c:pt idx="94">
                  <c:v>-0.26506800000000014</c:v>
                </c:pt>
                <c:pt idx="95">
                  <c:v>-0.2657340000000008</c:v>
                </c:pt>
                <c:pt idx="96">
                  <c:v>-0.26639999999999991</c:v>
                </c:pt>
                <c:pt idx="97">
                  <c:v>-0.26684400000000036</c:v>
                </c:pt>
                <c:pt idx="98">
                  <c:v>-0.26751000000000102</c:v>
                </c:pt>
                <c:pt idx="99">
                  <c:v>-0.26751000000000102</c:v>
                </c:pt>
                <c:pt idx="100">
                  <c:v>-0.26751000000000102</c:v>
                </c:pt>
                <c:pt idx="101">
                  <c:v>-0.26817600000000019</c:v>
                </c:pt>
                <c:pt idx="102">
                  <c:v>-0.26862000000000064</c:v>
                </c:pt>
                <c:pt idx="103">
                  <c:v>-0.26928600000000125</c:v>
                </c:pt>
                <c:pt idx="104">
                  <c:v>-0.26928600000000125</c:v>
                </c:pt>
                <c:pt idx="105">
                  <c:v>-0.26995200000000041</c:v>
                </c:pt>
                <c:pt idx="106">
                  <c:v>-0.26995200000000041</c:v>
                </c:pt>
                <c:pt idx="107">
                  <c:v>-0.27039600000000086</c:v>
                </c:pt>
                <c:pt idx="108">
                  <c:v>-0.27039600000000086</c:v>
                </c:pt>
                <c:pt idx="109">
                  <c:v>-0.27106199999999997</c:v>
                </c:pt>
                <c:pt idx="110">
                  <c:v>-0.27172800000000064</c:v>
                </c:pt>
                <c:pt idx="111">
                  <c:v>-0.27172800000000064</c:v>
                </c:pt>
                <c:pt idx="112">
                  <c:v>-0.2723940000000013</c:v>
                </c:pt>
                <c:pt idx="113">
                  <c:v>-0.2723940000000013</c:v>
                </c:pt>
                <c:pt idx="114">
                  <c:v>-0.2723940000000013</c:v>
                </c:pt>
                <c:pt idx="115">
                  <c:v>-0.27283800000000019</c:v>
                </c:pt>
                <c:pt idx="116">
                  <c:v>-0.27283800000000019</c:v>
                </c:pt>
                <c:pt idx="117">
                  <c:v>-0.27283800000000019</c:v>
                </c:pt>
                <c:pt idx="118">
                  <c:v>-0.27350400000000086</c:v>
                </c:pt>
                <c:pt idx="119">
                  <c:v>-0.27350400000000086</c:v>
                </c:pt>
                <c:pt idx="120">
                  <c:v>-0.27350400000000086</c:v>
                </c:pt>
                <c:pt idx="121">
                  <c:v>-0.27417000000000002</c:v>
                </c:pt>
                <c:pt idx="122">
                  <c:v>-0.27417000000000002</c:v>
                </c:pt>
                <c:pt idx="123">
                  <c:v>-0.27417000000000002</c:v>
                </c:pt>
                <c:pt idx="124">
                  <c:v>-0.27350400000000086</c:v>
                </c:pt>
                <c:pt idx="125">
                  <c:v>-0.27350400000000086</c:v>
                </c:pt>
                <c:pt idx="126">
                  <c:v>-0.27350400000000086</c:v>
                </c:pt>
                <c:pt idx="127">
                  <c:v>-0.27350400000000086</c:v>
                </c:pt>
                <c:pt idx="128">
                  <c:v>-0.27350400000000086</c:v>
                </c:pt>
                <c:pt idx="129">
                  <c:v>-0.27350400000000086</c:v>
                </c:pt>
                <c:pt idx="130">
                  <c:v>-0.27350400000000086</c:v>
                </c:pt>
                <c:pt idx="131">
                  <c:v>-0.27350400000000086</c:v>
                </c:pt>
                <c:pt idx="132">
                  <c:v>-0.27350400000000086</c:v>
                </c:pt>
                <c:pt idx="133">
                  <c:v>-0.27350400000000086</c:v>
                </c:pt>
                <c:pt idx="134">
                  <c:v>-0.27350400000000086</c:v>
                </c:pt>
                <c:pt idx="135">
                  <c:v>-0.27350400000000086</c:v>
                </c:pt>
                <c:pt idx="136">
                  <c:v>-0.27350400000000086</c:v>
                </c:pt>
                <c:pt idx="137">
                  <c:v>-0.27350400000000086</c:v>
                </c:pt>
                <c:pt idx="138">
                  <c:v>-0.27350400000000086</c:v>
                </c:pt>
                <c:pt idx="139">
                  <c:v>-0.27350400000000086</c:v>
                </c:pt>
                <c:pt idx="140">
                  <c:v>-0.27350400000000086</c:v>
                </c:pt>
                <c:pt idx="141">
                  <c:v>-0.27350400000000086</c:v>
                </c:pt>
                <c:pt idx="142">
                  <c:v>-0.27350400000000086</c:v>
                </c:pt>
                <c:pt idx="143">
                  <c:v>-0.27350400000000086</c:v>
                </c:pt>
                <c:pt idx="144">
                  <c:v>-0.27350400000000086</c:v>
                </c:pt>
                <c:pt idx="145">
                  <c:v>-0.27350400000000086</c:v>
                </c:pt>
                <c:pt idx="146">
                  <c:v>-0.27350400000000086</c:v>
                </c:pt>
                <c:pt idx="147">
                  <c:v>-0.27350400000000086</c:v>
                </c:pt>
                <c:pt idx="148">
                  <c:v>-0.27350400000000086</c:v>
                </c:pt>
                <c:pt idx="149">
                  <c:v>-0.27350400000000086</c:v>
                </c:pt>
                <c:pt idx="150">
                  <c:v>-0.27350400000000086</c:v>
                </c:pt>
                <c:pt idx="151">
                  <c:v>-0.27350400000000086</c:v>
                </c:pt>
                <c:pt idx="152">
                  <c:v>-0.27350400000000086</c:v>
                </c:pt>
                <c:pt idx="153">
                  <c:v>-0.27350400000000086</c:v>
                </c:pt>
                <c:pt idx="154">
                  <c:v>-0.27350400000000086</c:v>
                </c:pt>
                <c:pt idx="155">
                  <c:v>-0.27350400000000086</c:v>
                </c:pt>
                <c:pt idx="156">
                  <c:v>-0.27350400000000086</c:v>
                </c:pt>
                <c:pt idx="157">
                  <c:v>-0.27350400000000086</c:v>
                </c:pt>
                <c:pt idx="158">
                  <c:v>-0.27350400000000086</c:v>
                </c:pt>
                <c:pt idx="159">
                  <c:v>-0.27350400000000086</c:v>
                </c:pt>
                <c:pt idx="160">
                  <c:v>-0.27350400000000086</c:v>
                </c:pt>
                <c:pt idx="161">
                  <c:v>-0.27350400000000086</c:v>
                </c:pt>
                <c:pt idx="162">
                  <c:v>-0.27350400000000086</c:v>
                </c:pt>
                <c:pt idx="163">
                  <c:v>-0.27350400000000086</c:v>
                </c:pt>
                <c:pt idx="164">
                  <c:v>-0.27350400000000086</c:v>
                </c:pt>
                <c:pt idx="165">
                  <c:v>-0.27350400000000086</c:v>
                </c:pt>
                <c:pt idx="166">
                  <c:v>-0.27350400000000086</c:v>
                </c:pt>
                <c:pt idx="167">
                  <c:v>-0.27350400000000086</c:v>
                </c:pt>
                <c:pt idx="168">
                  <c:v>-0.27350400000000086</c:v>
                </c:pt>
                <c:pt idx="169">
                  <c:v>-0.27350400000000086</c:v>
                </c:pt>
                <c:pt idx="170">
                  <c:v>-0.27350400000000086</c:v>
                </c:pt>
                <c:pt idx="171">
                  <c:v>-0.27350400000000086</c:v>
                </c:pt>
                <c:pt idx="172">
                  <c:v>-0.27350400000000086</c:v>
                </c:pt>
                <c:pt idx="173">
                  <c:v>-0.27350400000000086</c:v>
                </c:pt>
                <c:pt idx="174">
                  <c:v>-0.27350400000000086</c:v>
                </c:pt>
                <c:pt idx="175">
                  <c:v>-0.27350400000000086</c:v>
                </c:pt>
                <c:pt idx="176">
                  <c:v>-0.27350400000000086</c:v>
                </c:pt>
                <c:pt idx="177">
                  <c:v>-0.27350400000000086</c:v>
                </c:pt>
                <c:pt idx="178">
                  <c:v>-0.27350400000000086</c:v>
                </c:pt>
                <c:pt idx="179">
                  <c:v>-0.27350400000000086</c:v>
                </c:pt>
                <c:pt idx="180">
                  <c:v>-0.27350400000000086</c:v>
                </c:pt>
                <c:pt idx="181">
                  <c:v>-0.27350400000000086</c:v>
                </c:pt>
                <c:pt idx="182">
                  <c:v>-0.27350400000000086</c:v>
                </c:pt>
                <c:pt idx="183">
                  <c:v>-0.27350400000000086</c:v>
                </c:pt>
                <c:pt idx="184">
                  <c:v>-0.27350400000000086</c:v>
                </c:pt>
                <c:pt idx="185">
                  <c:v>-0.27350400000000086</c:v>
                </c:pt>
                <c:pt idx="186">
                  <c:v>-0.27350400000000086</c:v>
                </c:pt>
                <c:pt idx="187">
                  <c:v>-0.27350400000000086</c:v>
                </c:pt>
                <c:pt idx="188">
                  <c:v>-0.27350400000000086</c:v>
                </c:pt>
                <c:pt idx="189">
                  <c:v>-0.27350400000000086</c:v>
                </c:pt>
                <c:pt idx="190">
                  <c:v>-0.27350400000000086</c:v>
                </c:pt>
                <c:pt idx="191">
                  <c:v>-0.27350400000000086</c:v>
                </c:pt>
                <c:pt idx="192">
                  <c:v>-0.27350400000000086</c:v>
                </c:pt>
                <c:pt idx="193">
                  <c:v>-0.27350400000000086</c:v>
                </c:pt>
                <c:pt idx="194">
                  <c:v>-0.27350400000000086</c:v>
                </c:pt>
                <c:pt idx="195">
                  <c:v>-0.27350400000000086</c:v>
                </c:pt>
                <c:pt idx="196">
                  <c:v>-0.27350400000000086</c:v>
                </c:pt>
                <c:pt idx="197">
                  <c:v>-0.27350400000000086</c:v>
                </c:pt>
                <c:pt idx="198">
                  <c:v>-0.27350400000000086</c:v>
                </c:pt>
                <c:pt idx="199">
                  <c:v>-0.27350400000000086</c:v>
                </c:pt>
                <c:pt idx="200">
                  <c:v>-0.27350400000000086</c:v>
                </c:pt>
                <c:pt idx="201">
                  <c:v>-0.27350400000000086</c:v>
                </c:pt>
                <c:pt idx="202">
                  <c:v>-0.27350400000000086</c:v>
                </c:pt>
                <c:pt idx="203">
                  <c:v>-0.27350400000000086</c:v>
                </c:pt>
                <c:pt idx="204">
                  <c:v>-0.27350400000000086</c:v>
                </c:pt>
                <c:pt idx="205">
                  <c:v>-0.27350400000000086</c:v>
                </c:pt>
                <c:pt idx="206">
                  <c:v>-0.27350400000000086</c:v>
                </c:pt>
                <c:pt idx="207">
                  <c:v>-0.27350400000000086</c:v>
                </c:pt>
                <c:pt idx="208">
                  <c:v>-0.27350400000000086</c:v>
                </c:pt>
                <c:pt idx="209">
                  <c:v>-0.27350400000000086</c:v>
                </c:pt>
                <c:pt idx="210">
                  <c:v>-0.27350400000000086</c:v>
                </c:pt>
                <c:pt idx="211">
                  <c:v>-0.27350400000000086</c:v>
                </c:pt>
                <c:pt idx="212">
                  <c:v>-0.27350400000000086</c:v>
                </c:pt>
                <c:pt idx="213">
                  <c:v>-0.27350400000000086</c:v>
                </c:pt>
                <c:pt idx="214">
                  <c:v>-0.27350400000000086</c:v>
                </c:pt>
                <c:pt idx="215">
                  <c:v>-0.27350400000000086</c:v>
                </c:pt>
                <c:pt idx="216">
                  <c:v>-0.27350400000000086</c:v>
                </c:pt>
                <c:pt idx="217">
                  <c:v>-0.27350400000000086</c:v>
                </c:pt>
                <c:pt idx="218">
                  <c:v>-0.27350400000000086</c:v>
                </c:pt>
                <c:pt idx="219">
                  <c:v>-0.27350400000000086</c:v>
                </c:pt>
                <c:pt idx="220">
                  <c:v>-0.27350400000000086</c:v>
                </c:pt>
                <c:pt idx="221">
                  <c:v>-0.27350400000000086</c:v>
                </c:pt>
                <c:pt idx="222">
                  <c:v>-0.27350400000000086</c:v>
                </c:pt>
                <c:pt idx="223">
                  <c:v>-0.27350400000000086</c:v>
                </c:pt>
                <c:pt idx="224">
                  <c:v>-0.27350400000000086</c:v>
                </c:pt>
                <c:pt idx="225">
                  <c:v>-0.27350400000000086</c:v>
                </c:pt>
                <c:pt idx="226">
                  <c:v>-0.27350400000000086</c:v>
                </c:pt>
                <c:pt idx="227">
                  <c:v>-0.27350400000000086</c:v>
                </c:pt>
                <c:pt idx="228">
                  <c:v>-0.27350400000000086</c:v>
                </c:pt>
                <c:pt idx="229">
                  <c:v>-0.27350400000000086</c:v>
                </c:pt>
                <c:pt idx="230">
                  <c:v>-0.27350400000000086</c:v>
                </c:pt>
                <c:pt idx="231">
                  <c:v>-0.27350400000000086</c:v>
                </c:pt>
                <c:pt idx="232">
                  <c:v>-0.27350400000000086</c:v>
                </c:pt>
                <c:pt idx="233">
                  <c:v>-0.27350400000000086</c:v>
                </c:pt>
                <c:pt idx="234">
                  <c:v>-0.27350400000000086</c:v>
                </c:pt>
                <c:pt idx="235">
                  <c:v>-0.27350400000000086</c:v>
                </c:pt>
                <c:pt idx="236">
                  <c:v>-0.27350400000000086</c:v>
                </c:pt>
                <c:pt idx="237">
                  <c:v>-0.27350400000000086</c:v>
                </c:pt>
                <c:pt idx="238">
                  <c:v>-0.27350400000000086</c:v>
                </c:pt>
                <c:pt idx="239">
                  <c:v>-0.27350400000000086</c:v>
                </c:pt>
                <c:pt idx="240">
                  <c:v>-0.27350400000000086</c:v>
                </c:pt>
                <c:pt idx="241">
                  <c:v>-0.27350400000000086</c:v>
                </c:pt>
                <c:pt idx="242">
                  <c:v>-0.27350400000000086</c:v>
                </c:pt>
                <c:pt idx="243">
                  <c:v>-0.27350400000000086</c:v>
                </c:pt>
                <c:pt idx="244">
                  <c:v>-0.27350400000000086</c:v>
                </c:pt>
                <c:pt idx="245">
                  <c:v>-0.27350400000000086</c:v>
                </c:pt>
                <c:pt idx="246">
                  <c:v>-0.27350400000000086</c:v>
                </c:pt>
                <c:pt idx="247">
                  <c:v>-0.27350400000000086</c:v>
                </c:pt>
                <c:pt idx="248">
                  <c:v>-0.27350400000000086</c:v>
                </c:pt>
                <c:pt idx="249">
                  <c:v>-0.27350400000000086</c:v>
                </c:pt>
                <c:pt idx="250">
                  <c:v>-0.27350400000000086</c:v>
                </c:pt>
                <c:pt idx="251">
                  <c:v>-0.27350400000000086</c:v>
                </c:pt>
                <c:pt idx="252">
                  <c:v>-0.27350400000000086</c:v>
                </c:pt>
                <c:pt idx="253">
                  <c:v>-0.27350400000000086</c:v>
                </c:pt>
                <c:pt idx="254">
                  <c:v>-0.27350400000000086</c:v>
                </c:pt>
                <c:pt idx="255">
                  <c:v>-0.27350400000000086</c:v>
                </c:pt>
                <c:pt idx="256">
                  <c:v>-0.27350400000000086</c:v>
                </c:pt>
                <c:pt idx="257">
                  <c:v>-0.27350400000000086</c:v>
                </c:pt>
                <c:pt idx="258">
                  <c:v>-0.27350400000000086</c:v>
                </c:pt>
                <c:pt idx="259">
                  <c:v>-0.27350400000000086</c:v>
                </c:pt>
                <c:pt idx="260">
                  <c:v>-0.27350400000000086</c:v>
                </c:pt>
                <c:pt idx="261">
                  <c:v>-0.27350400000000086</c:v>
                </c:pt>
                <c:pt idx="262">
                  <c:v>-0.27350400000000086</c:v>
                </c:pt>
                <c:pt idx="263">
                  <c:v>-0.27350400000000086</c:v>
                </c:pt>
                <c:pt idx="264">
                  <c:v>-0.27350400000000086</c:v>
                </c:pt>
                <c:pt idx="265">
                  <c:v>-0.27350400000000086</c:v>
                </c:pt>
                <c:pt idx="266">
                  <c:v>-0.27350400000000086</c:v>
                </c:pt>
                <c:pt idx="267">
                  <c:v>-0.27350400000000086</c:v>
                </c:pt>
                <c:pt idx="268">
                  <c:v>-0.27350400000000086</c:v>
                </c:pt>
                <c:pt idx="269">
                  <c:v>-0.27350400000000086</c:v>
                </c:pt>
                <c:pt idx="270">
                  <c:v>-0.27350400000000086</c:v>
                </c:pt>
                <c:pt idx="271">
                  <c:v>-0.27350400000000086</c:v>
                </c:pt>
                <c:pt idx="272">
                  <c:v>-0.27350400000000086</c:v>
                </c:pt>
                <c:pt idx="273">
                  <c:v>-0.27350400000000086</c:v>
                </c:pt>
                <c:pt idx="274">
                  <c:v>-0.27350400000000086</c:v>
                </c:pt>
                <c:pt idx="275">
                  <c:v>-0.27350400000000086</c:v>
                </c:pt>
                <c:pt idx="276">
                  <c:v>-0.27350400000000086</c:v>
                </c:pt>
                <c:pt idx="277">
                  <c:v>-0.27350400000000086</c:v>
                </c:pt>
                <c:pt idx="278">
                  <c:v>-0.27350400000000086</c:v>
                </c:pt>
                <c:pt idx="279">
                  <c:v>-0.27350400000000086</c:v>
                </c:pt>
                <c:pt idx="280">
                  <c:v>-0.27350400000000086</c:v>
                </c:pt>
                <c:pt idx="281">
                  <c:v>-0.27350400000000086</c:v>
                </c:pt>
                <c:pt idx="282">
                  <c:v>-0.27350400000000086</c:v>
                </c:pt>
                <c:pt idx="283">
                  <c:v>-0.27350400000000086</c:v>
                </c:pt>
                <c:pt idx="284">
                  <c:v>-0.27350400000000086</c:v>
                </c:pt>
                <c:pt idx="285">
                  <c:v>-0.27350400000000086</c:v>
                </c:pt>
                <c:pt idx="286">
                  <c:v>-0.27350400000000086</c:v>
                </c:pt>
                <c:pt idx="287">
                  <c:v>-0.27350400000000086</c:v>
                </c:pt>
                <c:pt idx="288">
                  <c:v>-0.27350400000000086</c:v>
                </c:pt>
                <c:pt idx="289">
                  <c:v>-0.27350400000000086</c:v>
                </c:pt>
                <c:pt idx="290">
                  <c:v>-0.27350400000000086</c:v>
                </c:pt>
                <c:pt idx="291">
                  <c:v>-0.27350400000000086</c:v>
                </c:pt>
                <c:pt idx="292">
                  <c:v>-0.27350400000000086</c:v>
                </c:pt>
                <c:pt idx="293">
                  <c:v>-0.27350400000000086</c:v>
                </c:pt>
                <c:pt idx="294">
                  <c:v>-0.27350400000000086</c:v>
                </c:pt>
                <c:pt idx="295">
                  <c:v>-0.27350400000000086</c:v>
                </c:pt>
                <c:pt idx="296">
                  <c:v>-0.27350400000000086</c:v>
                </c:pt>
                <c:pt idx="297">
                  <c:v>-0.27350400000000086</c:v>
                </c:pt>
                <c:pt idx="298">
                  <c:v>-0.27350400000000086</c:v>
                </c:pt>
                <c:pt idx="299">
                  <c:v>-0.27350400000000086</c:v>
                </c:pt>
                <c:pt idx="300">
                  <c:v>-0.27350400000000086</c:v>
                </c:pt>
                <c:pt idx="301">
                  <c:v>-0.27350400000000086</c:v>
                </c:pt>
                <c:pt idx="302">
                  <c:v>-0.27350400000000086</c:v>
                </c:pt>
                <c:pt idx="303">
                  <c:v>-0.27350400000000086</c:v>
                </c:pt>
                <c:pt idx="304">
                  <c:v>-0.27350400000000086</c:v>
                </c:pt>
                <c:pt idx="305">
                  <c:v>-0.27350400000000086</c:v>
                </c:pt>
                <c:pt idx="306">
                  <c:v>-0.27350400000000086</c:v>
                </c:pt>
                <c:pt idx="307">
                  <c:v>-0.27350400000000086</c:v>
                </c:pt>
                <c:pt idx="308">
                  <c:v>-0.27350400000000086</c:v>
                </c:pt>
                <c:pt idx="309">
                  <c:v>-0.27350400000000086</c:v>
                </c:pt>
                <c:pt idx="310">
                  <c:v>-0.27350400000000086</c:v>
                </c:pt>
                <c:pt idx="311">
                  <c:v>-0.27350400000000086</c:v>
                </c:pt>
                <c:pt idx="312">
                  <c:v>-0.27350400000000086</c:v>
                </c:pt>
                <c:pt idx="313">
                  <c:v>-0.27350400000000086</c:v>
                </c:pt>
                <c:pt idx="314">
                  <c:v>-0.27350400000000086</c:v>
                </c:pt>
                <c:pt idx="315">
                  <c:v>-0.27350400000000086</c:v>
                </c:pt>
                <c:pt idx="316">
                  <c:v>-0.27350400000000086</c:v>
                </c:pt>
                <c:pt idx="317">
                  <c:v>-0.27350400000000086</c:v>
                </c:pt>
                <c:pt idx="318">
                  <c:v>-0.27350400000000086</c:v>
                </c:pt>
                <c:pt idx="319">
                  <c:v>-0.27350400000000086</c:v>
                </c:pt>
                <c:pt idx="320">
                  <c:v>-0.27350400000000086</c:v>
                </c:pt>
                <c:pt idx="321">
                  <c:v>-0.27350400000000086</c:v>
                </c:pt>
                <c:pt idx="322">
                  <c:v>-0.27350400000000086</c:v>
                </c:pt>
                <c:pt idx="323">
                  <c:v>-0.27350400000000086</c:v>
                </c:pt>
                <c:pt idx="324">
                  <c:v>-0.27350400000000086</c:v>
                </c:pt>
                <c:pt idx="325">
                  <c:v>-0.27350400000000086</c:v>
                </c:pt>
                <c:pt idx="326">
                  <c:v>-0.27350400000000086</c:v>
                </c:pt>
                <c:pt idx="327">
                  <c:v>-0.27350400000000086</c:v>
                </c:pt>
                <c:pt idx="328">
                  <c:v>-0.27350400000000086</c:v>
                </c:pt>
                <c:pt idx="329">
                  <c:v>-0.27350400000000086</c:v>
                </c:pt>
                <c:pt idx="330">
                  <c:v>-0.27350400000000086</c:v>
                </c:pt>
                <c:pt idx="331">
                  <c:v>-0.27350400000000086</c:v>
                </c:pt>
                <c:pt idx="332">
                  <c:v>-0.27350400000000086</c:v>
                </c:pt>
                <c:pt idx="333">
                  <c:v>-0.27350400000000086</c:v>
                </c:pt>
                <c:pt idx="334">
                  <c:v>-0.27350400000000086</c:v>
                </c:pt>
                <c:pt idx="335">
                  <c:v>-0.27350400000000086</c:v>
                </c:pt>
                <c:pt idx="336">
                  <c:v>-0.27350400000000086</c:v>
                </c:pt>
                <c:pt idx="337">
                  <c:v>-0.27350400000000086</c:v>
                </c:pt>
                <c:pt idx="338">
                  <c:v>-0.27350400000000086</c:v>
                </c:pt>
                <c:pt idx="339">
                  <c:v>-0.27350400000000086</c:v>
                </c:pt>
                <c:pt idx="340">
                  <c:v>-0.27350400000000086</c:v>
                </c:pt>
                <c:pt idx="341">
                  <c:v>-0.27350400000000086</c:v>
                </c:pt>
                <c:pt idx="342">
                  <c:v>-0.27350400000000086</c:v>
                </c:pt>
                <c:pt idx="343">
                  <c:v>-0.27350400000000086</c:v>
                </c:pt>
                <c:pt idx="344">
                  <c:v>-0.27350400000000086</c:v>
                </c:pt>
                <c:pt idx="345">
                  <c:v>-0.27350400000000086</c:v>
                </c:pt>
                <c:pt idx="346">
                  <c:v>-0.27350400000000086</c:v>
                </c:pt>
                <c:pt idx="347">
                  <c:v>-0.27350400000000086</c:v>
                </c:pt>
                <c:pt idx="348">
                  <c:v>-0.27350400000000086</c:v>
                </c:pt>
                <c:pt idx="349">
                  <c:v>-0.27350400000000086</c:v>
                </c:pt>
                <c:pt idx="350">
                  <c:v>-0.27350400000000086</c:v>
                </c:pt>
                <c:pt idx="351">
                  <c:v>-0.27350400000000086</c:v>
                </c:pt>
                <c:pt idx="352">
                  <c:v>-0.27350400000000086</c:v>
                </c:pt>
                <c:pt idx="353">
                  <c:v>-0.27350400000000086</c:v>
                </c:pt>
                <c:pt idx="354">
                  <c:v>-0.27350400000000086</c:v>
                </c:pt>
                <c:pt idx="355">
                  <c:v>-0.27350400000000086</c:v>
                </c:pt>
                <c:pt idx="356">
                  <c:v>-0.27350400000000086</c:v>
                </c:pt>
                <c:pt idx="357">
                  <c:v>-0.27350400000000086</c:v>
                </c:pt>
                <c:pt idx="358">
                  <c:v>-0.27350400000000086</c:v>
                </c:pt>
                <c:pt idx="359">
                  <c:v>-0.27350400000000086</c:v>
                </c:pt>
                <c:pt idx="360">
                  <c:v>-0.27350400000000086</c:v>
                </c:pt>
                <c:pt idx="361">
                  <c:v>-0.27350400000000086</c:v>
                </c:pt>
                <c:pt idx="362">
                  <c:v>-0.27350400000000086</c:v>
                </c:pt>
                <c:pt idx="363">
                  <c:v>-0.27350400000000086</c:v>
                </c:pt>
                <c:pt idx="364">
                  <c:v>-0.27350400000000086</c:v>
                </c:pt>
                <c:pt idx="365">
                  <c:v>-0.27350400000000086</c:v>
                </c:pt>
                <c:pt idx="366">
                  <c:v>-0.27350400000000086</c:v>
                </c:pt>
                <c:pt idx="367">
                  <c:v>-0.27350400000000086</c:v>
                </c:pt>
                <c:pt idx="368">
                  <c:v>-0.27350400000000086</c:v>
                </c:pt>
                <c:pt idx="369">
                  <c:v>-0.27350400000000086</c:v>
                </c:pt>
                <c:pt idx="370">
                  <c:v>-0.27350400000000086</c:v>
                </c:pt>
                <c:pt idx="371">
                  <c:v>-0.27350400000000086</c:v>
                </c:pt>
                <c:pt idx="372">
                  <c:v>-0.27350400000000086</c:v>
                </c:pt>
                <c:pt idx="373">
                  <c:v>-0.27350400000000086</c:v>
                </c:pt>
                <c:pt idx="374">
                  <c:v>-0.27350400000000086</c:v>
                </c:pt>
                <c:pt idx="375">
                  <c:v>-0.27350400000000086</c:v>
                </c:pt>
                <c:pt idx="376">
                  <c:v>-0.27350400000000086</c:v>
                </c:pt>
                <c:pt idx="377">
                  <c:v>-0.27350400000000086</c:v>
                </c:pt>
                <c:pt idx="378">
                  <c:v>-0.27350400000000086</c:v>
                </c:pt>
                <c:pt idx="379">
                  <c:v>-0.27350400000000086</c:v>
                </c:pt>
                <c:pt idx="380">
                  <c:v>-0.27350400000000086</c:v>
                </c:pt>
                <c:pt idx="381">
                  <c:v>-0.27350400000000086</c:v>
                </c:pt>
                <c:pt idx="382">
                  <c:v>-0.27350400000000086</c:v>
                </c:pt>
                <c:pt idx="383">
                  <c:v>-0.27350400000000086</c:v>
                </c:pt>
                <c:pt idx="384">
                  <c:v>-0.27350400000000086</c:v>
                </c:pt>
                <c:pt idx="385">
                  <c:v>-0.27350400000000086</c:v>
                </c:pt>
                <c:pt idx="386">
                  <c:v>-0.27350400000000086</c:v>
                </c:pt>
                <c:pt idx="387">
                  <c:v>-0.27350400000000086</c:v>
                </c:pt>
                <c:pt idx="388">
                  <c:v>-0.27350400000000086</c:v>
                </c:pt>
                <c:pt idx="389">
                  <c:v>-0.27350400000000086</c:v>
                </c:pt>
                <c:pt idx="390">
                  <c:v>-0.27350400000000086</c:v>
                </c:pt>
                <c:pt idx="391">
                  <c:v>-0.27350400000000086</c:v>
                </c:pt>
                <c:pt idx="392">
                  <c:v>-0.27350400000000086</c:v>
                </c:pt>
                <c:pt idx="393">
                  <c:v>-0.27350400000000086</c:v>
                </c:pt>
                <c:pt idx="394">
                  <c:v>-0.27350400000000086</c:v>
                </c:pt>
                <c:pt idx="395">
                  <c:v>-0.27350400000000086</c:v>
                </c:pt>
                <c:pt idx="396">
                  <c:v>-0.27350400000000086</c:v>
                </c:pt>
                <c:pt idx="397">
                  <c:v>-0.27350400000000086</c:v>
                </c:pt>
                <c:pt idx="398">
                  <c:v>-0.27350400000000086</c:v>
                </c:pt>
                <c:pt idx="399">
                  <c:v>-0.27350400000000086</c:v>
                </c:pt>
                <c:pt idx="400">
                  <c:v>-0.27350400000000086</c:v>
                </c:pt>
                <c:pt idx="401">
                  <c:v>-0.27350400000000086</c:v>
                </c:pt>
                <c:pt idx="402">
                  <c:v>-0.27350400000000086</c:v>
                </c:pt>
                <c:pt idx="403">
                  <c:v>-0.27350400000000086</c:v>
                </c:pt>
                <c:pt idx="404">
                  <c:v>-0.27350400000000086</c:v>
                </c:pt>
                <c:pt idx="405">
                  <c:v>-0.27350400000000086</c:v>
                </c:pt>
                <c:pt idx="406">
                  <c:v>-0.27350400000000086</c:v>
                </c:pt>
                <c:pt idx="407">
                  <c:v>-0.27350400000000086</c:v>
                </c:pt>
                <c:pt idx="408">
                  <c:v>-0.27350400000000086</c:v>
                </c:pt>
                <c:pt idx="409">
                  <c:v>-0.27350400000000086</c:v>
                </c:pt>
                <c:pt idx="410">
                  <c:v>-0.27350400000000086</c:v>
                </c:pt>
                <c:pt idx="411">
                  <c:v>-0.27350400000000086</c:v>
                </c:pt>
                <c:pt idx="412">
                  <c:v>-0.27350400000000086</c:v>
                </c:pt>
                <c:pt idx="413">
                  <c:v>-0.27350400000000086</c:v>
                </c:pt>
                <c:pt idx="414">
                  <c:v>-0.27350400000000086</c:v>
                </c:pt>
                <c:pt idx="415">
                  <c:v>-0.27350400000000086</c:v>
                </c:pt>
                <c:pt idx="416">
                  <c:v>-0.27350400000000086</c:v>
                </c:pt>
                <c:pt idx="417">
                  <c:v>-0.27350400000000086</c:v>
                </c:pt>
                <c:pt idx="418">
                  <c:v>-0.27350400000000086</c:v>
                </c:pt>
                <c:pt idx="419">
                  <c:v>-0.27350400000000086</c:v>
                </c:pt>
                <c:pt idx="420">
                  <c:v>-0.27350400000000086</c:v>
                </c:pt>
                <c:pt idx="421">
                  <c:v>-0.27350400000000086</c:v>
                </c:pt>
                <c:pt idx="422">
                  <c:v>-0.27350400000000086</c:v>
                </c:pt>
                <c:pt idx="423">
                  <c:v>-0.27350400000000086</c:v>
                </c:pt>
                <c:pt idx="424">
                  <c:v>-0.27350400000000086</c:v>
                </c:pt>
                <c:pt idx="425">
                  <c:v>-0.27350400000000086</c:v>
                </c:pt>
                <c:pt idx="426">
                  <c:v>-0.27350400000000086</c:v>
                </c:pt>
                <c:pt idx="427">
                  <c:v>-0.27350400000000086</c:v>
                </c:pt>
                <c:pt idx="428">
                  <c:v>-0.27350400000000086</c:v>
                </c:pt>
                <c:pt idx="429">
                  <c:v>-0.27350400000000086</c:v>
                </c:pt>
                <c:pt idx="430">
                  <c:v>-0.27350400000000086</c:v>
                </c:pt>
                <c:pt idx="431">
                  <c:v>-0.27350400000000086</c:v>
                </c:pt>
                <c:pt idx="432">
                  <c:v>-0.27350400000000086</c:v>
                </c:pt>
                <c:pt idx="433">
                  <c:v>-0.27350400000000086</c:v>
                </c:pt>
                <c:pt idx="434">
                  <c:v>-0.27350400000000086</c:v>
                </c:pt>
                <c:pt idx="435">
                  <c:v>-0.27350400000000086</c:v>
                </c:pt>
                <c:pt idx="436">
                  <c:v>-0.27350400000000086</c:v>
                </c:pt>
                <c:pt idx="437">
                  <c:v>-0.27350400000000086</c:v>
                </c:pt>
                <c:pt idx="438">
                  <c:v>-0.27350400000000086</c:v>
                </c:pt>
                <c:pt idx="439">
                  <c:v>-0.27350400000000086</c:v>
                </c:pt>
                <c:pt idx="440">
                  <c:v>-0.27350400000000086</c:v>
                </c:pt>
                <c:pt idx="441">
                  <c:v>-0.27350400000000086</c:v>
                </c:pt>
                <c:pt idx="442">
                  <c:v>-0.27350400000000086</c:v>
                </c:pt>
                <c:pt idx="443">
                  <c:v>-0.27350400000000086</c:v>
                </c:pt>
                <c:pt idx="444">
                  <c:v>-0.27350400000000086</c:v>
                </c:pt>
                <c:pt idx="445">
                  <c:v>-0.27350400000000086</c:v>
                </c:pt>
                <c:pt idx="446">
                  <c:v>-0.27350400000000086</c:v>
                </c:pt>
                <c:pt idx="447">
                  <c:v>-0.27350400000000086</c:v>
                </c:pt>
                <c:pt idx="448">
                  <c:v>-0.27350400000000086</c:v>
                </c:pt>
                <c:pt idx="449">
                  <c:v>-0.27350400000000086</c:v>
                </c:pt>
                <c:pt idx="450">
                  <c:v>-0.27350400000000086</c:v>
                </c:pt>
                <c:pt idx="451">
                  <c:v>-0.27350400000000086</c:v>
                </c:pt>
                <c:pt idx="452">
                  <c:v>-0.27350400000000086</c:v>
                </c:pt>
                <c:pt idx="453">
                  <c:v>-0.27350400000000086</c:v>
                </c:pt>
                <c:pt idx="454">
                  <c:v>-0.27350400000000086</c:v>
                </c:pt>
                <c:pt idx="455">
                  <c:v>-0.27350400000000086</c:v>
                </c:pt>
                <c:pt idx="456">
                  <c:v>-0.27350400000000086</c:v>
                </c:pt>
                <c:pt idx="457">
                  <c:v>-0.27350400000000086</c:v>
                </c:pt>
                <c:pt idx="458">
                  <c:v>-0.27350400000000086</c:v>
                </c:pt>
                <c:pt idx="459">
                  <c:v>-0.27350400000000086</c:v>
                </c:pt>
                <c:pt idx="460">
                  <c:v>-0.27350400000000086</c:v>
                </c:pt>
                <c:pt idx="461">
                  <c:v>-0.27350400000000086</c:v>
                </c:pt>
                <c:pt idx="462">
                  <c:v>-0.27350400000000086</c:v>
                </c:pt>
                <c:pt idx="463">
                  <c:v>-0.27350400000000086</c:v>
                </c:pt>
                <c:pt idx="464">
                  <c:v>-0.27350400000000086</c:v>
                </c:pt>
                <c:pt idx="465">
                  <c:v>-0.27350400000000086</c:v>
                </c:pt>
                <c:pt idx="466">
                  <c:v>-0.27350400000000086</c:v>
                </c:pt>
                <c:pt idx="467">
                  <c:v>-0.27350400000000086</c:v>
                </c:pt>
                <c:pt idx="468">
                  <c:v>-0.27350400000000086</c:v>
                </c:pt>
                <c:pt idx="469">
                  <c:v>-0.27350400000000086</c:v>
                </c:pt>
                <c:pt idx="470">
                  <c:v>-0.27350400000000086</c:v>
                </c:pt>
                <c:pt idx="471">
                  <c:v>-0.27350400000000086</c:v>
                </c:pt>
                <c:pt idx="472">
                  <c:v>-0.27350400000000086</c:v>
                </c:pt>
                <c:pt idx="473">
                  <c:v>-0.27350400000000086</c:v>
                </c:pt>
                <c:pt idx="474">
                  <c:v>-0.27350400000000086</c:v>
                </c:pt>
                <c:pt idx="475">
                  <c:v>-0.27350400000000086</c:v>
                </c:pt>
                <c:pt idx="476">
                  <c:v>-0.27350400000000086</c:v>
                </c:pt>
                <c:pt idx="477">
                  <c:v>-0.27350400000000086</c:v>
                </c:pt>
                <c:pt idx="478">
                  <c:v>-0.27350400000000086</c:v>
                </c:pt>
                <c:pt idx="479">
                  <c:v>-0.27350400000000086</c:v>
                </c:pt>
                <c:pt idx="480">
                  <c:v>-0.27350400000000086</c:v>
                </c:pt>
                <c:pt idx="481">
                  <c:v>-0.27350400000000086</c:v>
                </c:pt>
                <c:pt idx="482">
                  <c:v>-0.27350400000000086</c:v>
                </c:pt>
                <c:pt idx="483">
                  <c:v>-0.27350400000000086</c:v>
                </c:pt>
                <c:pt idx="484">
                  <c:v>-0.27350400000000086</c:v>
                </c:pt>
                <c:pt idx="485">
                  <c:v>-0.27350400000000086</c:v>
                </c:pt>
                <c:pt idx="486">
                  <c:v>-0.27350400000000086</c:v>
                </c:pt>
                <c:pt idx="487">
                  <c:v>-0.27350400000000086</c:v>
                </c:pt>
                <c:pt idx="488">
                  <c:v>-0.27350400000000086</c:v>
                </c:pt>
                <c:pt idx="489">
                  <c:v>-0.27350400000000086</c:v>
                </c:pt>
                <c:pt idx="490">
                  <c:v>-0.27350400000000086</c:v>
                </c:pt>
                <c:pt idx="491">
                  <c:v>-0.27350400000000086</c:v>
                </c:pt>
                <c:pt idx="492">
                  <c:v>-0.27350400000000086</c:v>
                </c:pt>
                <c:pt idx="493">
                  <c:v>-0.27350400000000086</c:v>
                </c:pt>
                <c:pt idx="494">
                  <c:v>-0.27350400000000086</c:v>
                </c:pt>
                <c:pt idx="495">
                  <c:v>-0.27350400000000086</c:v>
                </c:pt>
                <c:pt idx="496">
                  <c:v>-0.27350400000000086</c:v>
                </c:pt>
                <c:pt idx="497">
                  <c:v>-0.27350400000000086</c:v>
                </c:pt>
                <c:pt idx="498">
                  <c:v>-0.27350400000000086</c:v>
                </c:pt>
                <c:pt idx="499">
                  <c:v>-0.27350400000000086</c:v>
                </c:pt>
                <c:pt idx="500">
                  <c:v>-0.27350400000000086</c:v>
                </c:pt>
                <c:pt idx="501">
                  <c:v>-0.27350400000000086</c:v>
                </c:pt>
                <c:pt idx="502">
                  <c:v>-0.27350400000000086</c:v>
                </c:pt>
                <c:pt idx="503">
                  <c:v>-0.27350400000000086</c:v>
                </c:pt>
                <c:pt idx="504">
                  <c:v>-0.27350400000000086</c:v>
                </c:pt>
                <c:pt idx="505">
                  <c:v>-0.27350400000000086</c:v>
                </c:pt>
                <c:pt idx="506">
                  <c:v>-0.27350400000000086</c:v>
                </c:pt>
                <c:pt idx="507">
                  <c:v>-0.27350400000000086</c:v>
                </c:pt>
                <c:pt idx="508">
                  <c:v>-0.27350400000000086</c:v>
                </c:pt>
                <c:pt idx="509">
                  <c:v>-0.27350400000000086</c:v>
                </c:pt>
                <c:pt idx="510">
                  <c:v>-0.27350400000000086</c:v>
                </c:pt>
                <c:pt idx="511">
                  <c:v>-0.27350400000000086</c:v>
                </c:pt>
                <c:pt idx="512">
                  <c:v>-0.27350400000000086</c:v>
                </c:pt>
                <c:pt idx="513">
                  <c:v>-0.27350400000000086</c:v>
                </c:pt>
                <c:pt idx="514">
                  <c:v>-0.27350400000000086</c:v>
                </c:pt>
                <c:pt idx="515">
                  <c:v>-0.27350400000000086</c:v>
                </c:pt>
                <c:pt idx="516">
                  <c:v>-0.27350400000000086</c:v>
                </c:pt>
                <c:pt idx="517">
                  <c:v>-0.27350400000000086</c:v>
                </c:pt>
                <c:pt idx="518">
                  <c:v>-0.27350400000000086</c:v>
                </c:pt>
                <c:pt idx="519">
                  <c:v>-0.27350400000000086</c:v>
                </c:pt>
                <c:pt idx="520">
                  <c:v>-0.27350400000000086</c:v>
                </c:pt>
                <c:pt idx="521">
                  <c:v>-0.27350400000000086</c:v>
                </c:pt>
                <c:pt idx="522">
                  <c:v>-0.27350400000000086</c:v>
                </c:pt>
                <c:pt idx="523">
                  <c:v>-0.27350400000000086</c:v>
                </c:pt>
                <c:pt idx="524">
                  <c:v>-0.27350400000000086</c:v>
                </c:pt>
                <c:pt idx="525">
                  <c:v>-0.27350400000000086</c:v>
                </c:pt>
                <c:pt idx="526">
                  <c:v>-0.27350400000000086</c:v>
                </c:pt>
                <c:pt idx="527">
                  <c:v>-0.27350400000000086</c:v>
                </c:pt>
                <c:pt idx="528">
                  <c:v>-0.27350400000000086</c:v>
                </c:pt>
                <c:pt idx="529">
                  <c:v>-0.27350400000000086</c:v>
                </c:pt>
                <c:pt idx="530">
                  <c:v>-0.27350400000000086</c:v>
                </c:pt>
                <c:pt idx="531">
                  <c:v>-0.27350400000000086</c:v>
                </c:pt>
                <c:pt idx="532">
                  <c:v>-0.27350400000000086</c:v>
                </c:pt>
                <c:pt idx="533">
                  <c:v>-0.27350400000000086</c:v>
                </c:pt>
                <c:pt idx="534">
                  <c:v>-0.27350400000000086</c:v>
                </c:pt>
                <c:pt idx="535">
                  <c:v>-0.27350400000000086</c:v>
                </c:pt>
                <c:pt idx="536">
                  <c:v>-0.27350400000000086</c:v>
                </c:pt>
                <c:pt idx="537">
                  <c:v>-0.27350400000000086</c:v>
                </c:pt>
                <c:pt idx="538">
                  <c:v>-0.27350400000000086</c:v>
                </c:pt>
                <c:pt idx="539">
                  <c:v>-0.27350400000000086</c:v>
                </c:pt>
                <c:pt idx="540">
                  <c:v>-0.27350400000000086</c:v>
                </c:pt>
                <c:pt idx="541">
                  <c:v>-0.27350400000000086</c:v>
                </c:pt>
                <c:pt idx="542">
                  <c:v>-0.27350400000000086</c:v>
                </c:pt>
                <c:pt idx="543">
                  <c:v>-0.27350400000000086</c:v>
                </c:pt>
                <c:pt idx="544">
                  <c:v>-0.27350400000000086</c:v>
                </c:pt>
                <c:pt idx="545">
                  <c:v>-0.27350400000000086</c:v>
                </c:pt>
                <c:pt idx="546">
                  <c:v>-0.27350400000000086</c:v>
                </c:pt>
                <c:pt idx="547">
                  <c:v>-0.27350400000000086</c:v>
                </c:pt>
                <c:pt idx="548">
                  <c:v>-0.27350400000000086</c:v>
                </c:pt>
                <c:pt idx="549">
                  <c:v>-0.27350400000000086</c:v>
                </c:pt>
                <c:pt idx="550">
                  <c:v>-0.27350400000000086</c:v>
                </c:pt>
                <c:pt idx="551">
                  <c:v>-0.27350400000000086</c:v>
                </c:pt>
                <c:pt idx="552">
                  <c:v>-0.27350400000000086</c:v>
                </c:pt>
                <c:pt idx="553">
                  <c:v>-0.27350400000000086</c:v>
                </c:pt>
                <c:pt idx="554">
                  <c:v>-0.27350400000000086</c:v>
                </c:pt>
                <c:pt idx="555">
                  <c:v>-0.27350400000000086</c:v>
                </c:pt>
                <c:pt idx="556">
                  <c:v>-0.27350400000000086</c:v>
                </c:pt>
                <c:pt idx="557">
                  <c:v>-0.27350400000000086</c:v>
                </c:pt>
                <c:pt idx="558">
                  <c:v>-0.27350400000000086</c:v>
                </c:pt>
                <c:pt idx="559">
                  <c:v>-0.27350400000000086</c:v>
                </c:pt>
                <c:pt idx="560">
                  <c:v>-0.27350400000000086</c:v>
                </c:pt>
                <c:pt idx="561">
                  <c:v>-0.27350400000000086</c:v>
                </c:pt>
                <c:pt idx="562">
                  <c:v>-0.27350400000000086</c:v>
                </c:pt>
                <c:pt idx="563">
                  <c:v>-0.27350400000000086</c:v>
                </c:pt>
                <c:pt idx="564">
                  <c:v>-0.27350400000000086</c:v>
                </c:pt>
                <c:pt idx="565">
                  <c:v>-0.27350400000000086</c:v>
                </c:pt>
                <c:pt idx="566">
                  <c:v>-0.27350400000000086</c:v>
                </c:pt>
                <c:pt idx="567">
                  <c:v>-0.27350400000000086</c:v>
                </c:pt>
                <c:pt idx="568">
                  <c:v>-0.27350400000000086</c:v>
                </c:pt>
                <c:pt idx="569">
                  <c:v>-0.27350400000000086</c:v>
                </c:pt>
                <c:pt idx="570">
                  <c:v>-0.27350400000000086</c:v>
                </c:pt>
                <c:pt idx="571">
                  <c:v>-0.27350400000000086</c:v>
                </c:pt>
                <c:pt idx="572">
                  <c:v>-0.27350400000000086</c:v>
                </c:pt>
                <c:pt idx="573">
                  <c:v>-0.27350400000000086</c:v>
                </c:pt>
                <c:pt idx="574">
                  <c:v>-0.27350400000000086</c:v>
                </c:pt>
                <c:pt idx="575">
                  <c:v>-0.27350400000000086</c:v>
                </c:pt>
                <c:pt idx="576">
                  <c:v>-0.27350400000000086</c:v>
                </c:pt>
                <c:pt idx="577">
                  <c:v>-0.27350400000000086</c:v>
                </c:pt>
                <c:pt idx="578">
                  <c:v>-0.27350400000000086</c:v>
                </c:pt>
                <c:pt idx="579">
                  <c:v>-0.27350400000000086</c:v>
                </c:pt>
                <c:pt idx="580">
                  <c:v>-0.27350400000000086</c:v>
                </c:pt>
                <c:pt idx="581">
                  <c:v>-0.27350400000000086</c:v>
                </c:pt>
                <c:pt idx="582">
                  <c:v>-0.27350400000000086</c:v>
                </c:pt>
                <c:pt idx="583">
                  <c:v>-0.27350400000000086</c:v>
                </c:pt>
                <c:pt idx="584">
                  <c:v>-0.27350400000000086</c:v>
                </c:pt>
                <c:pt idx="585">
                  <c:v>-0.27350400000000086</c:v>
                </c:pt>
                <c:pt idx="586">
                  <c:v>-0.27350400000000086</c:v>
                </c:pt>
                <c:pt idx="587">
                  <c:v>-0.27350400000000086</c:v>
                </c:pt>
                <c:pt idx="588">
                  <c:v>-0.27350400000000086</c:v>
                </c:pt>
                <c:pt idx="589">
                  <c:v>-0.27350400000000086</c:v>
                </c:pt>
                <c:pt idx="590">
                  <c:v>-0.27350400000000086</c:v>
                </c:pt>
                <c:pt idx="591">
                  <c:v>-0.27350400000000086</c:v>
                </c:pt>
                <c:pt idx="592">
                  <c:v>-0.27350400000000086</c:v>
                </c:pt>
                <c:pt idx="593">
                  <c:v>-0.27350400000000086</c:v>
                </c:pt>
                <c:pt idx="594">
                  <c:v>-0.27350400000000086</c:v>
                </c:pt>
                <c:pt idx="595">
                  <c:v>-0.27350400000000086</c:v>
                </c:pt>
                <c:pt idx="596">
                  <c:v>-0.27350400000000086</c:v>
                </c:pt>
                <c:pt idx="597">
                  <c:v>-0.27350400000000086</c:v>
                </c:pt>
                <c:pt idx="598">
                  <c:v>-0.27350400000000086</c:v>
                </c:pt>
                <c:pt idx="599">
                  <c:v>-0.27350400000000086</c:v>
                </c:pt>
                <c:pt idx="600">
                  <c:v>-0.27350400000000086</c:v>
                </c:pt>
                <c:pt idx="601">
                  <c:v>-0.27350400000000086</c:v>
                </c:pt>
                <c:pt idx="602">
                  <c:v>-0.27350400000000086</c:v>
                </c:pt>
                <c:pt idx="603">
                  <c:v>-0.27350400000000086</c:v>
                </c:pt>
                <c:pt idx="604">
                  <c:v>-0.27350400000000086</c:v>
                </c:pt>
                <c:pt idx="605">
                  <c:v>-0.27350400000000086</c:v>
                </c:pt>
                <c:pt idx="606">
                  <c:v>-0.27350400000000086</c:v>
                </c:pt>
                <c:pt idx="607">
                  <c:v>-0.27350400000000086</c:v>
                </c:pt>
                <c:pt idx="608">
                  <c:v>-0.27350400000000086</c:v>
                </c:pt>
                <c:pt idx="609">
                  <c:v>-0.27350400000000086</c:v>
                </c:pt>
                <c:pt idx="610">
                  <c:v>-0.27350400000000086</c:v>
                </c:pt>
                <c:pt idx="611">
                  <c:v>-0.27350400000000086</c:v>
                </c:pt>
                <c:pt idx="612">
                  <c:v>-0.27350400000000086</c:v>
                </c:pt>
                <c:pt idx="613">
                  <c:v>-0.27350400000000086</c:v>
                </c:pt>
                <c:pt idx="614">
                  <c:v>-0.27350400000000086</c:v>
                </c:pt>
                <c:pt idx="615">
                  <c:v>-0.27350400000000086</c:v>
                </c:pt>
                <c:pt idx="616">
                  <c:v>-0.27350400000000086</c:v>
                </c:pt>
                <c:pt idx="617">
                  <c:v>-0.27350400000000086</c:v>
                </c:pt>
                <c:pt idx="618">
                  <c:v>-0.27350400000000086</c:v>
                </c:pt>
                <c:pt idx="619">
                  <c:v>-0.27350400000000086</c:v>
                </c:pt>
                <c:pt idx="620">
                  <c:v>-0.27350400000000086</c:v>
                </c:pt>
                <c:pt idx="621">
                  <c:v>-0.27350400000000086</c:v>
                </c:pt>
                <c:pt idx="622">
                  <c:v>-0.27350400000000086</c:v>
                </c:pt>
                <c:pt idx="623">
                  <c:v>-0.27350400000000086</c:v>
                </c:pt>
                <c:pt idx="624">
                  <c:v>-0.27350400000000086</c:v>
                </c:pt>
                <c:pt idx="625">
                  <c:v>-0.27350400000000086</c:v>
                </c:pt>
                <c:pt idx="626">
                  <c:v>-0.27350400000000086</c:v>
                </c:pt>
                <c:pt idx="627">
                  <c:v>-0.27350400000000086</c:v>
                </c:pt>
                <c:pt idx="628">
                  <c:v>-0.27350400000000086</c:v>
                </c:pt>
                <c:pt idx="629">
                  <c:v>-0.27350400000000086</c:v>
                </c:pt>
                <c:pt idx="630">
                  <c:v>-0.27350400000000086</c:v>
                </c:pt>
                <c:pt idx="631">
                  <c:v>-0.27350400000000086</c:v>
                </c:pt>
                <c:pt idx="632">
                  <c:v>-0.27350400000000086</c:v>
                </c:pt>
                <c:pt idx="633">
                  <c:v>-0.27350400000000086</c:v>
                </c:pt>
                <c:pt idx="634">
                  <c:v>-0.27350400000000086</c:v>
                </c:pt>
                <c:pt idx="635">
                  <c:v>-0.27350400000000086</c:v>
                </c:pt>
                <c:pt idx="636">
                  <c:v>-0.27350400000000086</c:v>
                </c:pt>
                <c:pt idx="637">
                  <c:v>-0.27350400000000086</c:v>
                </c:pt>
                <c:pt idx="638">
                  <c:v>-0.27350400000000086</c:v>
                </c:pt>
                <c:pt idx="639">
                  <c:v>-0.27350400000000086</c:v>
                </c:pt>
                <c:pt idx="640">
                  <c:v>-0.27350400000000086</c:v>
                </c:pt>
                <c:pt idx="641">
                  <c:v>-0.27350400000000086</c:v>
                </c:pt>
                <c:pt idx="642">
                  <c:v>-0.27350400000000086</c:v>
                </c:pt>
                <c:pt idx="643">
                  <c:v>-0.27350400000000086</c:v>
                </c:pt>
                <c:pt idx="644">
                  <c:v>-0.27350400000000086</c:v>
                </c:pt>
                <c:pt idx="645">
                  <c:v>-0.27350400000000086</c:v>
                </c:pt>
                <c:pt idx="646">
                  <c:v>-0.27350400000000086</c:v>
                </c:pt>
                <c:pt idx="647">
                  <c:v>-0.27350400000000086</c:v>
                </c:pt>
                <c:pt idx="648">
                  <c:v>-0.27350400000000086</c:v>
                </c:pt>
                <c:pt idx="649">
                  <c:v>-0.27350400000000086</c:v>
                </c:pt>
                <c:pt idx="650">
                  <c:v>-0.27350400000000086</c:v>
                </c:pt>
                <c:pt idx="651">
                  <c:v>-0.27350400000000086</c:v>
                </c:pt>
                <c:pt idx="652">
                  <c:v>-0.27350400000000086</c:v>
                </c:pt>
                <c:pt idx="653">
                  <c:v>-0.27350400000000086</c:v>
                </c:pt>
                <c:pt idx="654">
                  <c:v>-0.27350400000000086</c:v>
                </c:pt>
                <c:pt idx="655">
                  <c:v>-0.27350400000000086</c:v>
                </c:pt>
                <c:pt idx="656">
                  <c:v>-0.27350400000000086</c:v>
                </c:pt>
                <c:pt idx="657">
                  <c:v>-0.27350400000000086</c:v>
                </c:pt>
                <c:pt idx="658">
                  <c:v>-0.27350400000000086</c:v>
                </c:pt>
                <c:pt idx="659">
                  <c:v>-0.27350400000000086</c:v>
                </c:pt>
                <c:pt idx="660">
                  <c:v>-0.27350400000000086</c:v>
                </c:pt>
                <c:pt idx="661">
                  <c:v>-0.27350400000000086</c:v>
                </c:pt>
                <c:pt idx="662">
                  <c:v>-0.27350400000000086</c:v>
                </c:pt>
                <c:pt idx="663">
                  <c:v>-0.27350400000000086</c:v>
                </c:pt>
                <c:pt idx="664">
                  <c:v>-0.27350400000000086</c:v>
                </c:pt>
                <c:pt idx="665">
                  <c:v>-0.27350400000000086</c:v>
                </c:pt>
                <c:pt idx="666">
                  <c:v>-0.27350400000000086</c:v>
                </c:pt>
                <c:pt idx="667">
                  <c:v>-0.27350400000000086</c:v>
                </c:pt>
                <c:pt idx="668">
                  <c:v>-0.27350400000000086</c:v>
                </c:pt>
                <c:pt idx="669">
                  <c:v>-0.27350400000000086</c:v>
                </c:pt>
                <c:pt idx="670">
                  <c:v>-0.27350400000000086</c:v>
                </c:pt>
                <c:pt idx="671">
                  <c:v>-0.27350400000000086</c:v>
                </c:pt>
                <c:pt idx="672">
                  <c:v>-0.27350400000000086</c:v>
                </c:pt>
                <c:pt idx="673">
                  <c:v>-0.27350400000000086</c:v>
                </c:pt>
                <c:pt idx="674">
                  <c:v>-0.27350400000000086</c:v>
                </c:pt>
                <c:pt idx="675">
                  <c:v>-0.27350400000000086</c:v>
                </c:pt>
                <c:pt idx="676">
                  <c:v>-0.27350400000000086</c:v>
                </c:pt>
                <c:pt idx="677">
                  <c:v>-0.27350400000000086</c:v>
                </c:pt>
                <c:pt idx="678">
                  <c:v>-0.27350400000000086</c:v>
                </c:pt>
                <c:pt idx="679">
                  <c:v>-0.27350400000000086</c:v>
                </c:pt>
                <c:pt idx="680">
                  <c:v>-0.27350400000000086</c:v>
                </c:pt>
                <c:pt idx="681">
                  <c:v>-0.27350400000000086</c:v>
                </c:pt>
                <c:pt idx="682">
                  <c:v>-0.27350400000000086</c:v>
                </c:pt>
                <c:pt idx="683">
                  <c:v>-0.27350400000000086</c:v>
                </c:pt>
                <c:pt idx="684">
                  <c:v>-0.27350400000000086</c:v>
                </c:pt>
                <c:pt idx="685">
                  <c:v>-0.27350400000000086</c:v>
                </c:pt>
                <c:pt idx="686">
                  <c:v>-0.27350400000000086</c:v>
                </c:pt>
                <c:pt idx="687">
                  <c:v>-0.27350400000000086</c:v>
                </c:pt>
                <c:pt idx="688">
                  <c:v>-0.27350400000000086</c:v>
                </c:pt>
                <c:pt idx="689">
                  <c:v>-0.27350400000000086</c:v>
                </c:pt>
                <c:pt idx="690">
                  <c:v>-0.27350400000000086</c:v>
                </c:pt>
                <c:pt idx="691">
                  <c:v>-0.27350400000000086</c:v>
                </c:pt>
                <c:pt idx="692">
                  <c:v>-0.27350400000000086</c:v>
                </c:pt>
                <c:pt idx="693">
                  <c:v>-0.27350400000000086</c:v>
                </c:pt>
                <c:pt idx="694">
                  <c:v>-0.27350400000000086</c:v>
                </c:pt>
                <c:pt idx="695">
                  <c:v>-0.27350400000000086</c:v>
                </c:pt>
                <c:pt idx="696">
                  <c:v>-0.27350400000000086</c:v>
                </c:pt>
                <c:pt idx="697">
                  <c:v>-0.27350400000000086</c:v>
                </c:pt>
                <c:pt idx="698">
                  <c:v>-0.27350400000000086</c:v>
                </c:pt>
                <c:pt idx="699">
                  <c:v>-0.27350400000000086</c:v>
                </c:pt>
                <c:pt idx="700">
                  <c:v>-0.27350400000000086</c:v>
                </c:pt>
                <c:pt idx="701">
                  <c:v>-0.27350400000000086</c:v>
                </c:pt>
                <c:pt idx="702">
                  <c:v>-0.27350400000000086</c:v>
                </c:pt>
                <c:pt idx="703">
                  <c:v>-0.27350400000000086</c:v>
                </c:pt>
                <c:pt idx="704">
                  <c:v>-0.27350400000000086</c:v>
                </c:pt>
                <c:pt idx="705">
                  <c:v>-0.27350400000000086</c:v>
                </c:pt>
                <c:pt idx="706">
                  <c:v>-0.27350400000000086</c:v>
                </c:pt>
                <c:pt idx="707">
                  <c:v>-0.27350400000000086</c:v>
                </c:pt>
                <c:pt idx="708">
                  <c:v>-0.27350400000000086</c:v>
                </c:pt>
                <c:pt idx="709">
                  <c:v>-0.27350400000000086</c:v>
                </c:pt>
                <c:pt idx="710">
                  <c:v>-0.27350400000000086</c:v>
                </c:pt>
                <c:pt idx="711">
                  <c:v>-0.27350400000000086</c:v>
                </c:pt>
                <c:pt idx="712">
                  <c:v>-0.27350400000000086</c:v>
                </c:pt>
                <c:pt idx="713">
                  <c:v>-0.27350400000000086</c:v>
                </c:pt>
                <c:pt idx="714">
                  <c:v>-0.27350400000000086</c:v>
                </c:pt>
                <c:pt idx="715">
                  <c:v>-0.27350400000000086</c:v>
                </c:pt>
                <c:pt idx="716">
                  <c:v>-0.27350400000000086</c:v>
                </c:pt>
                <c:pt idx="717">
                  <c:v>-0.27350400000000086</c:v>
                </c:pt>
                <c:pt idx="718">
                  <c:v>-0.27350400000000086</c:v>
                </c:pt>
                <c:pt idx="719">
                  <c:v>-0.27350400000000086</c:v>
                </c:pt>
                <c:pt idx="720">
                  <c:v>-0.27350400000000086</c:v>
                </c:pt>
                <c:pt idx="721">
                  <c:v>-0.27350400000000086</c:v>
                </c:pt>
                <c:pt idx="722">
                  <c:v>-0.27350400000000086</c:v>
                </c:pt>
                <c:pt idx="723">
                  <c:v>-0.27350400000000086</c:v>
                </c:pt>
                <c:pt idx="724">
                  <c:v>-0.27350400000000086</c:v>
                </c:pt>
                <c:pt idx="725">
                  <c:v>-0.27350400000000086</c:v>
                </c:pt>
                <c:pt idx="726">
                  <c:v>-0.27350400000000086</c:v>
                </c:pt>
                <c:pt idx="727">
                  <c:v>-0.27350400000000086</c:v>
                </c:pt>
                <c:pt idx="728">
                  <c:v>-0.27350400000000086</c:v>
                </c:pt>
                <c:pt idx="729">
                  <c:v>-0.27350400000000086</c:v>
                </c:pt>
                <c:pt idx="730">
                  <c:v>-0.27350400000000086</c:v>
                </c:pt>
                <c:pt idx="731">
                  <c:v>-0.27350400000000086</c:v>
                </c:pt>
                <c:pt idx="732">
                  <c:v>-0.27350400000000086</c:v>
                </c:pt>
                <c:pt idx="733">
                  <c:v>-0.27350400000000086</c:v>
                </c:pt>
                <c:pt idx="734">
                  <c:v>-0.27350400000000086</c:v>
                </c:pt>
                <c:pt idx="735">
                  <c:v>-0.27350400000000086</c:v>
                </c:pt>
                <c:pt idx="736">
                  <c:v>-0.27350400000000086</c:v>
                </c:pt>
                <c:pt idx="737">
                  <c:v>-0.27350400000000086</c:v>
                </c:pt>
                <c:pt idx="738">
                  <c:v>-0.27350400000000086</c:v>
                </c:pt>
                <c:pt idx="739">
                  <c:v>-0.27350400000000086</c:v>
                </c:pt>
                <c:pt idx="740">
                  <c:v>-0.27350400000000086</c:v>
                </c:pt>
                <c:pt idx="741">
                  <c:v>-0.27350400000000086</c:v>
                </c:pt>
                <c:pt idx="742">
                  <c:v>-0.27350400000000086</c:v>
                </c:pt>
                <c:pt idx="743">
                  <c:v>-0.27350400000000086</c:v>
                </c:pt>
                <c:pt idx="744">
                  <c:v>-0.27350400000000086</c:v>
                </c:pt>
                <c:pt idx="745">
                  <c:v>-0.27350400000000086</c:v>
                </c:pt>
                <c:pt idx="746">
                  <c:v>-0.27350400000000086</c:v>
                </c:pt>
                <c:pt idx="747">
                  <c:v>-0.27350400000000086</c:v>
                </c:pt>
                <c:pt idx="748">
                  <c:v>-0.27350400000000086</c:v>
                </c:pt>
                <c:pt idx="749">
                  <c:v>-0.27350400000000086</c:v>
                </c:pt>
                <c:pt idx="750">
                  <c:v>-0.27350400000000086</c:v>
                </c:pt>
                <c:pt idx="751">
                  <c:v>-0.27350400000000086</c:v>
                </c:pt>
                <c:pt idx="752">
                  <c:v>-0.27350400000000086</c:v>
                </c:pt>
                <c:pt idx="753">
                  <c:v>-0.27350400000000086</c:v>
                </c:pt>
                <c:pt idx="754">
                  <c:v>-0.27350400000000086</c:v>
                </c:pt>
                <c:pt idx="755">
                  <c:v>-0.27350400000000086</c:v>
                </c:pt>
                <c:pt idx="756">
                  <c:v>-0.27350400000000086</c:v>
                </c:pt>
                <c:pt idx="757">
                  <c:v>-0.27350400000000086</c:v>
                </c:pt>
                <c:pt idx="758">
                  <c:v>-0.27350400000000086</c:v>
                </c:pt>
                <c:pt idx="759">
                  <c:v>-0.27350400000000086</c:v>
                </c:pt>
                <c:pt idx="760">
                  <c:v>-0.27350400000000086</c:v>
                </c:pt>
                <c:pt idx="761">
                  <c:v>-0.27350400000000086</c:v>
                </c:pt>
                <c:pt idx="762">
                  <c:v>-0.27350400000000086</c:v>
                </c:pt>
                <c:pt idx="763">
                  <c:v>-0.27350400000000086</c:v>
                </c:pt>
                <c:pt idx="764">
                  <c:v>-0.27350400000000086</c:v>
                </c:pt>
                <c:pt idx="765">
                  <c:v>-0.27350400000000086</c:v>
                </c:pt>
                <c:pt idx="766">
                  <c:v>-0.27350400000000086</c:v>
                </c:pt>
                <c:pt idx="767">
                  <c:v>-0.27350400000000086</c:v>
                </c:pt>
                <c:pt idx="768">
                  <c:v>-0.27350400000000086</c:v>
                </c:pt>
                <c:pt idx="769">
                  <c:v>-0.27350400000000086</c:v>
                </c:pt>
                <c:pt idx="770">
                  <c:v>-0.27350400000000086</c:v>
                </c:pt>
                <c:pt idx="771">
                  <c:v>-0.27350400000000086</c:v>
                </c:pt>
                <c:pt idx="772">
                  <c:v>-0.27350400000000086</c:v>
                </c:pt>
                <c:pt idx="773">
                  <c:v>-0.27350400000000086</c:v>
                </c:pt>
                <c:pt idx="774">
                  <c:v>-0.27350400000000086</c:v>
                </c:pt>
                <c:pt idx="775">
                  <c:v>-0.27350400000000086</c:v>
                </c:pt>
                <c:pt idx="776">
                  <c:v>-0.27350400000000086</c:v>
                </c:pt>
                <c:pt idx="777">
                  <c:v>-0.27350400000000086</c:v>
                </c:pt>
                <c:pt idx="778">
                  <c:v>-0.27350400000000086</c:v>
                </c:pt>
                <c:pt idx="779">
                  <c:v>-0.27350400000000086</c:v>
                </c:pt>
                <c:pt idx="780">
                  <c:v>-0.27350400000000086</c:v>
                </c:pt>
                <c:pt idx="781">
                  <c:v>-0.27350400000000086</c:v>
                </c:pt>
                <c:pt idx="782">
                  <c:v>-0.27350400000000086</c:v>
                </c:pt>
                <c:pt idx="783">
                  <c:v>-0.27350400000000086</c:v>
                </c:pt>
                <c:pt idx="784">
                  <c:v>-0.27350400000000086</c:v>
                </c:pt>
                <c:pt idx="785">
                  <c:v>-0.27350400000000086</c:v>
                </c:pt>
                <c:pt idx="786">
                  <c:v>-0.27350400000000086</c:v>
                </c:pt>
                <c:pt idx="787">
                  <c:v>-0.27350400000000086</c:v>
                </c:pt>
                <c:pt idx="788">
                  <c:v>-0.27350400000000086</c:v>
                </c:pt>
                <c:pt idx="789">
                  <c:v>-0.27350400000000086</c:v>
                </c:pt>
                <c:pt idx="790">
                  <c:v>-0.27350400000000086</c:v>
                </c:pt>
                <c:pt idx="791">
                  <c:v>-0.27350400000000086</c:v>
                </c:pt>
                <c:pt idx="792">
                  <c:v>-0.27350400000000086</c:v>
                </c:pt>
                <c:pt idx="793">
                  <c:v>-0.27350400000000086</c:v>
                </c:pt>
                <c:pt idx="794">
                  <c:v>-0.27350400000000086</c:v>
                </c:pt>
                <c:pt idx="795">
                  <c:v>-0.27350400000000086</c:v>
                </c:pt>
                <c:pt idx="796">
                  <c:v>-0.27350400000000086</c:v>
                </c:pt>
                <c:pt idx="797">
                  <c:v>-0.27350400000000086</c:v>
                </c:pt>
                <c:pt idx="798">
                  <c:v>-0.27350400000000086</c:v>
                </c:pt>
                <c:pt idx="799">
                  <c:v>-0.27350400000000086</c:v>
                </c:pt>
                <c:pt idx="800">
                  <c:v>-0.27350400000000086</c:v>
                </c:pt>
                <c:pt idx="801">
                  <c:v>-0.27350400000000086</c:v>
                </c:pt>
                <c:pt idx="802">
                  <c:v>-0.27350400000000086</c:v>
                </c:pt>
                <c:pt idx="803">
                  <c:v>-0.27350400000000086</c:v>
                </c:pt>
                <c:pt idx="804">
                  <c:v>-0.27350400000000086</c:v>
                </c:pt>
                <c:pt idx="805">
                  <c:v>-0.27350400000000086</c:v>
                </c:pt>
                <c:pt idx="806">
                  <c:v>-0.27350400000000086</c:v>
                </c:pt>
                <c:pt idx="807">
                  <c:v>-0.27350400000000086</c:v>
                </c:pt>
                <c:pt idx="808">
                  <c:v>-0.27350400000000086</c:v>
                </c:pt>
                <c:pt idx="809">
                  <c:v>-0.27350400000000086</c:v>
                </c:pt>
                <c:pt idx="810">
                  <c:v>-0.27350400000000086</c:v>
                </c:pt>
                <c:pt idx="811">
                  <c:v>-0.27350400000000086</c:v>
                </c:pt>
                <c:pt idx="812">
                  <c:v>-0.27350400000000086</c:v>
                </c:pt>
                <c:pt idx="813">
                  <c:v>-0.27350400000000086</c:v>
                </c:pt>
                <c:pt idx="814">
                  <c:v>-0.27350400000000086</c:v>
                </c:pt>
                <c:pt idx="815">
                  <c:v>-0.27350400000000086</c:v>
                </c:pt>
                <c:pt idx="816">
                  <c:v>-0.27350400000000086</c:v>
                </c:pt>
                <c:pt idx="817">
                  <c:v>-0.27350400000000086</c:v>
                </c:pt>
                <c:pt idx="818">
                  <c:v>-0.27350400000000086</c:v>
                </c:pt>
                <c:pt idx="819">
                  <c:v>-0.27350400000000086</c:v>
                </c:pt>
                <c:pt idx="820">
                  <c:v>-0.27350400000000086</c:v>
                </c:pt>
                <c:pt idx="821">
                  <c:v>-0.27350400000000086</c:v>
                </c:pt>
                <c:pt idx="822">
                  <c:v>-0.27350400000000086</c:v>
                </c:pt>
                <c:pt idx="823">
                  <c:v>-0.27350400000000086</c:v>
                </c:pt>
                <c:pt idx="824">
                  <c:v>-0.27350400000000086</c:v>
                </c:pt>
                <c:pt idx="825">
                  <c:v>-0.27350400000000086</c:v>
                </c:pt>
                <c:pt idx="826">
                  <c:v>-0.27350400000000086</c:v>
                </c:pt>
                <c:pt idx="827">
                  <c:v>-0.27350400000000086</c:v>
                </c:pt>
                <c:pt idx="828">
                  <c:v>-0.27350400000000086</c:v>
                </c:pt>
                <c:pt idx="829">
                  <c:v>-0.27350400000000086</c:v>
                </c:pt>
                <c:pt idx="830">
                  <c:v>-0.27350400000000086</c:v>
                </c:pt>
                <c:pt idx="831">
                  <c:v>-0.27350400000000086</c:v>
                </c:pt>
                <c:pt idx="832">
                  <c:v>-0.27350400000000086</c:v>
                </c:pt>
                <c:pt idx="833">
                  <c:v>-0.27350400000000086</c:v>
                </c:pt>
                <c:pt idx="834">
                  <c:v>-0.27350400000000086</c:v>
                </c:pt>
                <c:pt idx="835">
                  <c:v>-0.27350400000000086</c:v>
                </c:pt>
                <c:pt idx="836">
                  <c:v>-0.27350400000000086</c:v>
                </c:pt>
                <c:pt idx="837">
                  <c:v>-0.27350400000000086</c:v>
                </c:pt>
                <c:pt idx="838">
                  <c:v>-0.27350400000000086</c:v>
                </c:pt>
                <c:pt idx="839">
                  <c:v>-0.27350400000000086</c:v>
                </c:pt>
                <c:pt idx="840">
                  <c:v>-0.27350400000000086</c:v>
                </c:pt>
                <c:pt idx="841">
                  <c:v>-0.27350400000000086</c:v>
                </c:pt>
                <c:pt idx="842">
                  <c:v>-0.27350400000000086</c:v>
                </c:pt>
                <c:pt idx="843">
                  <c:v>-0.27350400000000086</c:v>
                </c:pt>
                <c:pt idx="844">
                  <c:v>-0.27350400000000086</c:v>
                </c:pt>
                <c:pt idx="845">
                  <c:v>-0.27350400000000086</c:v>
                </c:pt>
                <c:pt idx="846">
                  <c:v>-0.27350400000000086</c:v>
                </c:pt>
                <c:pt idx="847">
                  <c:v>-0.27350400000000086</c:v>
                </c:pt>
                <c:pt idx="848">
                  <c:v>-0.27350400000000086</c:v>
                </c:pt>
                <c:pt idx="849">
                  <c:v>-0.27350400000000086</c:v>
                </c:pt>
                <c:pt idx="850">
                  <c:v>-0.27350400000000086</c:v>
                </c:pt>
                <c:pt idx="851">
                  <c:v>-0.27350400000000086</c:v>
                </c:pt>
                <c:pt idx="852">
                  <c:v>-0.27350400000000086</c:v>
                </c:pt>
                <c:pt idx="853">
                  <c:v>-0.27350400000000086</c:v>
                </c:pt>
                <c:pt idx="854">
                  <c:v>-0.27350400000000086</c:v>
                </c:pt>
                <c:pt idx="855">
                  <c:v>-0.27350400000000086</c:v>
                </c:pt>
                <c:pt idx="856">
                  <c:v>-0.27350400000000086</c:v>
                </c:pt>
                <c:pt idx="857">
                  <c:v>-0.27350400000000086</c:v>
                </c:pt>
                <c:pt idx="858">
                  <c:v>-0.27350400000000086</c:v>
                </c:pt>
                <c:pt idx="859">
                  <c:v>-0.27350400000000086</c:v>
                </c:pt>
                <c:pt idx="860">
                  <c:v>-0.27350400000000086</c:v>
                </c:pt>
                <c:pt idx="861">
                  <c:v>-0.27350400000000086</c:v>
                </c:pt>
                <c:pt idx="862">
                  <c:v>-0.27350400000000086</c:v>
                </c:pt>
                <c:pt idx="863">
                  <c:v>-0.27350400000000086</c:v>
                </c:pt>
                <c:pt idx="864">
                  <c:v>-0.27350400000000086</c:v>
                </c:pt>
                <c:pt idx="865">
                  <c:v>-0.27350400000000086</c:v>
                </c:pt>
                <c:pt idx="866">
                  <c:v>-0.27350400000000086</c:v>
                </c:pt>
                <c:pt idx="867">
                  <c:v>-0.27350400000000086</c:v>
                </c:pt>
                <c:pt idx="868">
                  <c:v>-0.27350400000000086</c:v>
                </c:pt>
                <c:pt idx="869">
                  <c:v>-0.27350400000000086</c:v>
                </c:pt>
                <c:pt idx="870">
                  <c:v>-0.27350400000000086</c:v>
                </c:pt>
                <c:pt idx="871">
                  <c:v>-0.27350400000000086</c:v>
                </c:pt>
                <c:pt idx="872">
                  <c:v>-0.27350400000000086</c:v>
                </c:pt>
                <c:pt idx="873">
                  <c:v>-0.27350400000000086</c:v>
                </c:pt>
                <c:pt idx="874">
                  <c:v>-0.27350400000000086</c:v>
                </c:pt>
                <c:pt idx="875">
                  <c:v>-0.27350400000000086</c:v>
                </c:pt>
                <c:pt idx="876">
                  <c:v>-0.27350400000000086</c:v>
                </c:pt>
                <c:pt idx="877">
                  <c:v>-0.27350400000000086</c:v>
                </c:pt>
                <c:pt idx="878">
                  <c:v>-0.27350400000000086</c:v>
                </c:pt>
                <c:pt idx="879">
                  <c:v>-0.27350400000000086</c:v>
                </c:pt>
                <c:pt idx="880">
                  <c:v>-0.27350400000000086</c:v>
                </c:pt>
                <c:pt idx="881">
                  <c:v>-0.27350400000000086</c:v>
                </c:pt>
                <c:pt idx="882">
                  <c:v>-0.27350400000000086</c:v>
                </c:pt>
                <c:pt idx="883">
                  <c:v>-0.27350400000000086</c:v>
                </c:pt>
                <c:pt idx="884">
                  <c:v>-0.27350400000000086</c:v>
                </c:pt>
                <c:pt idx="885">
                  <c:v>-0.27350400000000086</c:v>
                </c:pt>
                <c:pt idx="886">
                  <c:v>-0.27350400000000086</c:v>
                </c:pt>
                <c:pt idx="887">
                  <c:v>-0.27350400000000086</c:v>
                </c:pt>
                <c:pt idx="888">
                  <c:v>-0.27350400000000086</c:v>
                </c:pt>
                <c:pt idx="889">
                  <c:v>-0.27350400000000086</c:v>
                </c:pt>
                <c:pt idx="890">
                  <c:v>-0.27350400000000086</c:v>
                </c:pt>
                <c:pt idx="891">
                  <c:v>-0.27350400000000086</c:v>
                </c:pt>
                <c:pt idx="892">
                  <c:v>-0.27350400000000086</c:v>
                </c:pt>
                <c:pt idx="893">
                  <c:v>-0.27350400000000086</c:v>
                </c:pt>
                <c:pt idx="894">
                  <c:v>-0.27350400000000086</c:v>
                </c:pt>
                <c:pt idx="895">
                  <c:v>-0.27350400000000086</c:v>
                </c:pt>
                <c:pt idx="896">
                  <c:v>-0.27350400000000086</c:v>
                </c:pt>
                <c:pt idx="897">
                  <c:v>-0.27350400000000086</c:v>
                </c:pt>
                <c:pt idx="898">
                  <c:v>-0.27350400000000086</c:v>
                </c:pt>
                <c:pt idx="899">
                  <c:v>-0.27350400000000086</c:v>
                </c:pt>
                <c:pt idx="900">
                  <c:v>-0.27350400000000086</c:v>
                </c:pt>
                <c:pt idx="901">
                  <c:v>-0.27350400000000086</c:v>
                </c:pt>
                <c:pt idx="902">
                  <c:v>-0.27350400000000086</c:v>
                </c:pt>
                <c:pt idx="903">
                  <c:v>-0.27350400000000086</c:v>
                </c:pt>
                <c:pt idx="904">
                  <c:v>-0.27350400000000086</c:v>
                </c:pt>
                <c:pt idx="905">
                  <c:v>-0.27350400000000086</c:v>
                </c:pt>
                <c:pt idx="906">
                  <c:v>-0.27350400000000086</c:v>
                </c:pt>
                <c:pt idx="907">
                  <c:v>-0.27350400000000086</c:v>
                </c:pt>
                <c:pt idx="908">
                  <c:v>-0.27350400000000086</c:v>
                </c:pt>
                <c:pt idx="909">
                  <c:v>-0.27350400000000086</c:v>
                </c:pt>
                <c:pt idx="910">
                  <c:v>-0.27350400000000086</c:v>
                </c:pt>
                <c:pt idx="911">
                  <c:v>-0.27350400000000086</c:v>
                </c:pt>
                <c:pt idx="912">
                  <c:v>-0.27350400000000086</c:v>
                </c:pt>
                <c:pt idx="913">
                  <c:v>-0.27350400000000086</c:v>
                </c:pt>
                <c:pt idx="914">
                  <c:v>-0.27350400000000086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'125.02'!$T$60:$T$61</c:f>
              <c:numCache>
                <c:formatCode>0.0</c:formatCode>
                <c:ptCount val="2"/>
                <c:pt idx="0">
                  <c:v>1E-4</c:v>
                </c:pt>
                <c:pt idx="1">
                  <c:v>2.7</c:v>
                </c:pt>
              </c:numCache>
            </c:numRef>
          </c:xVal>
          <c:yVal>
            <c:numRef>
              <c:f>'125.02'!$U$60:$U$61</c:f>
              <c:numCache>
                <c:formatCode>0.00</c:formatCode>
                <c:ptCount val="2"/>
                <c:pt idx="0">
                  <c:v>-0.15</c:v>
                </c:pt>
                <c:pt idx="1">
                  <c:v>-0.27417000000000002</c:v>
                </c:pt>
              </c:numCache>
            </c:numRef>
          </c:yVal>
        </c:ser>
        <c:ser>
          <c:idx val="2"/>
          <c:order val="2"/>
          <c:tx>
            <c:strRef>
              <c:f>'125.02'!$T$64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'125.02'!$T$66:$T$67</c:f>
              <c:numCache>
                <c:formatCode>0.0</c:formatCode>
                <c:ptCount val="2"/>
                <c:pt idx="0">
                  <c:v>1E-4</c:v>
                </c:pt>
                <c:pt idx="1">
                  <c:v>3.105</c:v>
                </c:pt>
              </c:numCache>
            </c:numRef>
          </c:xVal>
          <c:yVal>
            <c:numRef>
              <c:f>'125.02'!$U$66:$U$67</c:f>
              <c:numCache>
                <c:formatCode>0.00</c:formatCode>
                <c:ptCount val="2"/>
                <c:pt idx="0">
                  <c:v>-0.15</c:v>
                </c:pt>
                <c:pt idx="1">
                  <c:v>-0.27417000000000002</c:v>
                </c:pt>
              </c:numCache>
            </c:numRef>
          </c:yVal>
        </c:ser>
        <c:ser>
          <c:idx val="0"/>
          <c:order val="3"/>
          <c:tx>
            <c:strRef>
              <c:f>'125.02'!$T$70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'125.02'!$T$72:$T$73</c:f>
              <c:numCache>
                <c:formatCode>0.0</c:formatCode>
                <c:ptCount val="2"/>
                <c:pt idx="0">
                  <c:v>1E-4</c:v>
                </c:pt>
                <c:pt idx="1">
                  <c:v>35.904502966471121</c:v>
                </c:pt>
              </c:numCache>
            </c:numRef>
          </c:xVal>
          <c:yVal>
            <c:numRef>
              <c:f>'125.02'!$U$72:$U$73</c:f>
              <c:numCache>
                <c:formatCode>0.000</c:formatCode>
                <c:ptCount val="2"/>
                <c:pt idx="0">
                  <c:v>-0.245</c:v>
                </c:pt>
                <c:pt idx="1">
                  <c:v>-0.27417000000000002</c:v>
                </c:pt>
              </c:numCache>
            </c:numRef>
          </c:yVal>
        </c:ser>
        <c:axId val="128715776"/>
        <c:axId val="128726144"/>
      </c:scatterChart>
      <c:valAx>
        <c:axId val="128715776"/>
        <c:scaling>
          <c:orientation val="minMax"/>
          <c:max val="40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726144"/>
        <c:crossesAt val="-10"/>
        <c:crossBetween val="midCat"/>
      </c:valAx>
      <c:valAx>
        <c:axId val="12872614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8715776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'258.33'!$I$87:$I$1000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0.69999993599994426</c:v>
                </c:pt>
                <c:pt idx="7">
                  <c:v>0.79999993599995989</c:v>
                </c:pt>
                <c:pt idx="8">
                  <c:v>0.89999993599997552</c:v>
                </c:pt>
                <c:pt idx="9">
                  <c:v>0.99999993599999115</c:v>
                </c:pt>
                <c:pt idx="10">
                  <c:v>1.0999999360000068</c:v>
                </c:pt>
                <c:pt idx="11">
                  <c:v>1.1999999360000224</c:v>
                </c:pt>
                <c:pt idx="12">
                  <c:v>1.2999999359999581</c:v>
                </c:pt>
                <c:pt idx="13">
                  <c:v>1.3999999359999737</c:v>
                </c:pt>
                <c:pt idx="14">
                  <c:v>1.4999999359999894</c:v>
                </c:pt>
                <c:pt idx="15">
                  <c:v>1.599999936000005</c:v>
                </c:pt>
                <c:pt idx="16">
                  <c:v>1.6999999360000206</c:v>
                </c:pt>
                <c:pt idx="17">
                  <c:v>1.7999999360000363</c:v>
                </c:pt>
                <c:pt idx="18">
                  <c:v>1.8999999360000519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2.3499999359999624</c:v>
                </c:pt>
                <c:pt idx="22">
                  <c:v>2.6333332693333933</c:v>
                </c:pt>
                <c:pt idx="23">
                  <c:v>2.8666666026666565</c:v>
                </c:pt>
                <c:pt idx="24">
                  <c:v>3.0999999359999997</c:v>
                </c:pt>
                <c:pt idx="25">
                  <c:v>3.3499999360000388</c:v>
                </c:pt>
                <c:pt idx="26">
                  <c:v>3.5999999359999979</c:v>
                </c:pt>
                <c:pt idx="27">
                  <c:v>3.849999935999957</c:v>
                </c:pt>
                <c:pt idx="28">
                  <c:v>4.0999999359999961</c:v>
                </c:pt>
                <c:pt idx="29">
                  <c:v>4.3499999360000352</c:v>
                </c:pt>
                <c:pt idx="30">
                  <c:v>4.5999999360000743</c:v>
                </c:pt>
                <c:pt idx="31">
                  <c:v>4.8499999360000334</c:v>
                </c:pt>
                <c:pt idx="32">
                  <c:v>5.0999999359999926</c:v>
                </c:pt>
                <c:pt idx="33">
                  <c:v>5.3499999360000317</c:v>
                </c:pt>
                <c:pt idx="34">
                  <c:v>5.5999999359999908</c:v>
                </c:pt>
                <c:pt idx="35">
                  <c:v>5.8499999359999499</c:v>
                </c:pt>
                <c:pt idx="36">
                  <c:v>6.099999935999989</c:v>
                </c:pt>
                <c:pt idx="37">
                  <c:v>6.5999999360000672</c:v>
                </c:pt>
                <c:pt idx="38">
                  <c:v>7.0999999359999855</c:v>
                </c:pt>
                <c:pt idx="39">
                  <c:v>7.5999999359999837</c:v>
                </c:pt>
                <c:pt idx="40">
                  <c:v>8.0999999359999819</c:v>
                </c:pt>
                <c:pt idx="41">
                  <c:v>8.5999999360000601</c:v>
                </c:pt>
                <c:pt idx="42">
                  <c:v>9.0999999359999784</c:v>
                </c:pt>
                <c:pt idx="43">
                  <c:v>9.5999999359999766</c:v>
                </c:pt>
                <c:pt idx="44">
                  <c:v>10.099999936000055</c:v>
                </c:pt>
                <c:pt idx="45">
                  <c:v>10.599999936000053</c:v>
                </c:pt>
                <c:pt idx="46">
                  <c:v>11.099999935999971</c:v>
                </c:pt>
                <c:pt idx="47">
                  <c:v>11.599999935999969</c:v>
                </c:pt>
                <c:pt idx="48">
                  <c:v>12.099999936000048</c:v>
                </c:pt>
                <c:pt idx="49">
                  <c:v>12.599999936000046</c:v>
                </c:pt>
                <c:pt idx="50">
                  <c:v>13.099999935999964</c:v>
                </c:pt>
                <c:pt idx="51">
                  <c:v>13.599999935999962</c:v>
                </c:pt>
                <c:pt idx="52">
                  <c:v>14.099999936000041</c:v>
                </c:pt>
                <c:pt idx="53">
                  <c:v>15.116666602666733</c:v>
                </c:pt>
                <c:pt idx="54">
                  <c:v>16.116666602666648</c:v>
                </c:pt>
                <c:pt idx="55">
                  <c:v>17.116666602666726</c:v>
                </c:pt>
                <c:pt idx="56">
                  <c:v>18.116666602666641</c:v>
                </c:pt>
                <c:pt idx="57">
                  <c:v>19.116666602666719</c:v>
                </c:pt>
                <c:pt idx="58">
                  <c:v>20.116666602666633</c:v>
                </c:pt>
                <c:pt idx="59">
                  <c:v>21.116666602666712</c:v>
                </c:pt>
                <c:pt idx="60">
                  <c:v>22.116666602666626</c:v>
                </c:pt>
                <c:pt idx="61">
                  <c:v>23.116666602666704</c:v>
                </c:pt>
                <c:pt idx="62">
                  <c:v>24.116666602666619</c:v>
                </c:pt>
                <c:pt idx="63">
                  <c:v>25.116666602666697</c:v>
                </c:pt>
                <c:pt idx="64">
                  <c:v>26.116666602666694</c:v>
                </c:pt>
                <c:pt idx="65">
                  <c:v>27.11666660266669</c:v>
                </c:pt>
                <c:pt idx="66">
                  <c:v>28.116666602666687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39.116666602666726</c:v>
                </c:pt>
                <c:pt idx="73">
                  <c:v>41.116666602666719</c:v>
                </c:pt>
                <c:pt idx="74">
                  <c:v>43.116666602666712</c:v>
                </c:pt>
                <c:pt idx="75">
                  <c:v>45.116666602666704</c:v>
                </c:pt>
                <c:pt idx="76">
                  <c:v>47.116666602666697</c:v>
                </c:pt>
                <c:pt idx="77">
                  <c:v>49.11666660266669</c:v>
                </c:pt>
                <c:pt idx="78">
                  <c:v>51.116666602666683</c:v>
                </c:pt>
                <c:pt idx="79">
                  <c:v>53.116666602666676</c:v>
                </c:pt>
                <c:pt idx="80">
                  <c:v>55.116666602666669</c:v>
                </c:pt>
                <c:pt idx="81">
                  <c:v>57.116666602666662</c:v>
                </c:pt>
                <c:pt idx="82">
                  <c:v>59.116666602666655</c:v>
                </c:pt>
                <c:pt idx="83">
                  <c:v>89.116666602666712</c:v>
                </c:pt>
                <c:pt idx="84">
                  <c:v>119.1166666026666</c:v>
                </c:pt>
                <c:pt idx="85">
                  <c:v>149.11666660266667</c:v>
                </c:pt>
                <c:pt idx="86">
                  <c:v>179.1166666026667</c:v>
                </c:pt>
                <c:pt idx="87">
                  <c:v>209.11666660266661</c:v>
                </c:pt>
                <c:pt idx="88">
                  <c:v>239.11666660266667</c:v>
                </c:pt>
                <c:pt idx="89">
                  <c:v>269.11666660266673</c:v>
                </c:pt>
                <c:pt idx="90">
                  <c:v>299.11666660266678</c:v>
                </c:pt>
                <c:pt idx="91">
                  <c:v>329.11666660266684</c:v>
                </c:pt>
                <c:pt idx="92">
                  <c:v>359.11666660266673</c:v>
                </c:pt>
                <c:pt idx="93">
                  <c:v>389.11666660266678</c:v>
                </c:pt>
                <c:pt idx="94">
                  <c:v>419.11666660266684</c:v>
                </c:pt>
                <c:pt idx="95">
                  <c:v>449.11666660266673</c:v>
                </c:pt>
                <c:pt idx="96">
                  <c:v>479.11666660266678</c:v>
                </c:pt>
                <c:pt idx="97">
                  <c:v>509.11666660266684</c:v>
                </c:pt>
                <c:pt idx="98">
                  <c:v>539.11666660266667</c:v>
                </c:pt>
                <c:pt idx="99">
                  <c:v>569.11666660266678</c:v>
                </c:pt>
                <c:pt idx="100">
                  <c:v>599.11666660266678</c:v>
                </c:pt>
                <c:pt idx="101">
                  <c:v>629.11666660266667</c:v>
                </c:pt>
                <c:pt idx="102">
                  <c:v>659.11666660266678</c:v>
                </c:pt>
                <c:pt idx="103">
                  <c:v>689.11666660266678</c:v>
                </c:pt>
                <c:pt idx="104">
                  <c:v>719.11666660266667</c:v>
                </c:pt>
                <c:pt idx="105">
                  <c:v>749.11666660266667</c:v>
                </c:pt>
                <c:pt idx="106">
                  <c:v>779.11666660266667</c:v>
                </c:pt>
                <c:pt idx="107">
                  <c:v>809.11666660266667</c:v>
                </c:pt>
                <c:pt idx="108">
                  <c:v>839.11666660266667</c:v>
                </c:pt>
                <c:pt idx="109">
                  <c:v>869.11666660266667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959.11666660266678</c:v>
                </c:pt>
                <c:pt idx="113">
                  <c:v>989.11666660266656</c:v>
                </c:pt>
                <c:pt idx="114">
                  <c:v>1019.1166666026667</c:v>
                </c:pt>
                <c:pt idx="115">
                  <c:v>1049.1166666026666</c:v>
                </c:pt>
                <c:pt idx="116">
                  <c:v>1079.1166666026666</c:v>
                </c:pt>
                <c:pt idx="117">
                  <c:v>1109.1166666026666</c:v>
                </c:pt>
                <c:pt idx="118">
                  <c:v>1139.1166666026666</c:v>
                </c:pt>
                <c:pt idx="119">
                  <c:v>1169.1166666026666</c:v>
                </c:pt>
                <c:pt idx="120">
                  <c:v>1199.1166666026666</c:v>
                </c:pt>
                <c:pt idx="121">
                  <c:v>1229.1166666026666</c:v>
                </c:pt>
                <c:pt idx="122">
                  <c:v>1259.1166666026666</c:v>
                </c:pt>
                <c:pt idx="123">
                  <c:v>1289.1166666026666</c:v>
                </c:pt>
                <c:pt idx="124">
                  <c:v>1319.1166666026666</c:v>
                </c:pt>
                <c:pt idx="125">
                  <c:v>1349.1166666026666</c:v>
                </c:pt>
                <c:pt idx="126">
                  <c:v>1379.1166666026668</c:v>
                </c:pt>
                <c:pt idx="127">
                  <c:v>1409.1166666026666</c:v>
                </c:pt>
                <c:pt idx="128">
                  <c:v>1439.1166666026666</c:v>
                </c:pt>
                <c:pt idx="129">
                  <c:v>1469.1166666026668</c:v>
                </c:pt>
                <c:pt idx="130">
                  <c:v>1469.1166666026668</c:v>
                </c:pt>
                <c:pt idx="131">
                  <c:v>1469.1166666026668</c:v>
                </c:pt>
                <c:pt idx="132">
                  <c:v>1469.1166666026668</c:v>
                </c:pt>
                <c:pt idx="133">
                  <c:v>1469.1166666026668</c:v>
                </c:pt>
                <c:pt idx="134">
                  <c:v>1469.1166666026668</c:v>
                </c:pt>
                <c:pt idx="135">
                  <c:v>1469.1166666026668</c:v>
                </c:pt>
                <c:pt idx="136">
                  <c:v>1469.1166666026668</c:v>
                </c:pt>
                <c:pt idx="137">
                  <c:v>1469.1166666026668</c:v>
                </c:pt>
                <c:pt idx="138">
                  <c:v>1469.1166666026668</c:v>
                </c:pt>
                <c:pt idx="139">
                  <c:v>1469.1166666026668</c:v>
                </c:pt>
                <c:pt idx="140">
                  <c:v>1469.1166666026668</c:v>
                </c:pt>
                <c:pt idx="141">
                  <c:v>1469.1166666026668</c:v>
                </c:pt>
                <c:pt idx="142">
                  <c:v>1469.1166666026668</c:v>
                </c:pt>
                <c:pt idx="143">
                  <c:v>1469.1166666026668</c:v>
                </c:pt>
                <c:pt idx="144">
                  <c:v>1469.1166666026668</c:v>
                </c:pt>
                <c:pt idx="145">
                  <c:v>1469.1166666026668</c:v>
                </c:pt>
                <c:pt idx="146">
                  <c:v>1469.1166666026668</c:v>
                </c:pt>
                <c:pt idx="147">
                  <c:v>1469.1166666026668</c:v>
                </c:pt>
                <c:pt idx="148">
                  <c:v>1469.1166666026668</c:v>
                </c:pt>
                <c:pt idx="149">
                  <c:v>1469.1166666026668</c:v>
                </c:pt>
                <c:pt idx="150">
                  <c:v>1469.1166666026668</c:v>
                </c:pt>
                <c:pt idx="151">
                  <c:v>1469.1166666026668</c:v>
                </c:pt>
                <c:pt idx="152">
                  <c:v>1469.1166666026668</c:v>
                </c:pt>
                <c:pt idx="153">
                  <c:v>1469.1166666026668</c:v>
                </c:pt>
                <c:pt idx="154">
                  <c:v>1469.1166666026668</c:v>
                </c:pt>
                <c:pt idx="155">
                  <c:v>1469.1166666026668</c:v>
                </c:pt>
                <c:pt idx="156">
                  <c:v>1469.1166666026668</c:v>
                </c:pt>
                <c:pt idx="157">
                  <c:v>1469.1166666026668</c:v>
                </c:pt>
                <c:pt idx="158">
                  <c:v>1469.1166666026668</c:v>
                </c:pt>
                <c:pt idx="159">
                  <c:v>1469.1166666026668</c:v>
                </c:pt>
                <c:pt idx="160">
                  <c:v>1469.1166666026668</c:v>
                </c:pt>
                <c:pt idx="161">
                  <c:v>1469.1166666026668</c:v>
                </c:pt>
                <c:pt idx="162">
                  <c:v>1469.1166666026668</c:v>
                </c:pt>
                <c:pt idx="163">
                  <c:v>1469.1166666026668</c:v>
                </c:pt>
                <c:pt idx="164">
                  <c:v>1469.1166666026668</c:v>
                </c:pt>
                <c:pt idx="165">
                  <c:v>1469.1166666026668</c:v>
                </c:pt>
                <c:pt idx="166">
                  <c:v>1469.1166666026668</c:v>
                </c:pt>
                <c:pt idx="167">
                  <c:v>1469.1166666026668</c:v>
                </c:pt>
                <c:pt idx="168">
                  <c:v>1469.1166666026668</c:v>
                </c:pt>
                <c:pt idx="169">
                  <c:v>1469.1166666026668</c:v>
                </c:pt>
                <c:pt idx="170">
                  <c:v>1469.1166666026668</c:v>
                </c:pt>
                <c:pt idx="171">
                  <c:v>1469.1166666026668</c:v>
                </c:pt>
                <c:pt idx="172">
                  <c:v>1469.1166666026668</c:v>
                </c:pt>
                <c:pt idx="173">
                  <c:v>1469.1166666026668</c:v>
                </c:pt>
                <c:pt idx="174">
                  <c:v>1469.1166666026668</c:v>
                </c:pt>
                <c:pt idx="175">
                  <c:v>1469.1166666026668</c:v>
                </c:pt>
                <c:pt idx="176">
                  <c:v>1469.1166666026668</c:v>
                </c:pt>
                <c:pt idx="177">
                  <c:v>1469.1166666026668</c:v>
                </c:pt>
                <c:pt idx="178">
                  <c:v>1469.1166666026668</c:v>
                </c:pt>
                <c:pt idx="179">
                  <c:v>1469.1166666026668</c:v>
                </c:pt>
                <c:pt idx="180">
                  <c:v>1469.1166666026668</c:v>
                </c:pt>
                <c:pt idx="181">
                  <c:v>1469.1166666026668</c:v>
                </c:pt>
                <c:pt idx="182">
                  <c:v>1469.1166666026668</c:v>
                </c:pt>
                <c:pt idx="183">
                  <c:v>1469.1166666026668</c:v>
                </c:pt>
                <c:pt idx="184">
                  <c:v>1469.1166666026668</c:v>
                </c:pt>
                <c:pt idx="185">
                  <c:v>1469.1166666026668</c:v>
                </c:pt>
                <c:pt idx="186">
                  <c:v>1469.1166666026668</c:v>
                </c:pt>
                <c:pt idx="187">
                  <c:v>1469.1166666026668</c:v>
                </c:pt>
                <c:pt idx="188">
                  <c:v>1469.1166666026668</c:v>
                </c:pt>
                <c:pt idx="189">
                  <c:v>1469.1166666026668</c:v>
                </c:pt>
                <c:pt idx="190">
                  <c:v>1469.1166666026668</c:v>
                </c:pt>
                <c:pt idx="191">
                  <c:v>1469.1166666026668</c:v>
                </c:pt>
                <c:pt idx="192">
                  <c:v>1469.1166666026668</c:v>
                </c:pt>
                <c:pt idx="193">
                  <c:v>1469.1166666026668</c:v>
                </c:pt>
                <c:pt idx="194">
                  <c:v>1469.1166666026668</c:v>
                </c:pt>
                <c:pt idx="195">
                  <c:v>1469.1166666026668</c:v>
                </c:pt>
                <c:pt idx="196">
                  <c:v>1469.1166666026668</c:v>
                </c:pt>
                <c:pt idx="197">
                  <c:v>1469.1166666026668</c:v>
                </c:pt>
                <c:pt idx="198">
                  <c:v>1469.1166666026668</c:v>
                </c:pt>
                <c:pt idx="199">
                  <c:v>1469.1166666026668</c:v>
                </c:pt>
                <c:pt idx="200">
                  <c:v>1469.1166666026668</c:v>
                </c:pt>
                <c:pt idx="201">
                  <c:v>1469.1166666026668</c:v>
                </c:pt>
                <c:pt idx="202">
                  <c:v>1469.1166666026668</c:v>
                </c:pt>
                <c:pt idx="203">
                  <c:v>1469.1166666026668</c:v>
                </c:pt>
                <c:pt idx="204">
                  <c:v>1469.1166666026668</c:v>
                </c:pt>
                <c:pt idx="205">
                  <c:v>1469.1166666026668</c:v>
                </c:pt>
                <c:pt idx="206">
                  <c:v>1469.1166666026668</c:v>
                </c:pt>
                <c:pt idx="207">
                  <c:v>1469.1166666026668</c:v>
                </c:pt>
                <c:pt idx="208">
                  <c:v>1469.1166666026668</c:v>
                </c:pt>
                <c:pt idx="209">
                  <c:v>1469.1166666026668</c:v>
                </c:pt>
                <c:pt idx="210">
                  <c:v>1469.1166666026668</c:v>
                </c:pt>
                <c:pt idx="211">
                  <c:v>1469.1166666026668</c:v>
                </c:pt>
                <c:pt idx="212">
                  <c:v>1469.1166666026668</c:v>
                </c:pt>
                <c:pt idx="213">
                  <c:v>1469.1166666026668</c:v>
                </c:pt>
                <c:pt idx="214">
                  <c:v>1469.1166666026668</c:v>
                </c:pt>
                <c:pt idx="215">
                  <c:v>1469.1166666026668</c:v>
                </c:pt>
                <c:pt idx="216">
                  <c:v>1469.1166666026668</c:v>
                </c:pt>
                <c:pt idx="217">
                  <c:v>1469.1166666026668</c:v>
                </c:pt>
                <c:pt idx="218">
                  <c:v>1469.1166666026668</c:v>
                </c:pt>
                <c:pt idx="219">
                  <c:v>1469.1166666026668</c:v>
                </c:pt>
                <c:pt idx="220">
                  <c:v>1469.1166666026668</c:v>
                </c:pt>
                <c:pt idx="221">
                  <c:v>1469.1166666026668</c:v>
                </c:pt>
                <c:pt idx="222">
                  <c:v>1469.1166666026668</c:v>
                </c:pt>
                <c:pt idx="223">
                  <c:v>1469.1166666026668</c:v>
                </c:pt>
                <c:pt idx="224">
                  <c:v>1469.1166666026668</c:v>
                </c:pt>
                <c:pt idx="225">
                  <c:v>1469.1166666026668</c:v>
                </c:pt>
                <c:pt idx="226">
                  <c:v>1469.1166666026668</c:v>
                </c:pt>
                <c:pt idx="227">
                  <c:v>1469.1166666026668</c:v>
                </c:pt>
                <c:pt idx="228">
                  <c:v>1469.1166666026668</c:v>
                </c:pt>
                <c:pt idx="229">
                  <c:v>1469.1166666026668</c:v>
                </c:pt>
                <c:pt idx="230">
                  <c:v>1469.1166666026668</c:v>
                </c:pt>
                <c:pt idx="231">
                  <c:v>1469.1166666026668</c:v>
                </c:pt>
                <c:pt idx="232">
                  <c:v>1469.1166666026668</c:v>
                </c:pt>
                <c:pt idx="233">
                  <c:v>1469.1166666026668</c:v>
                </c:pt>
                <c:pt idx="234">
                  <c:v>1469.1166666026668</c:v>
                </c:pt>
                <c:pt idx="235">
                  <c:v>1469.1166666026668</c:v>
                </c:pt>
                <c:pt idx="236">
                  <c:v>1469.1166666026668</c:v>
                </c:pt>
                <c:pt idx="237">
                  <c:v>1469.1166666026668</c:v>
                </c:pt>
                <c:pt idx="238">
                  <c:v>1469.1166666026668</c:v>
                </c:pt>
                <c:pt idx="239">
                  <c:v>1469.1166666026668</c:v>
                </c:pt>
                <c:pt idx="240">
                  <c:v>1469.1166666026668</c:v>
                </c:pt>
                <c:pt idx="241">
                  <c:v>1469.1166666026668</c:v>
                </c:pt>
                <c:pt idx="242">
                  <c:v>1469.1166666026668</c:v>
                </c:pt>
                <c:pt idx="243">
                  <c:v>1469.1166666026668</c:v>
                </c:pt>
                <c:pt idx="244">
                  <c:v>1469.1166666026668</c:v>
                </c:pt>
                <c:pt idx="245">
                  <c:v>1469.1166666026668</c:v>
                </c:pt>
                <c:pt idx="246">
                  <c:v>1469.1166666026668</c:v>
                </c:pt>
                <c:pt idx="247">
                  <c:v>1469.1166666026668</c:v>
                </c:pt>
                <c:pt idx="248">
                  <c:v>1469.1166666026668</c:v>
                </c:pt>
                <c:pt idx="249">
                  <c:v>1469.1166666026668</c:v>
                </c:pt>
                <c:pt idx="250">
                  <c:v>1469.1166666026668</c:v>
                </c:pt>
                <c:pt idx="251">
                  <c:v>1469.1166666026668</c:v>
                </c:pt>
                <c:pt idx="252">
                  <c:v>1469.1166666026668</c:v>
                </c:pt>
                <c:pt idx="253">
                  <c:v>1469.1166666026668</c:v>
                </c:pt>
                <c:pt idx="254">
                  <c:v>1469.1166666026668</c:v>
                </c:pt>
                <c:pt idx="255">
                  <c:v>1469.1166666026668</c:v>
                </c:pt>
                <c:pt idx="256">
                  <c:v>1469.1166666026668</c:v>
                </c:pt>
                <c:pt idx="257">
                  <c:v>1469.1166666026668</c:v>
                </c:pt>
                <c:pt idx="258">
                  <c:v>1469.1166666026668</c:v>
                </c:pt>
                <c:pt idx="259">
                  <c:v>1469.1166666026668</c:v>
                </c:pt>
                <c:pt idx="260">
                  <c:v>1469.1166666026668</c:v>
                </c:pt>
                <c:pt idx="261">
                  <c:v>1469.1166666026668</c:v>
                </c:pt>
                <c:pt idx="262">
                  <c:v>1469.1166666026668</c:v>
                </c:pt>
                <c:pt idx="263">
                  <c:v>1469.1166666026668</c:v>
                </c:pt>
                <c:pt idx="264">
                  <c:v>1469.1166666026668</c:v>
                </c:pt>
                <c:pt idx="265">
                  <c:v>1469.1166666026668</c:v>
                </c:pt>
                <c:pt idx="266">
                  <c:v>1469.1166666026668</c:v>
                </c:pt>
                <c:pt idx="267">
                  <c:v>1469.1166666026668</c:v>
                </c:pt>
                <c:pt idx="268">
                  <c:v>1469.1166666026668</c:v>
                </c:pt>
                <c:pt idx="269">
                  <c:v>1469.1166666026668</c:v>
                </c:pt>
                <c:pt idx="270">
                  <c:v>1469.1166666026668</c:v>
                </c:pt>
                <c:pt idx="271">
                  <c:v>1469.1166666026668</c:v>
                </c:pt>
                <c:pt idx="272">
                  <c:v>1469.1166666026668</c:v>
                </c:pt>
                <c:pt idx="273">
                  <c:v>1469.1166666026668</c:v>
                </c:pt>
                <c:pt idx="274">
                  <c:v>1469.1166666026668</c:v>
                </c:pt>
                <c:pt idx="275">
                  <c:v>1469.1166666026668</c:v>
                </c:pt>
                <c:pt idx="276">
                  <c:v>1469.1166666026668</c:v>
                </c:pt>
                <c:pt idx="277">
                  <c:v>1469.1166666026668</c:v>
                </c:pt>
                <c:pt idx="278">
                  <c:v>1469.1166666026668</c:v>
                </c:pt>
                <c:pt idx="279">
                  <c:v>1469.1166666026668</c:v>
                </c:pt>
                <c:pt idx="280">
                  <c:v>1469.1166666026668</c:v>
                </c:pt>
                <c:pt idx="281">
                  <c:v>1469.1166666026668</c:v>
                </c:pt>
                <c:pt idx="282">
                  <c:v>1469.1166666026668</c:v>
                </c:pt>
                <c:pt idx="283">
                  <c:v>1469.1166666026668</c:v>
                </c:pt>
                <c:pt idx="284">
                  <c:v>1469.1166666026668</c:v>
                </c:pt>
                <c:pt idx="285">
                  <c:v>1469.1166666026668</c:v>
                </c:pt>
                <c:pt idx="286">
                  <c:v>1469.1166666026668</c:v>
                </c:pt>
                <c:pt idx="287">
                  <c:v>1469.1166666026668</c:v>
                </c:pt>
                <c:pt idx="288">
                  <c:v>1469.1166666026668</c:v>
                </c:pt>
                <c:pt idx="289">
                  <c:v>1469.1166666026668</c:v>
                </c:pt>
                <c:pt idx="290">
                  <c:v>1469.1166666026668</c:v>
                </c:pt>
                <c:pt idx="291">
                  <c:v>1469.1166666026668</c:v>
                </c:pt>
                <c:pt idx="292">
                  <c:v>1469.1166666026668</c:v>
                </c:pt>
                <c:pt idx="293">
                  <c:v>1469.1166666026668</c:v>
                </c:pt>
                <c:pt idx="294">
                  <c:v>1469.1166666026668</c:v>
                </c:pt>
                <c:pt idx="295">
                  <c:v>1469.1166666026668</c:v>
                </c:pt>
                <c:pt idx="296">
                  <c:v>1469.1166666026668</c:v>
                </c:pt>
                <c:pt idx="297">
                  <c:v>1469.1166666026668</c:v>
                </c:pt>
                <c:pt idx="298">
                  <c:v>1469.1166666026668</c:v>
                </c:pt>
                <c:pt idx="299">
                  <c:v>1469.1166666026668</c:v>
                </c:pt>
                <c:pt idx="300">
                  <c:v>1469.1166666026668</c:v>
                </c:pt>
                <c:pt idx="301">
                  <c:v>1469.1166666026668</c:v>
                </c:pt>
                <c:pt idx="302">
                  <c:v>1469.1166666026668</c:v>
                </c:pt>
                <c:pt idx="303">
                  <c:v>1469.1166666026668</c:v>
                </c:pt>
                <c:pt idx="304">
                  <c:v>1469.1166666026668</c:v>
                </c:pt>
                <c:pt idx="305">
                  <c:v>1469.1166666026668</c:v>
                </c:pt>
                <c:pt idx="306">
                  <c:v>1469.1166666026668</c:v>
                </c:pt>
                <c:pt idx="307">
                  <c:v>1469.1166666026668</c:v>
                </c:pt>
                <c:pt idx="308">
                  <c:v>1469.1166666026668</c:v>
                </c:pt>
                <c:pt idx="309">
                  <c:v>1469.1166666026668</c:v>
                </c:pt>
                <c:pt idx="310">
                  <c:v>1469.1166666026668</c:v>
                </c:pt>
                <c:pt idx="311">
                  <c:v>1469.1166666026668</c:v>
                </c:pt>
                <c:pt idx="312">
                  <c:v>1469.1166666026668</c:v>
                </c:pt>
                <c:pt idx="313">
                  <c:v>1469.1166666026668</c:v>
                </c:pt>
                <c:pt idx="314">
                  <c:v>1469.1166666026668</c:v>
                </c:pt>
                <c:pt idx="315">
                  <c:v>1469.1166666026668</c:v>
                </c:pt>
                <c:pt idx="316">
                  <c:v>1469.1166666026668</c:v>
                </c:pt>
                <c:pt idx="317">
                  <c:v>1469.1166666026668</c:v>
                </c:pt>
                <c:pt idx="318">
                  <c:v>1469.1166666026668</c:v>
                </c:pt>
                <c:pt idx="319">
                  <c:v>1469.1166666026668</c:v>
                </c:pt>
                <c:pt idx="320">
                  <c:v>1469.1166666026668</c:v>
                </c:pt>
                <c:pt idx="321">
                  <c:v>1469.1166666026668</c:v>
                </c:pt>
                <c:pt idx="322">
                  <c:v>1469.1166666026668</c:v>
                </c:pt>
                <c:pt idx="323">
                  <c:v>1469.1166666026668</c:v>
                </c:pt>
                <c:pt idx="324">
                  <c:v>1469.1166666026668</c:v>
                </c:pt>
                <c:pt idx="325">
                  <c:v>1469.1166666026668</c:v>
                </c:pt>
                <c:pt idx="326">
                  <c:v>1469.1166666026668</c:v>
                </c:pt>
                <c:pt idx="327">
                  <c:v>1469.1166666026668</c:v>
                </c:pt>
                <c:pt idx="328">
                  <c:v>1469.1166666026668</c:v>
                </c:pt>
                <c:pt idx="329">
                  <c:v>1469.1166666026668</c:v>
                </c:pt>
                <c:pt idx="330">
                  <c:v>1469.1166666026668</c:v>
                </c:pt>
                <c:pt idx="331">
                  <c:v>1469.1166666026668</c:v>
                </c:pt>
                <c:pt idx="332">
                  <c:v>1469.1166666026668</c:v>
                </c:pt>
                <c:pt idx="333">
                  <c:v>1469.1166666026668</c:v>
                </c:pt>
                <c:pt idx="334">
                  <c:v>1469.1166666026668</c:v>
                </c:pt>
                <c:pt idx="335">
                  <c:v>1469.1166666026668</c:v>
                </c:pt>
                <c:pt idx="336">
                  <c:v>1469.1166666026668</c:v>
                </c:pt>
                <c:pt idx="337">
                  <c:v>1469.1166666026668</c:v>
                </c:pt>
                <c:pt idx="338">
                  <c:v>1469.1166666026668</c:v>
                </c:pt>
                <c:pt idx="339">
                  <c:v>1469.1166666026668</c:v>
                </c:pt>
                <c:pt idx="340">
                  <c:v>1469.1166666026668</c:v>
                </c:pt>
                <c:pt idx="341">
                  <c:v>1469.1166666026668</c:v>
                </c:pt>
                <c:pt idx="342">
                  <c:v>1469.1166666026668</c:v>
                </c:pt>
                <c:pt idx="343">
                  <c:v>1469.1166666026668</c:v>
                </c:pt>
                <c:pt idx="344">
                  <c:v>1469.1166666026668</c:v>
                </c:pt>
                <c:pt idx="345">
                  <c:v>1469.1166666026668</c:v>
                </c:pt>
                <c:pt idx="346">
                  <c:v>1469.1166666026668</c:v>
                </c:pt>
                <c:pt idx="347">
                  <c:v>1469.1166666026668</c:v>
                </c:pt>
                <c:pt idx="348">
                  <c:v>1469.1166666026668</c:v>
                </c:pt>
                <c:pt idx="349">
                  <c:v>1469.1166666026668</c:v>
                </c:pt>
                <c:pt idx="350">
                  <c:v>1469.1166666026668</c:v>
                </c:pt>
                <c:pt idx="351">
                  <c:v>1469.1166666026668</c:v>
                </c:pt>
                <c:pt idx="352">
                  <c:v>1469.1166666026668</c:v>
                </c:pt>
                <c:pt idx="353">
                  <c:v>1469.1166666026668</c:v>
                </c:pt>
                <c:pt idx="354">
                  <c:v>1469.1166666026668</c:v>
                </c:pt>
                <c:pt idx="355">
                  <c:v>1469.1166666026668</c:v>
                </c:pt>
                <c:pt idx="356">
                  <c:v>1469.1166666026668</c:v>
                </c:pt>
                <c:pt idx="357">
                  <c:v>1469.1166666026668</c:v>
                </c:pt>
                <c:pt idx="358">
                  <c:v>1469.1166666026668</c:v>
                </c:pt>
                <c:pt idx="359">
                  <c:v>1469.1166666026668</c:v>
                </c:pt>
                <c:pt idx="360">
                  <c:v>1469.1166666026668</c:v>
                </c:pt>
                <c:pt idx="361">
                  <c:v>1469.1166666026668</c:v>
                </c:pt>
                <c:pt idx="362">
                  <c:v>1469.1166666026668</c:v>
                </c:pt>
                <c:pt idx="363">
                  <c:v>1469.1166666026668</c:v>
                </c:pt>
                <c:pt idx="364">
                  <c:v>1469.1166666026668</c:v>
                </c:pt>
                <c:pt idx="365">
                  <c:v>1469.1166666026668</c:v>
                </c:pt>
                <c:pt idx="366">
                  <c:v>1469.1166666026668</c:v>
                </c:pt>
                <c:pt idx="367">
                  <c:v>1469.1166666026668</c:v>
                </c:pt>
                <c:pt idx="368">
                  <c:v>1469.1166666026668</c:v>
                </c:pt>
                <c:pt idx="369">
                  <c:v>1469.1166666026668</c:v>
                </c:pt>
                <c:pt idx="370">
                  <c:v>1469.1166666026668</c:v>
                </c:pt>
                <c:pt idx="371">
                  <c:v>1469.1166666026668</c:v>
                </c:pt>
                <c:pt idx="372">
                  <c:v>1469.1166666026668</c:v>
                </c:pt>
                <c:pt idx="373">
                  <c:v>1469.1166666026668</c:v>
                </c:pt>
                <c:pt idx="374">
                  <c:v>1469.1166666026668</c:v>
                </c:pt>
                <c:pt idx="375">
                  <c:v>1469.1166666026668</c:v>
                </c:pt>
                <c:pt idx="376">
                  <c:v>1469.1166666026668</c:v>
                </c:pt>
                <c:pt idx="377">
                  <c:v>1469.1166666026668</c:v>
                </c:pt>
                <c:pt idx="378">
                  <c:v>1469.1166666026668</c:v>
                </c:pt>
                <c:pt idx="379">
                  <c:v>1469.1166666026668</c:v>
                </c:pt>
                <c:pt idx="380">
                  <c:v>1469.1166666026668</c:v>
                </c:pt>
                <c:pt idx="381">
                  <c:v>1469.1166666026668</c:v>
                </c:pt>
                <c:pt idx="382">
                  <c:v>1469.1166666026668</c:v>
                </c:pt>
                <c:pt idx="383">
                  <c:v>1469.1166666026668</c:v>
                </c:pt>
                <c:pt idx="384">
                  <c:v>1469.1166666026668</c:v>
                </c:pt>
                <c:pt idx="385">
                  <c:v>1469.1166666026668</c:v>
                </c:pt>
                <c:pt idx="386">
                  <c:v>1469.1166666026668</c:v>
                </c:pt>
                <c:pt idx="387">
                  <c:v>1469.1166666026668</c:v>
                </c:pt>
                <c:pt idx="388">
                  <c:v>1469.1166666026668</c:v>
                </c:pt>
                <c:pt idx="389">
                  <c:v>1469.1166666026668</c:v>
                </c:pt>
                <c:pt idx="390">
                  <c:v>1469.1166666026668</c:v>
                </c:pt>
                <c:pt idx="391">
                  <c:v>1469.1166666026668</c:v>
                </c:pt>
                <c:pt idx="392">
                  <c:v>1469.1166666026668</c:v>
                </c:pt>
                <c:pt idx="393">
                  <c:v>1469.1166666026668</c:v>
                </c:pt>
                <c:pt idx="394">
                  <c:v>1469.1166666026668</c:v>
                </c:pt>
                <c:pt idx="395">
                  <c:v>1469.1166666026668</c:v>
                </c:pt>
                <c:pt idx="396">
                  <c:v>1469.1166666026668</c:v>
                </c:pt>
                <c:pt idx="397">
                  <c:v>1469.1166666026668</c:v>
                </c:pt>
                <c:pt idx="398">
                  <c:v>1469.1166666026668</c:v>
                </c:pt>
                <c:pt idx="399">
                  <c:v>1469.1166666026668</c:v>
                </c:pt>
                <c:pt idx="400">
                  <c:v>1469.1166666026668</c:v>
                </c:pt>
                <c:pt idx="401">
                  <c:v>1469.1166666026668</c:v>
                </c:pt>
                <c:pt idx="402">
                  <c:v>1469.1166666026668</c:v>
                </c:pt>
                <c:pt idx="403">
                  <c:v>1469.1166666026668</c:v>
                </c:pt>
                <c:pt idx="404">
                  <c:v>1469.1166666026668</c:v>
                </c:pt>
                <c:pt idx="405">
                  <c:v>1469.1166666026668</c:v>
                </c:pt>
                <c:pt idx="406">
                  <c:v>1469.1166666026668</c:v>
                </c:pt>
                <c:pt idx="407">
                  <c:v>1469.1166666026668</c:v>
                </c:pt>
                <c:pt idx="408">
                  <c:v>1469.1166666026668</c:v>
                </c:pt>
                <c:pt idx="409">
                  <c:v>1469.1166666026668</c:v>
                </c:pt>
                <c:pt idx="410">
                  <c:v>1469.1166666026668</c:v>
                </c:pt>
                <c:pt idx="411">
                  <c:v>1469.1166666026668</c:v>
                </c:pt>
                <c:pt idx="412">
                  <c:v>1469.1166666026668</c:v>
                </c:pt>
                <c:pt idx="413">
                  <c:v>1469.1166666026668</c:v>
                </c:pt>
                <c:pt idx="414">
                  <c:v>1469.1166666026668</c:v>
                </c:pt>
                <c:pt idx="415">
                  <c:v>1469.1166666026668</c:v>
                </c:pt>
                <c:pt idx="416">
                  <c:v>1469.1166666026668</c:v>
                </c:pt>
                <c:pt idx="417">
                  <c:v>1469.1166666026668</c:v>
                </c:pt>
                <c:pt idx="418">
                  <c:v>1469.1166666026668</c:v>
                </c:pt>
                <c:pt idx="419">
                  <c:v>1469.1166666026668</c:v>
                </c:pt>
                <c:pt idx="420">
                  <c:v>1469.1166666026668</c:v>
                </c:pt>
                <c:pt idx="421">
                  <c:v>1469.1166666026668</c:v>
                </c:pt>
                <c:pt idx="422">
                  <c:v>1469.1166666026668</c:v>
                </c:pt>
                <c:pt idx="423">
                  <c:v>1469.1166666026668</c:v>
                </c:pt>
                <c:pt idx="424">
                  <c:v>1469.1166666026668</c:v>
                </c:pt>
                <c:pt idx="425">
                  <c:v>1469.1166666026668</c:v>
                </c:pt>
                <c:pt idx="426">
                  <c:v>1469.1166666026668</c:v>
                </c:pt>
                <c:pt idx="427">
                  <c:v>1469.1166666026668</c:v>
                </c:pt>
                <c:pt idx="428">
                  <c:v>1469.1166666026668</c:v>
                </c:pt>
                <c:pt idx="429">
                  <c:v>1469.1166666026668</c:v>
                </c:pt>
                <c:pt idx="430">
                  <c:v>1469.1166666026668</c:v>
                </c:pt>
                <c:pt idx="431">
                  <c:v>1469.1166666026668</c:v>
                </c:pt>
                <c:pt idx="432">
                  <c:v>1469.1166666026668</c:v>
                </c:pt>
                <c:pt idx="433">
                  <c:v>1469.1166666026668</c:v>
                </c:pt>
                <c:pt idx="434">
                  <c:v>1469.1166666026668</c:v>
                </c:pt>
                <c:pt idx="435">
                  <c:v>1469.1166666026668</c:v>
                </c:pt>
                <c:pt idx="436">
                  <c:v>1469.1166666026668</c:v>
                </c:pt>
                <c:pt idx="437">
                  <c:v>1469.1166666026668</c:v>
                </c:pt>
                <c:pt idx="438">
                  <c:v>1469.1166666026668</c:v>
                </c:pt>
                <c:pt idx="439">
                  <c:v>1469.1166666026668</c:v>
                </c:pt>
                <c:pt idx="440">
                  <c:v>1469.1166666026668</c:v>
                </c:pt>
                <c:pt idx="441">
                  <c:v>1469.1166666026668</c:v>
                </c:pt>
                <c:pt idx="442">
                  <c:v>1469.1166666026668</c:v>
                </c:pt>
                <c:pt idx="443">
                  <c:v>1469.1166666026668</c:v>
                </c:pt>
                <c:pt idx="444">
                  <c:v>1469.1166666026668</c:v>
                </c:pt>
                <c:pt idx="445">
                  <c:v>1469.1166666026668</c:v>
                </c:pt>
                <c:pt idx="446">
                  <c:v>1469.1166666026668</c:v>
                </c:pt>
                <c:pt idx="447">
                  <c:v>1469.1166666026668</c:v>
                </c:pt>
                <c:pt idx="448">
                  <c:v>1469.1166666026668</c:v>
                </c:pt>
                <c:pt idx="449">
                  <c:v>1469.1166666026668</c:v>
                </c:pt>
                <c:pt idx="450">
                  <c:v>1469.1166666026668</c:v>
                </c:pt>
                <c:pt idx="451">
                  <c:v>1469.1166666026668</c:v>
                </c:pt>
                <c:pt idx="452">
                  <c:v>1469.1166666026668</c:v>
                </c:pt>
                <c:pt idx="453">
                  <c:v>1469.1166666026668</c:v>
                </c:pt>
                <c:pt idx="454">
                  <c:v>1469.1166666026668</c:v>
                </c:pt>
                <c:pt idx="455">
                  <c:v>1469.1166666026668</c:v>
                </c:pt>
                <c:pt idx="456">
                  <c:v>1469.1166666026668</c:v>
                </c:pt>
                <c:pt idx="457">
                  <c:v>1469.1166666026668</c:v>
                </c:pt>
                <c:pt idx="458">
                  <c:v>1469.1166666026668</c:v>
                </c:pt>
                <c:pt idx="459">
                  <c:v>1469.1166666026668</c:v>
                </c:pt>
                <c:pt idx="460">
                  <c:v>1469.1166666026668</c:v>
                </c:pt>
                <c:pt idx="461">
                  <c:v>1469.1166666026668</c:v>
                </c:pt>
                <c:pt idx="462">
                  <c:v>1469.1166666026668</c:v>
                </c:pt>
                <c:pt idx="463">
                  <c:v>1469.1166666026668</c:v>
                </c:pt>
                <c:pt idx="464">
                  <c:v>1469.1166666026668</c:v>
                </c:pt>
                <c:pt idx="465">
                  <c:v>1469.1166666026668</c:v>
                </c:pt>
                <c:pt idx="466">
                  <c:v>1469.1166666026668</c:v>
                </c:pt>
                <c:pt idx="467">
                  <c:v>1469.1166666026668</c:v>
                </c:pt>
                <c:pt idx="468">
                  <c:v>1469.1166666026668</c:v>
                </c:pt>
                <c:pt idx="469">
                  <c:v>1469.1166666026668</c:v>
                </c:pt>
                <c:pt idx="470">
                  <c:v>1469.1166666026668</c:v>
                </c:pt>
                <c:pt idx="471">
                  <c:v>1469.1166666026668</c:v>
                </c:pt>
                <c:pt idx="472">
                  <c:v>1469.1166666026668</c:v>
                </c:pt>
                <c:pt idx="473">
                  <c:v>1469.1166666026668</c:v>
                </c:pt>
                <c:pt idx="474">
                  <c:v>1469.1166666026668</c:v>
                </c:pt>
                <c:pt idx="475">
                  <c:v>1469.1166666026668</c:v>
                </c:pt>
                <c:pt idx="476">
                  <c:v>1469.1166666026668</c:v>
                </c:pt>
                <c:pt idx="477">
                  <c:v>1469.1166666026668</c:v>
                </c:pt>
                <c:pt idx="478">
                  <c:v>1469.1166666026668</c:v>
                </c:pt>
                <c:pt idx="479">
                  <c:v>1469.1166666026668</c:v>
                </c:pt>
                <c:pt idx="480">
                  <c:v>1469.1166666026668</c:v>
                </c:pt>
                <c:pt idx="481">
                  <c:v>1469.1166666026668</c:v>
                </c:pt>
                <c:pt idx="482">
                  <c:v>1469.1166666026668</c:v>
                </c:pt>
                <c:pt idx="483">
                  <c:v>1469.1166666026668</c:v>
                </c:pt>
                <c:pt idx="484">
                  <c:v>1469.1166666026668</c:v>
                </c:pt>
                <c:pt idx="485">
                  <c:v>1469.1166666026668</c:v>
                </c:pt>
                <c:pt idx="486">
                  <c:v>1469.1166666026668</c:v>
                </c:pt>
                <c:pt idx="487">
                  <c:v>1469.1166666026668</c:v>
                </c:pt>
                <c:pt idx="488">
                  <c:v>1469.1166666026668</c:v>
                </c:pt>
                <c:pt idx="489">
                  <c:v>1469.1166666026668</c:v>
                </c:pt>
                <c:pt idx="490">
                  <c:v>1469.1166666026668</c:v>
                </c:pt>
                <c:pt idx="491">
                  <c:v>1469.1166666026668</c:v>
                </c:pt>
                <c:pt idx="492">
                  <c:v>1469.1166666026668</c:v>
                </c:pt>
                <c:pt idx="493">
                  <c:v>1469.1166666026668</c:v>
                </c:pt>
                <c:pt idx="494">
                  <c:v>1469.1166666026668</c:v>
                </c:pt>
                <c:pt idx="495">
                  <c:v>1469.1166666026668</c:v>
                </c:pt>
                <c:pt idx="496">
                  <c:v>1469.1166666026668</c:v>
                </c:pt>
                <c:pt idx="497">
                  <c:v>1469.1166666026668</c:v>
                </c:pt>
                <c:pt idx="498">
                  <c:v>1469.1166666026668</c:v>
                </c:pt>
                <c:pt idx="499">
                  <c:v>1469.1166666026668</c:v>
                </c:pt>
                <c:pt idx="500">
                  <c:v>1469.1166666026668</c:v>
                </c:pt>
                <c:pt idx="501">
                  <c:v>1469.1166666026668</c:v>
                </c:pt>
                <c:pt idx="502">
                  <c:v>1469.1166666026668</c:v>
                </c:pt>
                <c:pt idx="503">
                  <c:v>1469.1166666026668</c:v>
                </c:pt>
                <c:pt idx="504">
                  <c:v>1469.1166666026668</c:v>
                </c:pt>
                <c:pt idx="505">
                  <c:v>1469.1166666026668</c:v>
                </c:pt>
                <c:pt idx="506">
                  <c:v>1469.1166666026668</c:v>
                </c:pt>
                <c:pt idx="507">
                  <c:v>1469.1166666026668</c:v>
                </c:pt>
                <c:pt idx="508">
                  <c:v>1469.1166666026668</c:v>
                </c:pt>
                <c:pt idx="509">
                  <c:v>1469.1166666026668</c:v>
                </c:pt>
                <c:pt idx="510">
                  <c:v>1469.1166666026668</c:v>
                </c:pt>
                <c:pt idx="511">
                  <c:v>1469.1166666026668</c:v>
                </c:pt>
                <c:pt idx="512">
                  <c:v>1469.1166666026668</c:v>
                </c:pt>
                <c:pt idx="513">
                  <c:v>1469.1166666026668</c:v>
                </c:pt>
                <c:pt idx="514">
                  <c:v>1469.1166666026668</c:v>
                </c:pt>
                <c:pt idx="515">
                  <c:v>1469.1166666026668</c:v>
                </c:pt>
                <c:pt idx="516">
                  <c:v>1469.1166666026668</c:v>
                </c:pt>
                <c:pt idx="517">
                  <c:v>1469.1166666026668</c:v>
                </c:pt>
                <c:pt idx="518">
                  <c:v>1469.1166666026668</c:v>
                </c:pt>
                <c:pt idx="519">
                  <c:v>1469.1166666026668</c:v>
                </c:pt>
                <c:pt idx="520">
                  <c:v>1469.1166666026668</c:v>
                </c:pt>
                <c:pt idx="521">
                  <c:v>1469.1166666026668</c:v>
                </c:pt>
                <c:pt idx="522">
                  <c:v>1469.1166666026668</c:v>
                </c:pt>
                <c:pt idx="523">
                  <c:v>1469.1166666026668</c:v>
                </c:pt>
                <c:pt idx="524">
                  <c:v>1469.1166666026668</c:v>
                </c:pt>
                <c:pt idx="525">
                  <c:v>1469.1166666026668</c:v>
                </c:pt>
                <c:pt idx="526">
                  <c:v>1469.1166666026668</c:v>
                </c:pt>
                <c:pt idx="527">
                  <c:v>1469.1166666026668</c:v>
                </c:pt>
                <c:pt idx="528">
                  <c:v>1469.1166666026668</c:v>
                </c:pt>
                <c:pt idx="529">
                  <c:v>1469.1166666026668</c:v>
                </c:pt>
                <c:pt idx="530">
                  <c:v>1469.1166666026668</c:v>
                </c:pt>
                <c:pt idx="531">
                  <c:v>1469.1166666026668</c:v>
                </c:pt>
                <c:pt idx="532">
                  <c:v>1469.1166666026668</c:v>
                </c:pt>
                <c:pt idx="533">
                  <c:v>1469.1166666026668</c:v>
                </c:pt>
                <c:pt idx="534">
                  <c:v>1469.1166666026668</c:v>
                </c:pt>
                <c:pt idx="535">
                  <c:v>1469.1166666026668</c:v>
                </c:pt>
                <c:pt idx="536">
                  <c:v>1469.1166666026668</c:v>
                </c:pt>
                <c:pt idx="537">
                  <c:v>1469.1166666026668</c:v>
                </c:pt>
                <c:pt idx="538">
                  <c:v>1469.1166666026668</c:v>
                </c:pt>
                <c:pt idx="539">
                  <c:v>1469.1166666026668</c:v>
                </c:pt>
                <c:pt idx="540">
                  <c:v>1469.1166666026668</c:v>
                </c:pt>
                <c:pt idx="541">
                  <c:v>1469.1166666026668</c:v>
                </c:pt>
                <c:pt idx="542">
                  <c:v>1469.1166666026668</c:v>
                </c:pt>
                <c:pt idx="543">
                  <c:v>1469.1166666026668</c:v>
                </c:pt>
                <c:pt idx="544">
                  <c:v>1469.1166666026668</c:v>
                </c:pt>
                <c:pt idx="545">
                  <c:v>1469.1166666026668</c:v>
                </c:pt>
                <c:pt idx="546">
                  <c:v>1469.1166666026668</c:v>
                </c:pt>
                <c:pt idx="547">
                  <c:v>1469.1166666026668</c:v>
                </c:pt>
                <c:pt idx="548">
                  <c:v>1469.1166666026668</c:v>
                </c:pt>
                <c:pt idx="549">
                  <c:v>1469.1166666026668</c:v>
                </c:pt>
                <c:pt idx="550">
                  <c:v>1469.1166666026668</c:v>
                </c:pt>
                <c:pt idx="551">
                  <c:v>1469.1166666026668</c:v>
                </c:pt>
                <c:pt idx="552">
                  <c:v>1469.1166666026668</c:v>
                </c:pt>
                <c:pt idx="553">
                  <c:v>1469.1166666026668</c:v>
                </c:pt>
                <c:pt idx="554">
                  <c:v>1469.1166666026668</c:v>
                </c:pt>
                <c:pt idx="555">
                  <c:v>1469.1166666026668</c:v>
                </c:pt>
                <c:pt idx="556">
                  <c:v>1469.1166666026668</c:v>
                </c:pt>
                <c:pt idx="557">
                  <c:v>1469.1166666026668</c:v>
                </c:pt>
                <c:pt idx="558">
                  <c:v>1469.1166666026668</c:v>
                </c:pt>
                <c:pt idx="559">
                  <c:v>1469.1166666026668</c:v>
                </c:pt>
                <c:pt idx="560">
                  <c:v>1469.1166666026668</c:v>
                </c:pt>
                <c:pt idx="561">
                  <c:v>1469.1166666026668</c:v>
                </c:pt>
                <c:pt idx="562">
                  <c:v>1469.1166666026668</c:v>
                </c:pt>
                <c:pt idx="563">
                  <c:v>1469.1166666026668</c:v>
                </c:pt>
                <c:pt idx="564">
                  <c:v>1469.1166666026668</c:v>
                </c:pt>
                <c:pt idx="565">
                  <c:v>1469.1166666026668</c:v>
                </c:pt>
                <c:pt idx="566">
                  <c:v>1469.1166666026668</c:v>
                </c:pt>
                <c:pt idx="567">
                  <c:v>1469.1166666026668</c:v>
                </c:pt>
                <c:pt idx="568">
                  <c:v>1469.1166666026668</c:v>
                </c:pt>
                <c:pt idx="569">
                  <c:v>1469.1166666026668</c:v>
                </c:pt>
                <c:pt idx="570">
                  <c:v>1469.1166666026668</c:v>
                </c:pt>
                <c:pt idx="571">
                  <c:v>1469.1166666026668</c:v>
                </c:pt>
                <c:pt idx="572">
                  <c:v>1469.1166666026668</c:v>
                </c:pt>
                <c:pt idx="573">
                  <c:v>1469.1166666026668</c:v>
                </c:pt>
                <c:pt idx="574">
                  <c:v>1469.1166666026668</c:v>
                </c:pt>
                <c:pt idx="575">
                  <c:v>1469.1166666026668</c:v>
                </c:pt>
                <c:pt idx="576">
                  <c:v>1469.1166666026668</c:v>
                </c:pt>
                <c:pt idx="577">
                  <c:v>1469.1166666026668</c:v>
                </c:pt>
                <c:pt idx="578">
                  <c:v>1469.1166666026668</c:v>
                </c:pt>
                <c:pt idx="579">
                  <c:v>1469.1166666026668</c:v>
                </c:pt>
                <c:pt idx="580">
                  <c:v>1469.1166666026668</c:v>
                </c:pt>
                <c:pt idx="581">
                  <c:v>1469.1166666026668</c:v>
                </c:pt>
                <c:pt idx="582">
                  <c:v>1469.1166666026668</c:v>
                </c:pt>
                <c:pt idx="583">
                  <c:v>1469.1166666026668</c:v>
                </c:pt>
                <c:pt idx="584">
                  <c:v>1469.1166666026668</c:v>
                </c:pt>
                <c:pt idx="585">
                  <c:v>1469.1166666026668</c:v>
                </c:pt>
                <c:pt idx="586">
                  <c:v>1469.1166666026668</c:v>
                </c:pt>
                <c:pt idx="587">
                  <c:v>1469.1166666026668</c:v>
                </c:pt>
                <c:pt idx="588">
                  <c:v>1469.1166666026668</c:v>
                </c:pt>
                <c:pt idx="589">
                  <c:v>1469.1166666026668</c:v>
                </c:pt>
                <c:pt idx="590">
                  <c:v>1469.1166666026668</c:v>
                </c:pt>
                <c:pt idx="591">
                  <c:v>1469.1166666026668</c:v>
                </c:pt>
                <c:pt idx="592">
                  <c:v>1469.1166666026668</c:v>
                </c:pt>
                <c:pt idx="593">
                  <c:v>1469.1166666026668</c:v>
                </c:pt>
                <c:pt idx="594">
                  <c:v>1469.1166666026668</c:v>
                </c:pt>
                <c:pt idx="595">
                  <c:v>1469.1166666026668</c:v>
                </c:pt>
                <c:pt idx="596">
                  <c:v>1469.1166666026668</c:v>
                </c:pt>
                <c:pt idx="597">
                  <c:v>1469.1166666026668</c:v>
                </c:pt>
                <c:pt idx="598">
                  <c:v>1469.1166666026668</c:v>
                </c:pt>
                <c:pt idx="599">
                  <c:v>1469.1166666026668</c:v>
                </c:pt>
                <c:pt idx="600">
                  <c:v>1469.1166666026668</c:v>
                </c:pt>
                <c:pt idx="601">
                  <c:v>1469.1166666026668</c:v>
                </c:pt>
                <c:pt idx="602">
                  <c:v>1469.1166666026668</c:v>
                </c:pt>
                <c:pt idx="603">
                  <c:v>1469.1166666026668</c:v>
                </c:pt>
                <c:pt idx="604">
                  <c:v>1469.1166666026668</c:v>
                </c:pt>
                <c:pt idx="605">
                  <c:v>1469.1166666026668</c:v>
                </c:pt>
                <c:pt idx="606">
                  <c:v>1469.1166666026668</c:v>
                </c:pt>
                <c:pt idx="607">
                  <c:v>1469.1166666026668</c:v>
                </c:pt>
                <c:pt idx="608">
                  <c:v>1469.1166666026668</c:v>
                </c:pt>
                <c:pt idx="609">
                  <c:v>1469.1166666026668</c:v>
                </c:pt>
                <c:pt idx="610">
                  <c:v>1469.1166666026668</c:v>
                </c:pt>
                <c:pt idx="611">
                  <c:v>1469.1166666026668</c:v>
                </c:pt>
                <c:pt idx="612">
                  <c:v>1469.1166666026668</c:v>
                </c:pt>
                <c:pt idx="613">
                  <c:v>1469.1166666026668</c:v>
                </c:pt>
                <c:pt idx="614">
                  <c:v>1469.1166666026668</c:v>
                </c:pt>
                <c:pt idx="615">
                  <c:v>1469.1166666026668</c:v>
                </c:pt>
                <c:pt idx="616">
                  <c:v>1469.1166666026668</c:v>
                </c:pt>
                <c:pt idx="617">
                  <c:v>1469.1166666026668</c:v>
                </c:pt>
                <c:pt idx="618">
                  <c:v>1469.1166666026668</c:v>
                </c:pt>
                <c:pt idx="619">
                  <c:v>1469.1166666026668</c:v>
                </c:pt>
                <c:pt idx="620">
                  <c:v>1469.1166666026668</c:v>
                </c:pt>
                <c:pt idx="621">
                  <c:v>1469.1166666026668</c:v>
                </c:pt>
                <c:pt idx="622">
                  <c:v>1469.1166666026668</c:v>
                </c:pt>
                <c:pt idx="623">
                  <c:v>1469.1166666026668</c:v>
                </c:pt>
                <c:pt idx="624">
                  <c:v>1469.1166666026668</c:v>
                </c:pt>
                <c:pt idx="625">
                  <c:v>1469.1166666026668</c:v>
                </c:pt>
                <c:pt idx="626">
                  <c:v>1469.1166666026668</c:v>
                </c:pt>
                <c:pt idx="627">
                  <c:v>1469.1166666026668</c:v>
                </c:pt>
                <c:pt idx="628">
                  <c:v>1469.1166666026668</c:v>
                </c:pt>
                <c:pt idx="629">
                  <c:v>1469.1166666026668</c:v>
                </c:pt>
                <c:pt idx="630">
                  <c:v>1469.1166666026668</c:v>
                </c:pt>
                <c:pt idx="631">
                  <c:v>1469.1166666026668</c:v>
                </c:pt>
                <c:pt idx="632">
                  <c:v>1469.1166666026668</c:v>
                </c:pt>
                <c:pt idx="633">
                  <c:v>1469.1166666026668</c:v>
                </c:pt>
                <c:pt idx="634">
                  <c:v>1469.1166666026668</c:v>
                </c:pt>
                <c:pt idx="635">
                  <c:v>1469.1166666026668</c:v>
                </c:pt>
                <c:pt idx="636">
                  <c:v>1469.1166666026668</c:v>
                </c:pt>
                <c:pt idx="637">
                  <c:v>1469.1166666026668</c:v>
                </c:pt>
                <c:pt idx="638">
                  <c:v>1469.1166666026668</c:v>
                </c:pt>
                <c:pt idx="639">
                  <c:v>1469.1166666026668</c:v>
                </c:pt>
                <c:pt idx="640">
                  <c:v>1469.1166666026668</c:v>
                </c:pt>
                <c:pt idx="641">
                  <c:v>1469.1166666026668</c:v>
                </c:pt>
                <c:pt idx="642">
                  <c:v>1469.1166666026668</c:v>
                </c:pt>
                <c:pt idx="643">
                  <c:v>1469.1166666026668</c:v>
                </c:pt>
                <c:pt idx="644">
                  <c:v>1469.1166666026668</c:v>
                </c:pt>
                <c:pt idx="645">
                  <c:v>1469.1166666026668</c:v>
                </c:pt>
                <c:pt idx="646">
                  <c:v>1469.1166666026668</c:v>
                </c:pt>
                <c:pt idx="647">
                  <c:v>1469.1166666026668</c:v>
                </c:pt>
                <c:pt idx="648">
                  <c:v>1469.1166666026668</c:v>
                </c:pt>
                <c:pt idx="649">
                  <c:v>1469.1166666026668</c:v>
                </c:pt>
                <c:pt idx="650">
                  <c:v>1469.1166666026668</c:v>
                </c:pt>
                <c:pt idx="651">
                  <c:v>1469.1166666026668</c:v>
                </c:pt>
                <c:pt idx="652">
                  <c:v>1469.1166666026668</c:v>
                </c:pt>
                <c:pt idx="653">
                  <c:v>1469.1166666026668</c:v>
                </c:pt>
                <c:pt idx="654">
                  <c:v>1469.1166666026668</c:v>
                </c:pt>
                <c:pt idx="655">
                  <c:v>1469.1166666026668</c:v>
                </c:pt>
                <c:pt idx="656">
                  <c:v>1469.1166666026668</c:v>
                </c:pt>
                <c:pt idx="657">
                  <c:v>1469.1166666026668</c:v>
                </c:pt>
                <c:pt idx="658">
                  <c:v>1469.1166666026668</c:v>
                </c:pt>
                <c:pt idx="659">
                  <c:v>1469.1166666026668</c:v>
                </c:pt>
                <c:pt idx="660">
                  <c:v>1469.1166666026668</c:v>
                </c:pt>
                <c:pt idx="661">
                  <c:v>1469.1166666026668</c:v>
                </c:pt>
                <c:pt idx="662">
                  <c:v>1469.1166666026668</c:v>
                </c:pt>
                <c:pt idx="663">
                  <c:v>1469.1166666026668</c:v>
                </c:pt>
                <c:pt idx="664">
                  <c:v>1469.1166666026668</c:v>
                </c:pt>
                <c:pt idx="665">
                  <c:v>1469.1166666026668</c:v>
                </c:pt>
                <c:pt idx="666">
                  <c:v>1469.1166666026668</c:v>
                </c:pt>
                <c:pt idx="667">
                  <c:v>1469.1166666026668</c:v>
                </c:pt>
                <c:pt idx="668">
                  <c:v>1469.1166666026668</c:v>
                </c:pt>
                <c:pt idx="669">
                  <c:v>1469.1166666026668</c:v>
                </c:pt>
                <c:pt idx="670">
                  <c:v>1469.1166666026668</c:v>
                </c:pt>
                <c:pt idx="671">
                  <c:v>1469.1166666026668</c:v>
                </c:pt>
                <c:pt idx="672">
                  <c:v>1469.1166666026668</c:v>
                </c:pt>
                <c:pt idx="673">
                  <c:v>1469.1166666026668</c:v>
                </c:pt>
                <c:pt idx="674">
                  <c:v>1469.1166666026668</c:v>
                </c:pt>
                <c:pt idx="675">
                  <c:v>1469.1166666026668</c:v>
                </c:pt>
                <c:pt idx="676">
                  <c:v>1469.1166666026668</c:v>
                </c:pt>
                <c:pt idx="677">
                  <c:v>1469.1166666026668</c:v>
                </c:pt>
                <c:pt idx="678">
                  <c:v>1469.1166666026668</c:v>
                </c:pt>
                <c:pt idx="679">
                  <c:v>1469.1166666026668</c:v>
                </c:pt>
                <c:pt idx="680">
                  <c:v>1469.1166666026668</c:v>
                </c:pt>
                <c:pt idx="681">
                  <c:v>1469.1166666026668</c:v>
                </c:pt>
                <c:pt idx="682">
                  <c:v>1469.1166666026668</c:v>
                </c:pt>
                <c:pt idx="683">
                  <c:v>1469.1166666026668</c:v>
                </c:pt>
                <c:pt idx="684">
                  <c:v>1469.1166666026668</c:v>
                </c:pt>
                <c:pt idx="685">
                  <c:v>1469.1166666026668</c:v>
                </c:pt>
                <c:pt idx="686">
                  <c:v>1469.1166666026668</c:v>
                </c:pt>
                <c:pt idx="687">
                  <c:v>1469.1166666026668</c:v>
                </c:pt>
                <c:pt idx="688">
                  <c:v>1469.1166666026668</c:v>
                </c:pt>
                <c:pt idx="689">
                  <c:v>1469.1166666026668</c:v>
                </c:pt>
                <c:pt idx="690">
                  <c:v>1469.1166666026668</c:v>
                </c:pt>
                <c:pt idx="691">
                  <c:v>1469.1166666026668</c:v>
                </c:pt>
                <c:pt idx="692">
                  <c:v>1469.1166666026668</c:v>
                </c:pt>
                <c:pt idx="693">
                  <c:v>1469.1166666026668</c:v>
                </c:pt>
                <c:pt idx="694">
                  <c:v>1469.1166666026668</c:v>
                </c:pt>
                <c:pt idx="695">
                  <c:v>1469.1166666026668</c:v>
                </c:pt>
                <c:pt idx="696">
                  <c:v>1469.1166666026668</c:v>
                </c:pt>
                <c:pt idx="697">
                  <c:v>1469.1166666026668</c:v>
                </c:pt>
                <c:pt idx="698">
                  <c:v>1469.1166666026668</c:v>
                </c:pt>
                <c:pt idx="699">
                  <c:v>1469.1166666026668</c:v>
                </c:pt>
                <c:pt idx="700">
                  <c:v>1469.1166666026668</c:v>
                </c:pt>
                <c:pt idx="701">
                  <c:v>1469.1166666026668</c:v>
                </c:pt>
                <c:pt idx="702">
                  <c:v>1469.1166666026668</c:v>
                </c:pt>
                <c:pt idx="703">
                  <c:v>1469.1166666026668</c:v>
                </c:pt>
                <c:pt idx="704">
                  <c:v>1469.1166666026668</c:v>
                </c:pt>
                <c:pt idx="705">
                  <c:v>1469.1166666026668</c:v>
                </c:pt>
                <c:pt idx="706">
                  <c:v>1469.1166666026668</c:v>
                </c:pt>
                <c:pt idx="707">
                  <c:v>1469.1166666026668</c:v>
                </c:pt>
                <c:pt idx="708">
                  <c:v>1469.1166666026668</c:v>
                </c:pt>
                <c:pt idx="709">
                  <c:v>1469.1166666026668</c:v>
                </c:pt>
                <c:pt idx="710">
                  <c:v>1469.1166666026668</c:v>
                </c:pt>
                <c:pt idx="711">
                  <c:v>1469.1166666026668</c:v>
                </c:pt>
                <c:pt idx="712">
                  <c:v>1469.1166666026668</c:v>
                </c:pt>
                <c:pt idx="713">
                  <c:v>1469.1166666026668</c:v>
                </c:pt>
                <c:pt idx="714">
                  <c:v>1469.1166666026668</c:v>
                </c:pt>
                <c:pt idx="715">
                  <c:v>1469.1166666026668</c:v>
                </c:pt>
                <c:pt idx="716">
                  <c:v>1469.1166666026668</c:v>
                </c:pt>
                <c:pt idx="717">
                  <c:v>1469.1166666026668</c:v>
                </c:pt>
                <c:pt idx="718">
                  <c:v>1469.1166666026668</c:v>
                </c:pt>
                <c:pt idx="719">
                  <c:v>1469.1166666026668</c:v>
                </c:pt>
                <c:pt idx="720">
                  <c:v>1469.1166666026668</c:v>
                </c:pt>
                <c:pt idx="721">
                  <c:v>1469.1166666026668</c:v>
                </c:pt>
                <c:pt idx="722">
                  <c:v>1469.1166666026668</c:v>
                </c:pt>
                <c:pt idx="723">
                  <c:v>1469.1166666026668</c:v>
                </c:pt>
                <c:pt idx="724">
                  <c:v>1469.1166666026668</c:v>
                </c:pt>
                <c:pt idx="725">
                  <c:v>1469.1166666026668</c:v>
                </c:pt>
                <c:pt idx="726">
                  <c:v>1469.1166666026668</c:v>
                </c:pt>
                <c:pt idx="727">
                  <c:v>1469.1166666026668</c:v>
                </c:pt>
                <c:pt idx="728">
                  <c:v>1469.1166666026668</c:v>
                </c:pt>
                <c:pt idx="729">
                  <c:v>1469.1166666026668</c:v>
                </c:pt>
                <c:pt idx="730">
                  <c:v>1469.1166666026668</c:v>
                </c:pt>
                <c:pt idx="731">
                  <c:v>1469.1166666026668</c:v>
                </c:pt>
                <c:pt idx="732">
                  <c:v>1469.1166666026668</c:v>
                </c:pt>
                <c:pt idx="733">
                  <c:v>1469.1166666026668</c:v>
                </c:pt>
                <c:pt idx="734">
                  <c:v>1469.1166666026668</c:v>
                </c:pt>
                <c:pt idx="735">
                  <c:v>1469.1166666026668</c:v>
                </c:pt>
                <c:pt idx="736">
                  <c:v>1469.1166666026668</c:v>
                </c:pt>
                <c:pt idx="737">
                  <c:v>1469.1166666026668</c:v>
                </c:pt>
                <c:pt idx="738">
                  <c:v>1469.1166666026668</c:v>
                </c:pt>
                <c:pt idx="739">
                  <c:v>1469.1166666026668</c:v>
                </c:pt>
                <c:pt idx="740">
                  <c:v>1469.1166666026668</c:v>
                </c:pt>
                <c:pt idx="741">
                  <c:v>1469.1166666026668</c:v>
                </c:pt>
                <c:pt idx="742">
                  <c:v>1469.1166666026668</c:v>
                </c:pt>
                <c:pt idx="743">
                  <c:v>1469.1166666026668</c:v>
                </c:pt>
                <c:pt idx="744">
                  <c:v>1469.1166666026668</c:v>
                </c:pt>
                <c:pt idx="745">
                  <c:v>1469.1166666026668</c:v>
                </c:pt>
                <c:pt idx="746">
                  <c:v>1469.1166666026668</c:v>
                </c:pt>
                <c:pt idx="747">
                  <c:v>1469.1166666026668</c:v>
                </c:pt>
                <c:pt idx="748">
                  <c:v>1469.1166666026668</c:v>
                </c:pt>
                <c:pt idx="749">
                  <c:v>1469.1166666026668</c:v>
                </c:pt>
                <c:pt idx="750">
                  <c:v>1469.1166666026668</c:v>
                </c:pt>
                <c:pt idx="751">
                  <c:v>1469.1166666026668</c:v>
                </c:pt>
                <c:pt idx="752">
                  <c:v>1469.1166666026668</c:v>
                </c:pt>
                <c:pt idx="753">
                  <c:v>1469.1166666026668</c:v>
                </c:pt>
                <c:pt idx="754">
                  <c:v>1469.1166666026668</c:v>
                </c:pt>
                <c:pt idx="755">
                  <c:v>1469.1166666026668</c:v>
                </c:pt>
                <c:pt idx="756">
                  <c:v>1469.1166666026668</c:v>
                </c:pt>
                <c:pt idx="757">
                  <c:v>1469.1166666026668</c:v>
                </c:pt>
                <c:pt idx="758">
                  <c:v>1469.1166666026668</c:v>
                </c:pt>
                <c:pt idx="759">
                  <c:v>1469.1166666026668</c:v>
                </c:pt>
                <c:pt idx="760">
                  <c:v>1469.1166666026668</c:v>
                </c:pt>
                <c:pt idx="761">
                  <c:v>1469.1166666026668</c:v>
                </c:pt>
                <c:pt idx="762">
                  <c:v>1469.1166666026668</c:v>
                </c:pt>
                <c:pt idx="763">
                  <c:v>1469.1166666026668</c:v>
                </c:pt>
                <c:pt idx="764">
                  <c:v>1469.1166666026668</c:v>
                </c:pt>
                <c:pt idx="765">
                  <c:v>1469.1166666026668</c:v>
                </c:pt>
                <c:pt idx="766">
                  <c:v>1469.1166666026668</c:v>
                </c:pt>
                <c:pt idx="767">
                  <c:v>1469.1166666026668</c:v>
                </c:pt>
                <c:pt idx="768">
                  <c:v>1469.1166666026668</c:v>
                </c:pt>
                <c:pt idx="769">
                  <c:v>1469.1166666026668</c:v>
                </c:pt>
                <c:pt idx="770">
                  <c:v>1469.1166666026668</c:v>
                </c:pt>
                <c:pt idx="771">
                  <c:v>1469.1166666026668</c:v>
                </c:pt>
                <c:pt idx="772">
                  <c:v>1469.1166666026668</c:v>
                </c:pt>
                <c:pt idx="773">
                  <c:v>1469.1166666026668</c:v>
                </c:pt>
                <c:pt idx="774">
                  <c:v>1469.1166666026668</c:v>
                </c:pt>
                <c:pt idx="775">
                  <c:v>1469.1166666026668</c:v>
                </c:pt>
                <c:pt idx="776">
                  <c:v>1469.1166666026668</c:v>
                </c:pt>
                <c:pt idx="777">
                  <c:v>1469.1166666026668</c:v>
                </c:pt>
                <c:pt idx="778">
                  <c:v>1469.1166666026668</c:v>
                </c:pt>
                <c:pt idx="779">
                  <c:v>1469.1166666026668</c:v>
                </c:pt>
                <c:pt idx="780">
                  <c:v>1469.1166666026668</c:v>
                </c:pt>
                <c:pt idx="781">
                  <c:v>1469.1166666026668</c:v>
                </c:pt>
                <c:pt idx="782">
                  <c:v>1469.1166666026668</c:v>
                </c:pt>
                <c:pt idx="783">
                  <c:v>1469.1166666026668</c:v>
                </c:pt>
                <c:pt idx="784">
                  <c:v>1469.1166666026668</c:v>
                </c:pt>
                <c:pt idx="785">
                  <c:v>1469.1166666026668</c:v>
                </c:pt>
                <c:pt idx="786">
                  <c:v>1469.1166666026668</c:v>
                </c:pt>
                <c:pt idx="787">
                  <c:v>1469.1166666026668</c:v>
                </c:pt>
                <c:pt idx="788">
                  <c:v>1469.1166666026668</c:v>
                </c:pt>
                <c:pt idx="789">
                  <c:v>1469.1166666026668</c:v>
                </c:pt>
                <c:pt idx="790">
                  <c:v>1469.1166666026668</c:v>
                </c:pt>
                <c:pt idx="791">
                  <c:v>1469.1166666026668</c:v>
                </c:pt>
                <c:pt idx="792">
                  <c:v>1469.1166666026668</c:v>
                </c:pt>
                <c:pt idx="793">
                  <c:v>1469.1166666026668</c:v>
                </c:pt>
                <c:pt idx="794">
                  <c:v>1469.1166666026668</c:v>
                </c:pt>
                <c:pt idx="795">
                  <c:v>1469.1166666026668</c:v>
                </c:pt>
                <c:pt idx="796">
                  <c:v>1469.1166666026668</c:v>
                </c:pt>
                <c:pt idx="797">
                  <c:v>1469.1166666026668</c:v>
                </c:pt>
                <c:pt idx="798">
                  <c:v>1469.1166666026668</c:v>
                </c:pt>
                <c:pt idx="799">
                  <c:v>1469.1166666026668</c:v>
                </c:pt>
                <c:pt idx="800">
                  <c:v>1469.1166666026668</c:v>
                </c:pt>
                <c:pt idx="801">
                  <c:v>1469.1166666026668</c:v>
                </c:pt>
                <c:pt idx="802">
                  <c:v>1469.1166666026668</c:v>
                </c:pt>
                <c:pt idx="803">
                  <c:v>1469.1166666026668</c:v>
                </c:pt>
                <c:pt idx="804">
                  <c:v>1469.1166666026668</c:v>
                </c:pt>
                <c:pt idx="805">
                  <c:v>1469.1166666026668</c:v>
                </c:pt>
                <c:pt idx="806">
                  <c:v>1469.1166666026668</c:v>
                </c:pt>
                <c:pt idx="807">
                  <c:v>1469.1166666026668</c:v>
                </c:pt>
                <c:pt idx="808">
                  <c:v>1469.1166666026668</c:v>
                </c:pt>
                <c:pt idx="809">
                  <c:v>1469.1166666026668</c:v>
                </c:pt>
                <c:pt idx="810">
                  <c:v>1469.1166666026668</c:v>
                </c:pt>
                <c:pt idx="811">
                  <c:v>1469.1166666026668</c:v>
                </c:pt>
                <c:pt idx="812">
                  <c:v>1469.1166666026668</c:v>
                </c:pt>
                <c:pt idx="813">
                  <c:v>1469.1166666026668</c:v>
                </c:pt>
                <c:pt idx="814">
                  <c:v>1469.1166666026668</c:v>
                </c:pt>
                <c:pt idx="815">
                  <c:v>1469.1166666026668</c:v>
                </c:pt>
                <c:pt idx="816">
                  <c:v>1469.1166666026668</c:v>
                </c:pt>
                <c:pt idx="817">
                  <c:v>1469.1166666026668</c:v>
                </c:pt>
                <c:pt idx="818">
                  <c:v>1469.1166666026668</c:v>
                </c:pt>
                <c:pt idx="819">
                  <c:v>1469.1166666026668</c:v>
                </c:pt>
                <c:pt idx="820">
                  <c:v>1469.1166666026668</c:v>
                </c:pt>
                <c:pt idx="821">
                  <c:v>1469.1166666026668</c:v>
                </c:pt>
                <c:pt idx="822">
                  <c:v>1469.1166666026668</c:v>
                </c:pt>
                <c:pt idx="823">
                  <c:v>1469.1166666026668</c:v>
                </c:pt>
                <c:pt idx="824">
                  <c:v>1469.1166666026668</c:v>
                </c:pt>
                <c:pt idx="825">
                  <c:v>1469.1166666026668</c:v>
                </c:pt>
                <c:pt idx="826">
                  <c:v>1469.1166666026668</c:v>
                </c:pt>
                <c:pt idx="827">
                  <c:v>1469.1166666026668</c:v>
                </c:pt>
                <c:pt idx="828">
                  <c:v>1469.1166666026668</c:v>
                </c:pt>
                <c:pt idx="829">
                  <c:v>1469.1166666026668</c:v>
                </c:pt>
                <c:pt idx="830">
                  <c:v>1469.1166666026668</c:v>
                </c:pt>
                <c:pt idx="831">
                  <c:v>1469.1166666026668</c:v>
                </c:pt>
                <c:pt idx="832">
                  <c:v>1469.1166666026668</c:v>
                </c:pt>
                <c:pt idx="833">
                  <c:v>1469.1166666026668</c:v>
                </c:pt>
                <c:pt idx="834">
                  <c:v>1469.1166666026668</c:v>
                </c:pt>
                <c:pt idx="835">
                  <c:v>1469.1166666026668</c:v>
                </c:pt>
                <c:pt idx="836">
                  <c:v>1469.1166666026668</c:v>
                </c:pt>
                <c:pt idx="837">
                  <c:v>1469.1166666026668</c:v>
                </c:pt>
                <c:pt idx="838">
                  <c:v>1469.1166666026668</c:v>
                </c:pt>
                <c:pt idx="839">
                  <c:v>1469.1166666026668</c:v>
                </c:pt>
                <c:pt idx="840">
                  <c:v>1469.1166666026668</c:v>
                </c:pt>
                <c:pt idx="841">
                  <c:v>1469.1166666026668</c:v>
                </c:pt>
                <c:pt idx="842">
                  <c:v>1469.1166666026668</c:v>
                </c:pt>
                <c:pt idx="843">
                  <c:v>1469.1166666026668</c:v>
                </c:pt>
                <c:pt idx="844">
                  <c:v>1469.1166666026668</c:v>
                </c:pt>
                <c:pt idx="845">
                  <c:v>1469.1166666026668</c:v>
                </c:pt>
                <c:pt idx="846">
                  <c:v>1469.1166666026668</c:v>
                </c:pt>
                <c:pt idx="847">
                  <c:v>1469.1166666026668</c:v>
                </c:pt>
                <c:pt idx="848">
                  <c:v>1469.1166666026668</c:v>
                </c:pt>
                <c:pt idx="849">
                  <c:v>1469.1166666026668</c:v>
                </c:pt>
                <c:pt idx="850">
                  <c:v>1469.1166666026668</c:v>
                </c:pt>
                <c:pt idx="851">
                  <c:v>1469.1166666026668</c:v>
                </c:pt>
                <c:pt idx="852">
                  <c:v>1469.1166666026668</c:v>
                </c:pt>
                <c:pt idx="853">
                  <c:v>1469.1166666026668</c:v>
                </c:pt>
                <c:pt idx="854">
                  <c:v>1469.1166666026668</c:v>
                </c:pt>
                <c:pt idx="855">
                  <c:v>1469.1166666026668</c:v>
                </c:pt>
                <c:pt idx="856">
                  <c:v>1469.1166666026668</c:v>
                </c:pt>
                <c:pt idx="857">
                  <c:v>1469.1166666026668</c:v>
                </c:pt>
                <c:pt idx="858">
                  <c:v>1469.1166666026668</c:v>
                </c:pt>
                <c:pt idx="859">
                  <c:v>1469.1166666026668</c:v>
                </c:pt>
                <c:pt idx="860">
                  <c:v>1469.1166666026668</c:v>
                </c:pt>
                <c:pt idx="861">
                  <c:v>1469.1166666026668</c:v>
                </c:pt>
                <c:pt idx="862">
                  <c:v>1469.1166666026668</c:v>
                </c:pt>
                <c:pt idx="863">
                  <c:v>1469.1166666026668</c:v>
                </c:pt>
                <c:pt idx="864">
                  <c:v>1469.1166666026668</c:v>
                </c:pt>
                <c:pt idx="865">
                  <c:v>1469.1166666026668</c:v>
                </c:pt>
                <c:pt idx="866">
                  <c:v>1469.1166666026668</c:v>
                </c:pt>
                <c:pt idx="867">
                  <c:v>1469.1166666026668</c:v>
                </c:pt>
                <c:pt idx="868">
                  <c:v>1469.1166666026668</c:v>
                </c:pt>
                <c:pt idx="869">
                  <c:v>1469.1166666026668</c:v>
                </c:pt>
                <c:pt idx="870">
                  <c:v>1469.1166666026668</c:v>
                </c:pt>
                <c:pt idx="871">
                  <c:v>1469.1166666026668</c:v>
                </c:pt>
                <c:pt idx="872">
                  <c:v>1469.1166666026668</c:v>
                </c:pt>
                <c:pt idx="873">
                  <c:v>1469.1166666026668</c:v>
                </c:pt>
                <c:pt idx="874">
                  <c:v>1469.1166666026668</c:v>
                </c:pt>
                <c:pt idx="875">
                  <c:v>1469.1166666026668</c:v>
                </c:pt>
                <c:pt idx="876">
                  <c:v>1469.1166666026668</c:v>
                </c:pt>
                <c:pt idx="877">
                  <c:v>1469.1166666026668</c:v>
                </c:pt>
                <c:pt idx="878">
                  <c:v>1469.1166666026668</c:v>
                </c:pt>
                <c:pt idx="879">
                  <c:v>1469.1166666026668</c:v>
                </c:pt>
                <c:pt idx="880">
                  <c:v>1469.1166666026668</c:v>
                </c:pt>
                <c:pt idx="881">
                  <c:v>1469.1166666026668</c:v>
                </c:pt>
                <c:pt idx="882">
                  <c:v>1469.1166666026668</c:v>
                </c:pt>
                <c:pt idx="883">
                  <c:v>1469.1166666026668</c:v>
                </c:pt>
                <c:pt idx="884">
                  <c:v>1469.1166666026668</c:v>
                </c:pt>
                <c:pt idx="885">
                  <c:v>1469.1166666026668</c:v>
                </c:pt>
                <c:pt idx="886">
                  <c:v>1469.1166666026668</c:v>
                </c:pt>
                <c:pt idx="887">
                  <c:v>1469.1166666026668</c:v>
                </c:pt>
                <c:pt idx="888">
                  <c:v>1469.1166666026668</c:v>
                </c:pt>
                <c:pt idx="889">
                  <c:v>1469.1166666026668</c:v>
                </c:pt>
                <c:pt idx="890">
                  <c:v>1469.1166666026668</c:v>
                </c:pt>
                <c:pt idx="891">
                  <c:v>1469.1166666026668</c:v>
                </c:pt>
                <c:pt idx="892">
                  <c:v>1469.1166666026668</c:v>
                </c:pt>
                <c:pt idx="893">
                  <c:v>1469.1166666026668</c:v>
                </c:pt>
                <c:pt idx="894">
                  <c:v>1469.1166666026668</c:v>
                </c:pt>
                <c:pt idx="895">
                  <c:v>1469.1166666026668</c:v>
                </c:pt>
                <c:pt idx="896">
                  <c:v>1469.1166666026668</c:v>
                </c:pt>
                <c:pt idx="897">
                  <c:v>1469.1166666026668</c:v>
                </c:pt>
                <c:pt idx="898">
                  <c:v>1469.1166666026668</c:v>
                </c:pt>
                <c:pt idx="899">
                  <c:v>1469.1166666026668</c:v>
                </c:pt>
                <c:pt idx="900">
                  <c:v>1469.1166666026668</c:v>
                </c:pt>
                <c:pt idx="901">
                  <c:v>1469.1166666026668</c:v>
                </c:pt>
                <c:pt idx="902">
                  <c:v>1469.1166666026668</c:v>
                </c:pt>
                <c:pt idx="903">
                  <c:v>1469.1166666026668</c:v>
                </c:pt>
                <c:pt idx="904">
                  <c:v>1469.1166666026668</c:v>
                </c:pt>
                <c:pt idx="905">
                  <c:v>1469.1166666026668</c:v>
                </c:pt>
                <c:pt idx="906">
                  <c:v>1469.1166666026668</c:v>
                </c:pt>
                <c:pt idx="907">
                  <c:v>1469.1166666026668</c:v>
                </c:pt>
                <c:pt idx="908">
                  <c:v>1469.1166666026668</c:v>
                </c:pt>
                <c:pt idx="909">
                  <c:v>1469.1166666026668</c:v>
                </c:pt>
                <c:pt idx="910">
                  <c:v>1469.1166666026668</c:v>
                </c:pt>
                <c:pt idx="911">
                  <c:v>1469.1166666026668</c:v>
                </c:pt>
                <c:pt idx="912">
                  <c:v>1469.1166666026668</c:v>
                </c:pt>
                <c:pt idx="913">
                  <c:v>1469.1166666026668</c:v>
                </c:pt>
              </c:numCache>
            </c:numRef>
          </c:xVal>
          <c:yVal>
            <c:numRef>
              <c:f>'258.33'!$R$87:$R$1000</c:f>
              <c:numCache>
                <c:formatCode>0.0000</c:formatCode>
                <c:ptCount val="914"/>
                <c:pt idx="0">
                  <c:v>0.34965000000000002</c:v>
                </c:pt>
                <c:pt idx="1">
                  <c:v>0.35320200000000046</c:v>
                </c:pt>
                <c:pt idx="2">
                  <c:v>0.35608800000000029</c:v>
                </c:pt>
                <c:pt idx="3">
                  <c:v>0.35808599999999918</c:v>
                </c:pt>
                <c:pt idx="4">
                  <c:v>0.35986199999999946</c:v>
                </c:pt>
                <c:pt idx="5">
                  <c:v>0.36097200000000051</c:v>
                </c:pt>
                <c:pt idx="6">
                  <c:v>0.36208200000000013</c:v>
                </c:pt>
                <c:pt idx="7">
                  <c:v>0.3634139999999999</c:v>
                </c:pt>
                <c:pt idx="8">
                  <c:v>0.36408000000000057</c:v>
                </c:pt>
                <c:pt idx="9">
                  <c:v>0.36519000000000013</c:v>
                </c:pt>
                <c:pt idx="10">
                  <c:v>0.36585599999999929</c:v>
                </c:pt>
                <c:pt idx="11">
                  <c:v>0.36629999999999974</c:v>
                </c:pt>
                <c:pt idx="12">
                  <c:v>0.36696600000000035</c:v>
                </c:pt>
                <c:pt idx="13">
                  <c:v>0.36763199999999951</c:v>
                </c:pt>
                <c:pt idx="14">
                  <c:v>0.36807599999999996</c:v>
                </c:pt>
                <c:pt idx="15">
                  <c:v>0.36874199999999907</c:v>
                </c:pt>
                <c:pt idx="16">
                  <c:v>0.36940799999999974</c:v>
                </c:pt>
                <c:pt idx="17">
                  <c:v>0.3700740000000004</c:v>
                </c:pt>
                <c:pt idx="18">
                  <c:v>0.3700740000000004</c:v>
                </c:pt>
                <c:pt idx="19">
                  <c:v>0.37051799999999929</c:v>
                </c:pt>
                <c:pt idx="20">
                  <c:v>0.37118399999999996</c:v>
                </c:pt>
                <c:pt idx="21">
                  <c:v>0.37229399999999957</c:v>
                </c:pt>
                <c:pt idx="22">
                  <c:v>0.37362599999999935</c:v>
                </c:pt>
                <c:pt idx="23">
                  <c:v>0.37406999999999979</c:v>
                </c:pt>
                <c:pt idx="24">
                  <c:v>0.37473600000000046</c:v>
                </c:pt>
                <c:pt idx="25">
                  <c:v>0.37606800000000024</c:v>
                </c:pt>
                <c:pt idx="26">
                  <c:v>0.37651199999999913</c:v>
                </c:pt>
                <c:pt idx="27">
                  <c:v>0.37717799999999979</c:v>
                </c:pt>
                <c:pt idx="28">
                  <c:v>0.37784400000000046</c:v>
                </c:pt>
                <c:pt idx="29">
                  <c:v>0.3782879999999994</c:v>
                </c:pt>
                <c:pt idx="30">
                  <c:v>0.37895400000000001</c:v>
                </c:pt>
                <c:pt idx="31">
                  <c:v>0.37961999999999918</c:v>
                </c:pt>
                <c:pt idx="32">
                  <c:v>0.38006399999999962</c:v>
                </c:pt>
                <c:pt idx="33">
                  <c:v>0.38006399999999962</c:v>
                </c:pt>
                <c:pt idx="34">
                  <c:v>0.38073000000000029</c:v>
                </c:pt>
                <c:pt idx="35">
                  <c:v>0.3813959999999994</c:v>
                </c:pt>
                <c:pt idx="36">
                  <c:v>0.38206200000000007</c:v>
                </c:pt>
                <c:pt idx="37">
                  <c:v>0.38317199999999962</c:v>
                </c:pt>
                <c:pt idx="38">
                  <c:v>0.38383800000000029</c:v>
                </c:pt>
                <c:pt idx="39">
                  <c:v>0.38494799999999985</c:v>
                </c:pt>
                <c:pt idx="40">
                  <c:v>0.38561400000000057</c:v>
                </c:pt>
                <c:pt idx="41">
                  <c:v>0.38605799999999946</c:v>
                </c:pt>
                <c:pt idx="42">
                  <c:v>0.38672400000000012</c:v>
                </c:pt>
                <c:pt idx="43">
                  <c:v>0.38738999999999923</c:v>
                </c:pt>
                <c:pt idx="44">
                  <c:v>0.3880559999999999</c:v>
                </c:pt>
                <c:pt idx="45">
                  <c:v>0.38850000000000035</c:v>
                </c:pt>
                <c:pt idx="46">
                  <c:v>0.38916599999999946</c:v>
                </c:pt>
                <c:pt idx="47">
                  <c:v>0.38983200000000012</c:v>
                </c:pt>
                <c:pt idx="48">
                  <c:v>0.39027599999999907</c:v>
                </c:pt>
                <c:pt idx="49">
                  <c:v>0.39094199999999968</c:v>
                </c:pt>
                <c:pt idx="50">
                  <c:v>0.3916080000000004</c:v>
                </c:pt>
                <c:pt idx="51">
                  <c:v>0.39205199999999929</c:v>
                </c:pt>
                <c:pt idx="52">
                  <c:v>0.39205199999999929</c:v>
                </c:pt>
                <c:pt idx="53">
                  <c:v>0.39338399999999907</c:v>
                </c:pt>
                <c:pt idx="54">
                  <c:v>0.39449400000000018</c:v>
                </c:pt>
                <c:pt idx="55">
                  <c:v>0.39515999999999929</c:v>
                </c:pt>
                <c:pt idx="56">
                  <c:v>0.39582599999999996</c:v>
                </c:pt>
                <c:pt idx="57">
                  <c:v>0.3962700000000004</c:v>
                </c:pt>
                <c:pt idx="58">
                  <c:v>0.39693599999999951</c:v>
                </c:pt>
                <c:pt idx="59">
                  <c:v>0.39760200000000023</c:v>
                </c:pt>
                <c:pt idx="60">
                  <c:v>0.39804599999999912</c:v>
                </c:pt>
                <c:pt idx="61">
                  <c:v>0.39937800000000045</c:v>
                </c:pt>
                <c:pt idx="62">
                  <c:v>0.39937800000000045</c:v>
                </c:pt>
                <c:pt idx="63">
                  <c:v>0.40004399999999957</c:v>
                </c:pt>
                <c:pt idx="64">
                  <c:v>0.40048800000000001</c:v>
                </c:pt>
                <c:pt idx="65">
                  <c:v>0.40115399999999912</c:v>
                </c:pt>
                <c:pt idx="66">
                  <c:v>0.40181999999999979</c:v>
                </c:pt>
                <c:pt idx="67">
                  <c:v>0.40226400000000023</c:v>
                </c:pt>
                <c:pt idx="68">
                  <c:v>0.40359600000000007</c:v>
                </c:pt>
                <c:pt idx="69">
                  <c:v>0.40404000000000051</c:v>
                </c:pt>
                <c:pt idx="70">
                  <c:v>0.40537200000000029</c:v>
                </c:pt>
                <c:pt idx="71">
                  <c:v>0.4060379999999994</c:v>
                </c:pt>
                <c:pt idx="72">
                  <c:v>0.40648199999999984</c:v>
                </c:pt>
                <c:pt idx="73">
                  <c:v>0.40714800000000051</c:v>
                </c:pt>
                <c:pt idx="74">
                  <c:v>0.40781399999999962</c:v>
                </c:pt>
                <c:pt idx="75">
                  <c:v>0.40825800000000007</c:v>
                </c:pt>
                <c:pt idx="76">
                  <c:v>0.4095899999999999</c:v>
                </c:pt>
                <c:pt idx="77">
                  <c:v>0.41003400000000034</c:v>
                </c:pt>
                <c:pt idx="78">
                  <c:v>0.41069999999999945</c:v>
                </c:pt>
                <c:pt idx="79">
                  <c:v>0.41069999999999945</c:v>
                </c:pt>
                <c:pt idx="80">
                  <c:v>0.41136600000000012</c:v>
                </c:pt>
                <c:pt idx="81">
                  <c:v>0.41203199999999923</c:v>
                </c:pt>
                <c:pt idx="82">
                  <c:v>0.41247599999999968</c:v>
                </c:pt>
                <c:pt idx="83">
                  <c:v>0.41846999999999951</c:v>
                </c:pt>
                <c:pt idx="84">
                  <c:v>0.42268799999999912</c:v>
                </c:pt>
                <c:pt idx="85">
                  <c:v>0.42623999999999956</c:v>
                </c:pt>
                <c:pt idx="86">
                  <c:v>0.42868200000000045</c:v>
                </c:pt>
                <c:pt idx="87">
                  <c:v>0.43112399999999984</c:v>
                </c:pt>
                <c:pt idx="88">
                  <c:v>0.43290000000000006</c:v>
                </c:pt>
                <c:pt idx="89">
                  <c:v>0.43423199999999984</c:v>
                </c:pt>
                <c:pt idx="90">
                  <c:v>0.43645200000000056</c:v>
                </c:pt>
                <c:pt idx="91">
                  <c:v>0.43778400000000034</c:v>
                </c:pt>
                <c:pt idx="92">
                  <c:v>0.43822799999999923</c:v>
                </c:pt>
                <c:pt idx="93">
                  <c:v>0.4388939999999999</c:v>
                </c:pt>
                <c:pt idx="94">
                  <c:v>0.44022599999999967</c:v>
                </c:pt>
                <c:pt idx="95">
                  <c:v>0.44067000000000012</c:v>
                </c:pt>
                <c:pt idx="96">
                  <c:v>0.44200199999999995</c:v>
                </c:pt>
                <c:pt idx="97">
                  <c:v>0.44244600000000039</c:v>
                </c:pt>
                <c:pt idx="98">
                  <c:v>0.44311199999999951</c:v>
                </c:pt>
                <c:pt idx="99">
                  <c:v>0.44377800000000017</c:v>
                </c:pt>
                <c:pt idx="100">
                  <c:v>0.44488799999999973</c:v>
                </c:pt>
                <c:pt idx="101">
                  <c:v>0.44555400000000039</c:v>
                </c:pt>
                <c:pt idx="102">
                  <c:v>0.44621999999999951</c:v>
                </c:pt>
                <c:pt idx="103">
                  <c:v>0.44621999999999951</c:v>
                </c:pt>
                <c:pt idx="104">
                  <c:v>0.44621999999999951</c:v>
                </c:pt>
                <c:pt idx="105">
                  <c:v>0.44666399999999995</c:v>
                </c:pt>
                <c:pt idx="106">
                  <c:v>0.44732999999999912</c:v>
                </c:pt>
                <c:pt idx="107">
                  <c:v>0.44732999999999912</c:v>
                </c:pt>
                <c:pt idx="108">
                  <c:v>0.44844000000000023</c:v>
                </c:pt>
                <c:pt idx="109">
                  <c:v>0.44844000000000023</c:v>
                </c:pt>
                <c:pt idx="110">
                  <c:v>0.44844000000000023</c:v>
                </c:pt>
                <c:pt idx="111">
                  <c:v>0.44910599999999934</c:v>
                </c:pt>
                <c:pt idx="112">
                  <c:v>0.44910599999999934</c:v>
                </c:pt>
                <c:pt idx="113">
                  <c:v>0.44977200000000001</c:v>
                </c:pt>
                <c:pt idx="114">
                  <c:v>0.44977200000000001</c:v>
                </c:pt>
                <c:pt idx="115">
                  <c:v>0.45021600000000045</c:v>
                </c:pt>
                <c:pt idx="116">
                  <c:v>0.45088199999999956</c:v>
                </c:pt>
                <c:pt idx="117">
                  <c:v>0.45088199999999956</c:v>
                </c:pt>
                <c:pt idx="118">
                  <c:v>0.45221399999999934</c:v>
                </c:pt>
                <c:pt idx="119">
                  <c:v>0.45221399999999934</c:v>
                </c:pt>
                <c:pt idx="120">
                  <c:v>0.45265799999999978</c:v>
                </c:pt>
                <c:pt idx="121">
                  <c:v>0.45221399999999934</c:v>
                </c:pt>
                <c:pt idx="122">
                  <c:v>0.45265799999999978</c:v>
                </c:pt>
                <c:pt idx="123">
                  <c:v>0.4533240000000005</c:v>
                </c:pt>
                <c:pt idx="124">
                  <c:v>0.4533240000000005</c:v>
                </c:pt>
                <c:pt idx="125">
                  <c:v>0.45398999999999962</c:v>
                </c:pt>
                <c:pt idx="126">
                  <c:v>0.45398999999999962</c:v>
                </c:pt>
                <c:pt idx="127">
                  <c:v>0.45398999999999962</c:v>
                </c:pt>
                <c:pt idx="128">
                  <c:v>0.45398999999999962</c:v>
                </c:pt>
                <c:pt idx="129">
                  <c:v>0.45443400000000006</c:v>
                </c:pt>
                <c:pt idx="130">
                  <c:v>0.45443400000000006</c:v>
                </c:pt>
                <c:pt idx="131">
                  <c:v>0.45443400000000006</c:v>
                </c:pt>
                <c:pt idx="132">
                  <c:v>0.45443400000000006</c:v>
                </c:pt>
                <c:pt idx="133">
                  <c:v>0.45443400000000006</c:v>
                </c:pt>
                <c:pt idx="134">
                  <c:v>0.45443400000000006</c:v>
                </c:pt>
                <c:pt idx="135">
                  <c:v>0.45443400000000006</c:v>
                </c:pt>
                <c:pt idx="136">
                  <c:v>0.45443400000000006</c:v>
                </c:pt>
                <c:pt idx="137">
                  <c:v>0.45443400000000006</c:v>
                </c:pt>
                <c:pt idx="138">
                  <c:v>0.45443400000000006</c:v>
                </c:pt>
                <c:pt idx="139">
                  <c:v>0.45443400000000006</c:v>
                </c:pt>
                <c:pt idx="140">
                  <c:v>0.45443400000000006</c:v>
                </c:pt>
                <c:pt idx="141">
                  <c:v>0.45443400000000006</c:v>
                </c:pt>
                <c:pt idx="142">
                  <c:v>0.45443400000000006</c:v>
                </c:pt>
                <c:pt idx="143">
                  <c:v>0.45443400000000006</c:v>
                </c:pt>
                <c:pt idx="144">
                  <c:v>0.45443400000000006</c:v>
                </c:pt>
                <c:pt idx="145">
                  <c:v>0.45443400000000006</c:v>
                </c:pt>
                <c:pt idx="146">
                  <c:v>0.45443400000000006</c:v>
                </c:pt>
                <c:pt idx="147">
                  <c:v>0.45443400000000006</c:v>
                </c:pt>
                <c:pt idx="148">
                  <c:v>0.45443400000000006</c:v>
                </c:pt>
                <c:pt idx="149">
                  <c:v>0.45443400000000006</c:v>
                </c:pt>
                <c:pt idx="150">
                  <c:v>0.45443400000000006</c:v>
                </c:pt>
                <c:pt idx="151">
                  <c:v>0.45443400000000006</c:v>
                </c:pt>
                <c:pt idx="152">
                  <c:v>0.45443400000000006</c:v>
                </c:pt>
                <c:pt idx="153">
                  <c:v>0.45443400000000006</c:v>
                </c:pt>
                <c:pt idx="154">
                  <c:v>0.45443400000000006</c:v>
                </c:pt>
                <c:pt idx="155">
                  <c:v>0.45443400000000006</c:v>
                </c:pt>
                <c:pt idx="156">
                  <c:v>0.45443400000000006</c:v>
                </c:pt>
                <c:pt idx="157">
                  <c:v>0.45443400000000006</c:v>
                </c:pt>
                <c:pt idx="158">
                  <c:v>0.45443400000000006</c:v>
                </c:pt>
                <c:pt idx="159">
                  <c:v>0.45443400000000006</c:v>
                </c:pt>
                <c:pt idx="160">
                  <c:v>0.45443400000000006</c:v>
                </c:pt>
                <c:pt idx="161">
                  <c:v>0.45443400000000006</c:v>
                </c:pt>
                <c:pt idx="162">
                  <c:v>0.45443400000000006</c:v>
                </c:pt>
                <c:pt idx="163">
                  <c:v>0.45443400000000006</c:v>
                </c:pt>
                <c:pt idx="164">
                  <c:v>0.45443400000000006</c:v>
                </c:pt>
                <c:pt idx="165">
                  <c:v>0.45443400000000006</c:v>
                </c:pt>
                <c:pt idx="166">
                  <c:v>0.45443400000000006</c:v>
                </c:pt>
                <c:pt idx="167">
                  <c:v>0.45443400000000006</c:v>
                </c:pt>
                <c:pt idx="168">
                  <c:v>0.45443400000000006</c:v>
                </c:pt>
                <c:pt idx="169">
                  <c:v>0.45443400000000006</c:v>
                </c:pt>
                <c:pt idx="170">
                  <c:v>0.45443400000000006</c:v>
                </c:pt>
                <c:pt idx="171">
                  <c:v>0.45443400000000006</c:v>
                </c:pt>
                <c:pt idx="172">
                  <c:v>0.45443400000000006</c:v>
                </c:pt>
                <c:pt idx="173">
                  <c:v>0.45443400000000006</c:v>
                </c:pt>
                <c:pt idx="174">
                  <c:v>0.45443400000000006</c:v>
                </c:pt>
                <c:pt idx="175">
                  <c:v>0.45443400000000006</c:v>
                </c:pt>
                <c:pt idx="176">
                  <c:v>0.45443400000000006</c:v>
                </c:pt>
                <c:pt idx="177">
                  <c:v>0.45443400000000006</c:v>
                </c:pt>
                <c:pt idx="178">
                  <c:v>0.45443400000000006</c:v>
                </c:pt>
                <c:pt idx="179">
                  <c:v>0.45443400000000006</c:v>
                </c:pt>
                <c:pt idx="180">
                  <c:v>0.45443400000000006</c:v>
                </c:pt>
                <c:pt idx="181">
                  <c:v>0.45443400000000006</c:v>
                </c:pt>
                <c:pt idx="182">
                  <c:v>0.45443400000000006</c:v>
                </c:pt>
                <c:pt idx="183">
                  <c:v>0.45443400000000006</c:v>
                </c:pt>
                <c:pt idx="184">
                  <c:v>0.45443400000000006</c:v>
                </c:pt>
                <c:pt idx="185">
                  <c:v>0.45443400000000006</c:v>
                </c:pt>
                <c:pt idx="186">
                  <c:v>0.45443400000000006</c:v>
                </c:pt>
                <c:pt idx="187">
                  <c:v>0.45443400000000006</c:v>
                </c:pt>
                <c:pt idx="188">
                  <c:v>0.45443400000000006</c:v>
                </c:pt>
                <c:pt idx="189">
                  <c:v>0.45443400000000006</c:v>
                </c:pt>
                <c:pt idx="190">
                  <c:v>0.45443400000000006</c:v>
                </c:pt>
                <c:pt idx="191">
                  <c:v>0.45443400000000006</c:v>
                </c:pt>
                <c:pt idx="192">
                  <c:v>0.45443400000000006</c:v>
                </c:pt>
                <c:pt idx="193">
                  <c:v>0.45443400000000006</c:v>
                </c:pt>
                <c:pt idx="194">
                  <c:v>0.45443400000000006</c:v>
                </c:pt>
                <c:pt idx="195">
                  <c:v>0.45443400000000006</c:v>
                </c:pt>
                <c:pt idx="196">
                  <c:v>0.45443400000000006</c:v>
                </c:pt>
                <c:pt idx="197">
                  <c:v>0.45443400000000006</c:v>
                </c:pt>
                <c:pt idx="198">
                  <c:v>0.45443400000000006</c:v>
                </c:pt>
                <c:pt idx="199">
                  <c:v>0.45443400000000006</c:v>
                </c:pt>
                <c:pt idx="200">
                  <c:v>0.45443400000000006</c:v>
                </c:pt>
                <c:pt idx="201">
                  <c:v>0.45443400000000006</c:v>
                </c:pt>
                <c:pt idx="202">
                  <c:v>0.45443400000000006</c:v>
                </c:pt>
                <c:pt idx="203">
                  <c:v>0.45443400000000006</c:v>
                </c:pt>
                <c:pt idx="204">
                  <c:v>0.45443400000000006</c:v>
                </c:pt>
                <c:pt idx="205">
                  <c:v>0.45443400000000006</c:v>
                </c:pt>
                <c:pt idx="206">
                  <c:v>0.45443400000000006</c:v>
                </c:pt>
                <c:pt idx="207">
                  <c:v>0.45443400000000006</c:v>
                </c:pt>
                <c:pt idx="208">
                  <c:v>0.45443400000000006</c:v>
                </c:pt>
                <c:pt idx="209">
                  <c:v>0.45443400000000006</c:v>
                </c:pt>
                <c:pt idx="210">
                  <c:v>0.45443400000000006</c:v>
                </c:pt>
                <c:pt idx="211">
                  <c:v>0.45443400000000006</c:v>
                </c:pt>
                <c:pt idx="212">
                  <c:v>0.45443400000000006</c:v>
                </c:pt>
                <c:pt idx="213">
                  <c:v>0.45443400000000006</c:v>
                </c:pt>
                <c:pt idx="214">
                  <c:v>0.45443400000000006</c:v>
                </c:pt>
                <c:pt idx="215">
                  <c:v>0.45443400000000006</c:v>
                </c:pt>
                <c:pt idx="216">
                  <c:v>0.45443400000000006</c:v>
                </c:pt>
                <c:pt idx="217">
                  <c:v>0.45443400000000006</c:v>
                </c:pt>
                <c:pt idx="218">
                  <c:v>0.45443400000000006</c:v>
                </c:pt>
                <c:pt idx="219">
                  <c:v>0.45443400000000006</c:v>
                </c:pt>
                <c:pt idx="220">
                  <c:v>0.45443400000000006</c:v>
                </c:pt>
                <c:pt idx="221">
                  <c:v>0.45443400000000006</c:v>
                </c:pt>
                <c:pt idx="222">
                  <c:v>0.45443400000000006</c:v>
                </c:pt>
                <c:pt idx="223">
                  <c:v>0.45443400000000006</c:v>
                </c:pt>
                <c:pt idx="224">
                  <c:v>0.45443400000000006</c:v>
                </c:pt>
                <c:pt idx="225">
                  <c:v>0.45443400000000006</c:v>
                </c:pt>
                <c:pt idx="226">
                  <c:v>0.45443400000000006</c:v>
                </c:pt>
                <c:pt idx="227">
                  <c:v>0.45443400000000006</c:v>
                </c:pt>
                <c:pt idx="228">
                  <c:v>0.45443400000000006</c:v>
                </c:pt>
                <c:pt idx="229">
                  <c:v>0.45443400000000006</c:v>
                </c:pt>
                <c:pt idx="230">
                  <c:v>0.45443400000000006</c:v>
                </c:pt>
                <c:pt idx="231">
                  <c:v>0.45443400000000006</c:v>
                </c:pt>
                <c:pt idx="232">
                  <c:v>0.45443400000000006</c:v>
                </c:pt>
                <c:pt idx="233">
                  <c:v>0.45443400000000006</c:v>
                </c:pt>
                <c:pt idx="234">
                  <c:v>0.45443400000000006</c:v>
                </c:pt>
                <c:pt idx="235">
                  <c:v>0.45443400000000006</c:v>
                </c:pt>
                <c:pt idx="236">
                  <c:v>0.45443400000000006</c:v>
                </c:pt>
                <c:pt idx="237">
                  <c:v>0.45443400000000006</c:v>
                </c:pt>
                <c:pt idx="238">
                  <c:v>0.45443400000000006</c:v>
                </c:pt>
                <c:pt idx="239">
                  <c:v>0.45443400000000006</c:v>
                </c:pt>
                <c:pt idx="240">
                  <c:v>0.45443400000000006</c:v>
                </c:pt>
                <c:pt idx="241">
                  <c:v>0.45443400000000006</c:v>
                </c:pt>
                <c:pt idx="242">
                  <c:v>0.45443400000000006</c:v>
                </c:pt>
                <c:pt idx="243">
                  <c:v>0.45443400000000006</c:v>
                </c:pt>
                <c:pt idx="244">
                  <c:v>0.45443400000000006</c:v>
                </c:pt>
                <c:pt idx="245">
                  <c:v>0.45443400000000006</c:v>
                </c:pt>
                <c:pt idx="246">
                  <c:v>0.45443400000000006</c:v>
                </c:pt>
                <c:pt idx="247">
                  <c:v>0.45443400000000006</c:v>
                </c:pt>
                <c:pt idx="248">
                  <c:v>0.45443400000000006</c:v>
                </c:pt>
                <c:pt idx="249">
                  <c:v>0.45443400000000006</c:v>
                </c:pt>
                <c:pt idx="250">
                  <c:v>0.45443400000000006</c:v>
                </c:pt>
                <c:pt idx="251">
                  <c:v>0.45443400000000006</c:v>
                </c:pt>
                <c:pt idx="252">
                  <c:v>0.45443400000000006</c:v>
                </c:pt>
                <c:pt idx="253">
                  <c:v>0.45443400000000006</c:v>
                </c:pt>
                <c:pt idx="254">
                  <c:v>0.45443400000000006</c:v>
                </c:pt>
                <c:pt idx="255">
                  <c:v>0.45443400000000006</c:v>
                </c:pt>
                <c:pt idx="256">
                  <c:v>0.45443400000000006</c:v>
                </c:pt>
                <c:pt idx="257">
                  <c:v>0.45443400000000006</c:v>
                </c:pt>
                <c:pt idx="258">
                  <c:v>0.45443400000000006</c:v>
                </c:pt>
                <c:pt idx="259">
                  <c:v>0.45443400000000006</c:v>
                </c:pt>
                <c:pt idx="260">
                  <c:v>0.45443400000000006</c:v>
                </c:pt>
                <c:pt idx="261">
                  <c:v>0.45443400000000006</c:v>
                </c:pt>
                <c:pt idx="262">
                  <c:v>0.45443400000000006</c:v>
                </c:pt>
                <c:pt idx="263">
                  <c:v>0.45443400000000006</c:v>
                </c:pt>
                <c:pt idx="264">
                  <c:v>0.45443400000000006</c:v>
                </c:pt>
                <c:pt idx="265">
                  <c:v>0.45443400000000006</c:v>
                </c:pt>
                <c:pt idx="266">
                  <c:v>0.45443400000000006</c:v>
                </c:pt>
                <c:pt idx="267">
                  <c:v>0.45443400000000006</c:v>
                </c:pt>
                <c:pt idx="268">
                  <c:v>0.45443400000000006</c:v>
                </c:pt>
                <c:pt idx="269">
                  <c:v>0.45443400000000006</c:v>
                </c:pt>
                <c:pt idx="270">
                  <c:v>0.45443400000000006</c:v>
                </c:pt>
                <c:pt idx="271">
                  <c:v>0.45443400000000006</c:v>
                </c:pt>
                <c:pt idx="272">
                  <c:v>0.45443400000000006</c:v>
                </c:pt>
                <c:pt idx="273">
                  <c:v>0.45443400000000006</c:v>
                </c:pt>
                <c:pt idx="274">
                  <c:v>0.45443400000000006</c:v>
                </c:pt>
                <c:pt idx="275">
                  <c:v>0.45443400000000006</c:v>
                </c:pt>
                <c:pt idx="276">
                  <c:v>0.45443400000000006</c:v>
                </c:pt>
                <c:pt idx="277">
                  <c:v>0.45443400000000006</c:v>
                </c:pt>
                <c:pt idx="278">
                  <c:v>0.45443400000000006</c:v>
                </c:pt>
                <c:pt idx="279">
                  <c:v>0.45443400000000006</c:v>
                </c:pt>
                <c:pt idx="280">
                  <c:v>0.45443400000000006</c:v>
                </c:pt>
                <c:pt idx="281">
                  <c:v>0.45443400000000006</c:v>
                </c:pt>
                <c:pt idx="282">
                  <c:v>0.45443400000000006</c:v>
                </c:pt>
                <c:pt idx="283">
                  <c:v>0.45443400000000006</c:v>
                </c:pt>
                <c:pt idx="284">
                  <c:v>0.45443400000000006</c:v>
                </c:pt>
                <c:pt idx="285">
                  <c:v>0.45443400000000006</c:v>
                </c:pt>
                <c:pt idx="286">
                  <c:v>0.45443400000000006</c:v>
                </c:pt>
                <c:pt idx="287">
                  <c:v>0.45443400000000006</c:v>
                </c:pt>
                <c:pt idx="288">
                  <c:v>0.45443400000000006</c:v>
                </c:pt>
                <c:pt idx="289">
                  <c:v>0.45443400000000006</c:v>
                </c:pt>
                <c:pt idx="290">
                  <c:v>0.45443400000000006</c:v>
                </c:pt>
                <c:pt idx="291">
                  <c:v>0.45443400000000006</c:v>
                </c:pt>
                <c:pt idx="292">
                  <c:v>0.45443400000000006</c:v>
                </c:pt>
                <c:pt idx="293">
                  <c:v>0.45443400000000006</c:v>
                </c:pt>
                <c:pt idx="294">
                  <c:v>0.45443400000000006</c:v>
                </c:pt>
                <c:pt idx="295">
                  <c:v>0.45443400000000006</c:v>
                </c:pt>
                <c:pt idx="296">
                  <c:v>0.45443400000000006</c:v>
                </c:pt>
                <c:pt idx="297">
                  <c:v>0.45443400000000006</c:v>
                </c:pt>
                <c:pt idx="298">
                  <c:v>0.45443400000000006</c:v>
                </c:pt>
                <c:pt idx="299">
                  <c:v>0.45443400000000006</c:v>
                </c:pt>
                <c:pt idx="300">
                  <c:v>0.45443400000000006</c:v>
                </c:pt>
                <c:pt idx="301">
                  <c:v>0.45443400000000006</c:v>
                </c:pt>
                <c:pt idx="302">
                  <c:v>0.45443400000000006</c:v>
                </c:pt>
                <c:pt idx="303">
                  <c:v>0.45443400000000006</c:v>
                </c:pt>
                <c:pt idx="304">
                  <c:v>0.45443400000000006</c:v>
                </c:pt>
                <c:pt idx="305">
                  <c:v>0.45443400000000006</c:v>
                </c:pt>
                <c:pt idx="306">
                  <c:v>0.45443400000000006</c:v>
                </c:pt>
                <c:pt idx="307">
                  <c:v>0.45443400000000006</c:v>
                </c:pt>
                <c:pt idx="308">
                  <c:v>0.45443400000000006</c:v>
                </c:pt>
                <c:pt idx="309">
                  <c:v>0.45443400000000006</c:v>
                </c:pt>
                <c:pt idx="310">
                  <c:v>0.45443400000000006</c:v>
                </c:pt>
                <c:pt idx="311">
                  <c:v>0.45443400000000006</c:v>
                </c:pt>
                <c:pt idx="312">
                  <c:v>0.45443400000000006</c:v>
                </c:pt>
                <c:pt idx="313">
                  <c:v>0.45443400000000006</c:v>
                </c:pt>
                <c:pt idx="314">
                  <c:v>0.45443400000000006</c:v>
                </c:pt>
                <c:pt idx="315">
                  <c:v>0.45443400000000006</c:v>
                </c:pt>
                <c:pt idx="316">
                  <c:v>0.45443400000000006</c:v>
                </c:pt>
                <c:pt idx="317">
                  <c:v>0.45443400000000006</c:v>
                </c:pt>
                <c:pt idx="318">
                  <c:v>0.45443400000000006</c:v>
                </c:pt>
                <c:pt idx="319">
                  <c:v>0.45443400000000006</c:v>
                </c:pt>
                <c:pt idx="320">
                  <c:v>0.45443400000000006</c:v>
                </c:pt>
                <c:pt idx="321">
                  <c:v>0.45443400000000006</c:v>
                </c:pt>
                <c:pt idx="322">
                  <c:v>0.45443400000000006</c:v>
                </c:pt>
                <c:pt idx="323">
                  <c:v>0.45443400000000006</c:v>
                </c:pt>
                <c:pt idx="324">
                  <c:v>0.45443400000000006</c:v>
                </c:pt>
                <c:pt idx="325">
                  <c:v>0.45443400000000006</c:v>
                </c:pt>
                <c:pt idx="326">
                  <c:v>0.45443400000000006</c:v>
                </c:pt>
                <c:pt idx="327">
                  <c:v>0.45443400000000006</c:v>
                </c:pt>
                <c:pt idx="328">
                  <c:v>0.45443400000000006</c:v>
                </c:pt>
                <c:pt idx="329">
                  <c:v>0.45443400000000006</c:v>
                </c:pt>
                <c:pt idx="330">
                  <c:v>0.45443400000000006</c:v>
                </c:pt>
                <c:pt idx="331">
                  <c:v>0.45443400000000006</c:v>
                </c:pt>
                <c:pt idx="332">
                  <c:v>0.45443400000000006</c:v>
                </c:pt>
                <c:pt idx="333">
                  <c:v>0.45443400000000006</c:v>
                </c:pt>
                <c:pt idx="334">
                  <c:v>0.45443400000000006</c:v>
                </c:pt>
                <c:pt idx="335">
                  <c:v>0.45443400000000006</c:v>
                </c:pt>
                <c:pt idx="336">
                  <c:v>0.45443400000000006</c:v>
                </c:pt>
                <c:pt idx="337">
                  <c:v>0.45443400000000006</c:v>
                </c:pt>
                <c:pt idx="338">
                  <c:v>0.45443400000000006</c:v>
                </c:pt>
                <c:pt idx="339">
                  <c:v>0.45443400000000006</c:v>
                </c:pt>
                <c:pt idx="340">
                  <c:v>0.45443400000000006</c:v>
                </c:pt>
                <c:pt idx="341">
                  <c:v>0.45443400000000006</c:v>
                </c:pt>
                <c:pt idx="342">
                  <c:v>0.45443400000000006</c:v>
                </c:pt>
                <c:pt idx="343">
                  <c:v>0.45443400000000006</c:v>
                </c:pt>
                <c:pt idx="344">
                  <c:v>0.45443400000000006</c:v>
                </c:pt>
                <c:pt idx="345">
                  <c:v>0.45443400000000006</c:v>
                </c:pt>
                <c:pt idx="346">
                  <c:v>0.45443400000000006</c:v>
                </c:pt>
                <c:pt idx="347">
                  <c:v>0.45443400000000006</c:v>
                </c:pt>
                <c:pt idx="348">
                  <c:v>0.45443400000000006</c:v>
                </c:pt>
                <c:pt idx="349">
                  <c:v>0.45443400000000006</c:v>
                </c:pt>
                <c:pt idx="350">
                  <c:v>0.45443400000000006</c:v>
                </c:pt>
                <c:pt idx="351">
                  <c:v>0.45443400000000006</c:v>
                </c:pt>
                <c:pt idx="352">
                  <c:v>0.45443400000000006</c:v>
                </c:pt>
                <c:pt idx="353">
                  <c:v>0.45443400000000006</c:v>
                </c:pt>
                <c:pt idx="354">
                  <c:v>0.45443400000000006</c:v>
                </c:pt>
                <c:pt idx="355">
                  <c:v>0.45443400000000006</c:v>
                </c:pt>
                <c:pt idx="356">
                  <c:v>0.45443400000000006</c:v>
                </c:pt>
                <c:pt idx="357">
                  <c:v>0.45443400000000006</c:v>
                </c:pt>
                <c:pt idx="358">
                  <c:v>0.45443400000000006</c:v>
                </c:pt>
                <c:pt idx="359">
                  <c:v>0.45443400000000006</c:v>
                </c:pt>
                <c:pt idx="360">
                  <c:v>0.45443400000000006</c:v>
                </c:pt>
                <c:pt idx="361">
                  <c:v>0.45443400000000006</c:v>
                </c:pt>
                <c:pt idx="362">
                  <c:v>0.45443400000000006</c:v>
                </c:pt>
                <c:pt idx="363">
                  <c:v>0.45443400000000006</c:v>
                </c:pt>
                <c:pt idx="364">
                  <c:v>0.45443400000000006</c:v>
                </c:pt>
                <c:pt idx="365">
                  <c:v>0.45443400000000006</c:v>
                </c:pt>
                <c:pt idx="366">
                  <c:v>0.45443400000000006</c:v>
                </c:pt>
                <c:pt idx="367">
                  <c:v>0.45443400000000006</c:v>
                </c:pt>
                <c:pt idx="368">
                  <c:v>0.45443400000000006</c:v>
                </c:pt>
                <c:pt idx="369">
                  <c:v>0.45443400000000006</c:v>
                </c:pt>
                <c:pt idx="370">
                  <c:v>0.45443400000000006</c:v>
                </c:pt>
                <c:pt idx="371">
                  <c:v>0.45443400000000006</c:v>
                </c:pt>
                <c:pt idx="372">
                  <c:v>0.45443400000000006</c:v>
                </c:pt>
                <c:pt idx="373">
                  <c:v>0.45443400000000006</c:v>
                </c:pt>
                <c:pt idx="374">
                  <c:v>0.45443400000000006</c:v>
                </c:pt>
                <c:pt idx="375">
                  <c:v>0.45443400000000006</c:v>
                </c:pt>
                <c:pt idx="376">
                  <c:v>0.45443400000000006</c:v>
                </c:pt>
                <c:pt idx="377">
                  <c:v>0.45443400000000006</c:v>
                </c:pt>
                <c:pt idx="378">
                  <c:v>0.45443400000000006</c:v>
                </c:pt>
                <c:pt idx="379">
                  <c:v>0.45443400000000006</c:v>
                </c:pt>
                <c:pt idx="380">
                  <c:v>0.45443400000000006</c:v>
                </c:pt>
                <c:pt idx="381">
                  <c:v>0.45443400000000006</c:v>
                </c:pt>
                <c:pt idx="382">
                  <c:v>0.45443400000000006</c:v>
                </c:pt>
                <c:pt idx="383">
                  <c:v>0.45443400000000006</c:v>
                </c:pt>
                <c:pt idx="384">
                  <c:v>0.45443400000000006</c:v>
                </c:pt>
                <c:pt idx="385">
                  <c:v>0.45443400000000006</c:v>
                </c:pt>
                <c:pt idx="386">
                  <c:v>0.45443400000000006</c:v>
                </c:pt>
                <c:pt idx="387">
                  <c:v>0.45443400000000006</c:v>
                </c:pt>
                <c:pt idx="388">
                  <c:v>0.45443400000000006</c:v>
                </c:pt>
                <c:pt idx="389">
                  <c:v>0.45443400000000006</c:v>
                </c:pt>
                <c:pt idx="390">
                  <c:v>0.45443400000000006</c:v>
                </c:pt>
                <c:pt idx="391">
                  <c:v>0.45443400000000006</c:v>
                </c:pt>
                <c:pt idx="392">
                  <c:v>0.45443400000000006</c:v>
                </c:pt>
                <c:pt idx="393">
                  <c:v>0.45443400000000006</c:v>
                </c:pt>
                <c:pt idx="394">
                  <c:v>0.45443400000000006</c:v>
                </c:pt>
                <c:pt idx="395">
                  <c:v>0.45443400000000006</c:v>
                </c:pt>
                <c:pt idx="396">
                  <c:v>0.45443400000000006</c:v>
                </c:pt>
                <c:pt idx="397">
                  <c:v>0.45443400000000006</c:v>
                </c:pt>
                <c:pt idx="398">
                  <c:v>0.45443400000000006</c:v>
                </c:pt>
                <c:pt idx="399">
                  <c:v>0.45443400000000006</c:v>
                </c:pt>
                <c:pt idx="400">
                  <c:v>0.45443400000000006</c:v>
                </c:pt>
                <c:pt idx="401">
                  <c:v>0.45443400000000006</c:v>
                </c:pt>
                <c:pt idx="402">
                  <c:v>0.45443400000000006</c:v>
                </c:pt>
                <c:pt idx="403">
                  <c:v>0.45443400000000006</c:v>
                </c:pt>
                <c:pt idx="404">
                  <c:v>0.45443400000000006</c:v>
                </c:pt>
                <c:pt idx="405">
                  <c:v>0.45443400000000006</c:v>
                </c:pt>
                <c:pt idx="406">
                  <c:v>0.45443400000000006</c:v>
                </c:pt>
                <c:pt idx="407">
                  <c:v>0.45443400000000006</c:v>
                </c:pt>
                <c:pt idx="408">
                  <c:v>0.45443400000000006</c:v>
                </c:pt>
                <c:pt idx="409">
                  <c:v>0.45443400000000006</c:v>
                </c:pt>
                <c:pt idx="410">
                  <c:v>0.45443400000000006</c:v>
                </c:pt>
                <c:pt idx="411">
                  <c:v>0.45443400000000006</c:v>
                </c:pt>
                <c:pt idx="412">
                  <c:v>0.45443400000000006</c:v>
                </c:pt>
                <c:pt idx="413">
                  <c:v>0.45443400000000006</c:v>
                </c:pt>
                <c:pt idx="414">
                  <c:v>0.45443400000000006</c:v>
                </c:pt>
                <c:pt idx="415">
                  <c:v>0.45443400000000006</c:v>
                </c:pt>
                <c:pt idx="416">
                  <c:v>0.45443400000000006</c:v>
                </c:pt>
                <c:pt idx="417">
                  <c:v>0.45443400000000006</c:v>
                </c:pt>
                <c:pt idx="418">
                  <c:v>0.45443400000000006</c:v>
                </c:pt>
                <c:pt idx="419">
                  <c:v>0.45443400000000006</c:v>
                </c:pt>
                <c:pt idx="420">
                  <c:v>0.45443400000000006</c:v>
                </c:pt>
                <c:pt idx="421">
                  <c:v>0.45443400000000006</c:v>
                </c:pt>
                <c:pt idx="422">
                  <c:v>0.45443400000000006</c:v>
                </c:pt>
                <c:pt idx="423">
                  <c:v>0.45443400000000006</c:v>
                </c:pt>
                <c:pt idx="424">
                  <c:v>0.45443400000000006</c:v>
                </c:pt>
                <c:pt idx="425">
                  <c:v>0.45443400000000006</c:v>
                </c:pt>
                <c:pt idx="426">
                  <c:v>0.45443400000000006</c:v>
                </c:pt>
                <c:pt idx="427">
                  <c:v>0.45443400000000006</c:v>
                </c:pt>
                <c:pt idx="428">
                  <c:v>0.45443400000000006</c:v>
                </c:pt>
                <c:pt idx="429">
                  <c:v>0.45443400000000006</c:v>
                </c:pt>
                <c:pt idx="430">
                  <c:v>0.45443400000000006</c:v>
                </c:pt>
                <c:pt idx="431">
                  <c:v>0.45443400000000006</c:v>
                </c:pt>
                <c:pt idx="432">
                  <c:v>0.45443400000000006</c:v>
                </c:pt>
                <c:pt idx="433">
                  <c:v>0.45443400000000006</c:v>
                </c:pt>
                <c:pt idx="434">
                  <c:v>0.45443400000000006</c:v>
                </c:pt>
                <c:pt idx="435">
                  <c:v>0.45443400000000006</c:v>
                </c:pt>
                <c:pt idx="436">
                  <c:v>0.45443400000000006</c:v>
                </c:pt>
                <c:pt idx="437">
                  <c:v>0.45443400000000006</c:v>
                </c:pt>
                <c:pt idx="438">
                  <c:v>0.45443400000000006</c:v>
                </c:pt>
                <c:pt idx="439">
                  <c:v>0.45443400000000006</c:v>
                </c:pt>
                <c:pt idx="440">
                  <c:v>0.45443400000000006</c:v>
                </c:pt>
                <c:pt idx="441">
                  <c:v>0.45443400000000006</c:v>
                </c:pt>
                <c:pt idx="442">
                  <c:v>0.45443400000000006</c:v>
                </c:pt>
                <c:pt idx="443">
                  <c:v>0.45443400000000006</c:v>
                </c:pt>
                <c:pt idx="444">
                  <c:v>0.45443400000000006</c:v>
                </c:pt>
                <c:pt idx="445">
                  <c:v>0.45443400000000006</c:v>
                </c:pt>
                <c:pt idx="446">
                  <c:v>0.45443400000000006</c:v>
                </c:pt>
                <c:pt idx="447">
                  <c:v>0.45443400000000006</c:v>
                </c:pt>
                <c:pt idx="448">
                  <c:v>0.45443400000000006</c:v>
                </c:pt>
                <c:pt idx="449">
                  <c:v>0.45443400000000006</c:v>
                </c:pt>
                <c:pt idx="450">
                  <c:v>0.45443400000000006</c:v>
                </c:pt>
                <c:pt idx="451">
                  <c:v>0.45443400000000006</c:v>
                </c:pt>
                <c:pt idx="452">
                  <c:v>0.45443400000000006</c:v>
                </c:pt>
                <c:pt idx="453">
                  <c:v>0.45443400000000006</c:v>
                </c:pt>
                <c:pt idx="454">
                  <c:v>0.45443400000000006</c:v>
                </c:pt>
                <c:pt idx="455">
                  <c:v>0.45443400000000006</c:v>
                </c:pt>
                <c:pt idx="456">
                  <c:v>0.45443400000000006</c:v>
                </c:pt>
                <c:pt idx="457">
                  <c:v>0.45443400000000006</c:v>
                </c:pt>
                <c:pt idx="458">
                  <c:v>0.45443400000000006</c:v>
                </c:pt>
                <c:pt idx="459">
                  <c:v>0.45443400000000006</c:v>
                </c:pt>
                <c:pt idx="460">
                  <c:v>0.45443400000000006</c:v>
                </c:pt>
                <c:pt idx="461">
                  <c:v>0.45443400000000006</c:v>
                </c:pt>
                <c:pt idx="462">
                  <c:v>0.45443400000000006</c:v>
                </c:pt>
                <c:pt idx="463">
                  <c:v>0.45443400000000006</c:v>
                </c:pt>
                <c:pt idx="464">
                  <c:v>0.45443400000000006</c:v>
                </c:pt>
                <c:pt idx="465">
                  <c:v>0.45443400000000006</c:v>
                </c:pt>
                <c:pt idx="466">
                  <c:v>0.45443400000000006</c:v>
                </c:pt>
                <c:pt idx="467">
                  <c:v>0.45443400000000006</c:v>
                </c:pt>
                <c:pt idx="468">
                  <c:v>0.45443400000000006</c:v>
                </c:pt>
                <c:pt idx="469">
                  <c:v>0.45443400000000006</c:v>
                </c:pt>
                <c:pt idx="470">
                  <c:v>0.45443400000000006</c:v>
                </c:pt>
                <c:pt idx="471">
                  <c:v>0.45443400000000006</c:v>
                </c:pt>
                <c:pt idx="472">
                  <c:v>0.45443400000000006</c:v>
                </c:pt>
                <c:pt idx="473">
                  <c:v>0.45443400000000006</c:v>
                </c:pt>
                <c:pt idx="474">
                  <c:v>0.45443400000000006</c:v>
                </c:pt>
                <c:pt idx="475">
                  <c:v>0.45443400000000006</c:v>
                </c:pt>
                <c:pt idx="476">
                  <c:v>0.45443400000000006</c:v>
                </c:pt>
                <c:pt idx="477">
                  <c:v>0.45443400000000006</c:v>
                </c:pt>
                <c:pt idx="478">
                  <c:v>0.45443400000000006</c:v>
                </c:pt>
                <c:pt idx="479">
                  <c:v>0.45443400000000006</c:v>
                </c:pt>
                <c:pt idx="480">
                  <c:v>0.45443400000000006</c:v>
                </c:pt>
                <c:pt idx="481">
                  <c:v>0.45443400000000006</c:v>
                </c:pt>
                <c:pt idx="482">
                  <c:v>0.45443400000000006</c:v>
                </c:pt>
                <c:pt idx="483">
                  <c:v>0.45443400000000006</c:v>
                </c:pt>
                <c:pt idx="484">
                  <c:v>0.45443400000000006</c:v>
                </c:pt>
                <c:pt idx="485">
                  <c:v>0.45443400000000006</c:v>
                </c:pt>
                <c:pt idx="486">
                  <c:v>0.45443400000000006</c:v>
                </c:pt>
                <c:pt idx="487">
                  <c:v>0.45443400000000006</c:v>
                </c:pt>
                <c:pt idx="488">
                  <c:v>0.45443400000000006</c:v>
                </c:pt>
                <c:pt idx="489">
                  <c:v>0.45443400000000006</c:v>
                </c:pt>
                <c:pt idx="490">
                  <c:v>0.45443400000000006</c:v>
                </c:pt>
                <c:pt idx="491">
                  <c:v>0.45443400000000006</c:v>
                </c:pt>
                <c:pt idx="492">
                  <c:v>0.45443400000000006</c:v>
                </c:pt>
                <c:pt idx="493">
                  <c:v>0.45443400000000006</c:v>
                </c:pt>
                <c:pt idx="494">
                  <c:v>0.45443400000000006</c:v>
                </c:pt>
                <c:pt idx="495">
                  <c:v>0.45443400000000006</c:v>
                </c:pt>
                <c:pt idx="496">
                  <c:v>0.45443400000000006</c:v>
                </c:pt>
                <c:pt idx="497">
                  <c:v>0.45443400000000006</c:v>
                </c:pt>
                <c:pt idx="498">
                  <c:v>0.45443400000000006</c:v>
                </c:pt>
                <c:pt idx="499">
                  <c:v>0.45443400000000006</c:v>
                </c:pt>
                <c:pt idx="500">
                  <c:v>0.45443400000000006</c:v>
                </c:pt>
                <c:pt idx="501">
                  <c:v>0.45443400000000006</c:v>
                </c:pt>
                <c:pt idx="502">
                  <c:v>0.45443400000000006</c:v>
                </c:pt>
                <c:pt idx="503">
                  <c:v>0.45443400000000006</c:v>
                </c:pt>
                <c:pt idx="504">
                  <c:v>0.45443400000000006</c:v>
                </c:pt>
                <c:pt idx="505">
                  <c:v>0.45443400000000006</c:v>
                </c:pt>
                <c:pt idx="506">
                  <c:v>0.45443400000000006</c:v>
                </c:pt>
                <c:pt idx="507">
                  <c:v>0.45443400000000006</c:v>
                </c:pt>
                <c:pt idx="508">
                  <c:v>0.45443400000000006</c:v>
                </c:pt>
                <c:pt idx="509">
                  <c:v>0.45443400000000006</c:v>
                </c:pt>
                <c:pt idx="510">
                  <c:v>0.45443400000000006</c:v>
                </c:pt>
                <c:pt idx="511">
                  <c:v>0.45443400000000006</c:v>
                </c:pt>
                <c:pt idx="512">
                  <c:v>0.45443400000000006</c:v>
                </c:pt>
                <c:pt idx="513">
                  <c:v>0.45443400000000006</c:v>
                </c:pt>
                <c:pt idx="514">
                  <c:v>0.45443400000000006</c:v>
                </c:pt>
                <c:pt idx="515">
                  <c:v>0.45443400000000006</c:v>
                </c:pt>
                <c:pt idx="516">
                  <c:v>0.45443400000000006</c:v>
                </c:pt>
                <c:pt idx="517">
                  <c:v>0.45443400000000006</c:v>
                </c:pt>
                <c:pt idx="518">
                  <c:v>0.45443400000000006</c:v>
                </c:pt>
                <c:pt idx="519">
                  <c:v>0.45443400000000006</c:v>
                </c:pt>
                <c:pt idx="520">
                  <c:v>0.45443400000000006</c:v>
                </c:pt>
                <c:pt idx="521">
                  <c:v>0.45443400000000006</c:v>
                </c:pt>
                <c:pt idx="522">
                  <c:v>0.45443400000000006</c:v>
                </c:pt>
                <c:pt idx="523">
                  <c:v>0.45443400000000006</c:v>
                </c:pt>
                <c:pt idx="524">
                  <c:v>0.45443400000000006</c:v>
                </c:pt>
                <c:pt idx="525">
                  <c:v>0.45443400000000006</c:v>
                </c:pt>
                <c:pt idx="526">
                  <c:v>0.45443400000000006</c:v>
                </c:pt>
                <c:pt idx="527">
                  <c:v>0.45443400000000006</c:v>
                </c:pt>
                <c:pt idx="528">
                  <c:v>0.45443400000000006</c:v>
                </c:pt>
                <c:pt idx="529">
                  <c:v>0.45443400000000006</c:v>
                </c:pt>
                <c:pt idx="530">
                  <c:v>0.45443400000000006</c:v>
                </c:pt>
                <c:pt idx="531">
                  <c:v>0.45443400000000006</c:v>
                </c:pt>
                <c:pt idx="532">
                  <c:v>0.45443400000000006</c:v>
                </c:pt>
                <c:pt idx="533">
                  <c:v>0.45443400000000006</c:v>
                </c:pt>
                <c:pt idx="534">
                  <c:v>0.45443400000000006</c:v>
                </c:pt>
                <c:pt idx="535">
                  <c:v>0.45443400000000006</c:v>
                </c:pt>
                <c:pt idx="536">
                  <c:v>0.45443400000000006</c:v>
                </c:pt>
                <c:pt idx="537">
                  <c:v>0.45443400000000006</c:v>
                </c:pt>
                <c:pt idx="538">
                  <c:v>0.45443400000000006</c:v>
                </c:pt>
                <c:pt idx="539">
                  <c:v>0.45443400000000006</c:v>
                </c:pt>
                <c:pt idx="540">
                  <c:v>0.45443400000000006</c:v>
                </c:pt>
                <c:pt idx="541">
                  <c:v>0.45443400000000006</c:v>
                </c:pt>
                <c:pt idx="542">
                  <c:v>0.45443400000000006</c:v>
                </c:pt>
                <c:pt idx="543">
                  <c:v>0.45443400000000006</c:v>
                </c:pt>
                <c:pt idx="544">
                  <c:v>0.45443400000000006</c:v>
                </c:pt>
                <c:pt idx="545">
                  <c:v>0.45443400000000006</c:v>
                </c:pt>
                <c:pt idx="546">
                  <c:v>0.45443400000000006</c:v>
                </c:pt>
                <c:pt idx="547">
                  <c:v>0.45443400000000006</c:v>
                </c:pt>
                <c:pt idx="548">
                  <c:v>0.45443400000000006</c:v>
                </c:pt>
                <c:pt idx="549">
                  <c:v>0.45443400000000006</c:v>
                </c:pt>
                <c:pt idx="550">
                  <c:v>0.45443400000000006</c:v>
                </c:pt>
                <c:pt idx="551">
                  <c:v>0.45443400000000006</c:v>
                </c:pt>
                <c:pt idx="552">
                  <c:v>0.45443400000000006</c:v>
                </c:pt>
                <c:pt idx="553">
                  <c:v>0.45443400000000006</c:v>
                </c:pt>
                <c:pt idx="554">
                  <c:v>0.45443400000000006</c:v>
                </c:pt>
                <c:pt idx="555">
                  <c:v>0.45443400000000006</c:v>
                </c:pt>
                <c:pt idx="556">
                  <c:v>0.45443400000000006</c:v>
                </c:pt>
                <c:pt idx="557">
                  <c:v>0.45443400000000006</c:v>
                </c:pt>
                <c:pt idx="558">
                  <c:v>0.45443400000000006</c:v>
                </c:pt>
                <c:pt idx="559">
                  <c:v>0.45443400000000006</c:v>
                </c:pt>
                <c:pt idx="560">
                  <c:v>0.45443400000000006</c:v>
                </c:pt>
                <c:pt idx="561">
                  <c:v>0.45443400000000006</c:v>
                </c:pt>
                <c:pt idx="562">
                  <c:v>0.45443400000000006</c:v>
                </c:pt>
                <c:pt idx="563">
                  <c:v>0.45443400000000006</c:v>
                </c:pt>
                <c:pt idx="564">
                  <c:v>0.45443400000000006</c:v>
                </c:pt>
                <c:pt idx="565">
                  <c:v>0.45443400000000006</c:v>
                </c:pt>
                <c:pt idx="566">
                  <c:v>0.45443400000000006</c:v>
                </c:pt>
                <c:pt idx="567">
                  <c:v>0.45443400000000006</c:v>
                </c:pt>
                <c:pt idx="568">
                  <c:v>0.45443400000000006</c:v>
                </c:pt>
                <c:pt idx="569">
                  <c:v>0.45443400000000006</c:v>
                </c:pt>
                <c:pt idx="570">
                  <c:v>0.45443400000000006</c:v>
                </c:pt>
                <c:pt idx="571">
                  <c:v>0.45443400000000006</c:v>
                </c:pt>
                <c:pt idx="572">
                  <c:v>0.45443400000000006</c:v>
                </c:pt>
                <c:pt idx="573">
                  <c:v>0.45443400000000006</c:v>
                </c:pt>
                <c:pt idx="574">
                  <c:v>0.45443400000000006</c:v>
                </c:pt>
                <c:pt idx="575">
                  <c:v>0.45443400000000006</c:v>
                </c:pt>
                <c:pt idx="576">
                  <c:v>0.45443400000000006</c:v>
                </c:pt>
                <c:pt idx="577">
                  <c:v>0.45443400000000006</c:v>
                </c:pt>
                <c:pt idx="578">
                  <c:v>0.45443400000000006</c:v>
                </c:pt>
                <c:pt idx="579">
                  <c:v>0.45443400000000006</c:v>
                </c:pt>
                <c:pt idx="580">
                  <c:v>0.45443400000000006</c:v>
                </c:pt>
                <c:pt idx="581">
                  <c:v>0.45443400000000006</c:v>
                </c:pt>
                <c:pt idx="582">
                  <c:v>0.45443400000000006</c:v>
                </c:pt>
                <c:pt idx="583">
                  <c:v>0.45443400000000006</c:v>
                </c:pt>
                <c:pt idx="584">
                  <c:v>0.45443400000000006</c:v>
                </c:pt>
                <c:pt idx="585">
                  <c:v>0.45443400000000006</c:v>
                </c:pt>
                <c:pt idx="586">
                  <c:v>0.45443400000000006</c:v>
                </c:pt>
                <c:pt idx="587">
                  <c:v>0.45443400000000006</c:v>
                </c:pt>
                <c:pt idx="588">
                  <c:v>0.45443400000000006</c:v>
                </c:pt>
                <c:pt idx="589">
                  <c:v>0.45443400000000006</c:v>
                </c:pt>
                <c:pt idx="590">
                  <c:v>0.45443400000000006</c:v>
                </c:pt>
                <c:pt idx="591">
                  <c:v>0.45443400000000006</c:v>
                </c:pt>
                <c:pt idx="592">
                  <c:v>0.45443400000000006</c:v>
                </c:pt>
                <c:pt idx="593">
                  <c:v>0.45443400000000006</c:v>
                </c:pt>
                <c:pt idx="594">
                  <c:v>0.45443400000000006</c:v>
                </c:pt>
                <c:pt idx="595">
                  <c:v>0.45443400000000006</c:v>
                </c:pt>
                <c:pt idx="596">
                  <c:v>0.45443400000000006</c:v>
                </c:pt>
                <c:pt idx="597">
                  <c:v>0.45443400000000006</c:v>
                </c:pt>
                <c:pt idx="598">
                  <c:v>0.45443400000000006</c:v>
                </c:pt>
                <c:pt idx="599">
                  <c:v>0.45443400000000006</c:v>
                </c:pt>
                <c:pt idx="600">
                  <c:v>0.45443400000000006</c:v>
                </c:pt>
                <c:pt idx="601">
                  <c:v>0.45443400000000006</c:v>
                </c:pt>
                <c:pt idx="602">
                  <c:v>0.45443400000000006</c:v>
                </c:pt>
                <c:pt idx="603">
                  <c:v>0.45443400000000006</c:v>
                </c:pt>
                <c:pt idx="604">
                  <c:v>0.45443400000000006</c:v>
                </c:pt>
                <c:pt idx="605">
                  <c:v>0.45443400000000006</c:v>
                </c:pt>
                <c:pt idx="606">
                  <c:v>0.45443400000000006</c:v>
                </c:pt>
                <c:pt idx="607">
                  <c:v>0.45443400000000006</c:v>
                </c:pt>
                <c:pt idx="608">
                  <c:v>0.45443400000000006</c:v>
                </c:pt>
                <c:pt idx="609">
                  <c:v>0.45443400000000006</c:v>
                </c:pt>
                <c:pt idx="610">
                  <c:v>0.45443400000000006</c:v>
                </c:pt>
                <c:pt idx="611">
                  <c:v>0.45443400000000006</c:v>
                </c:pt>
                <c:pt idx="612">
                  <c:v>0.45443400000000006</c:v>
                </c:pt>
                <c:pt idx="613">
                  <c:v>0.45443400000000006</c:v>
                </c:pt>
                <c:pt idx="614">
                  <c:v>0.45443400000000006</c:v>
                </c:pt>
                <c:pt idx="615">
                  <c:v>0.45443400000000006</c:v>
                </c:pt>
                <c:pt idx="616">
                  <c:v>0.45443400000000006</c:v>
                </c:pt>
                <c:pt idx="617">
                  <c:v>0.45443400000000006</c:v>
                </c:pt>
                <c:pt idx="618">
                  <c:v>0.45443400000000006</c:v>
                </c:pt>
                <c:pt idx="619">
                  <c:v>0.45443400000000006</c:v>
                </c:pt>
                <c:pt idx="620">
                  <c:v>0.45443400000000006</c:v>
                </c:pt>
                <c:pt idx="621">
                  <c:v>0.45443400000000006</c:v>
                </c:pt>
                <c:pt idx="622">
                  <c:v>0.45443400000000006</c:v>
                </c:pt>
                <c:pt idx="623">
                  <c:v>0.45443400000000006</c:v>
                </c:pt>
                <c:pt idx="624">
                  <c:v>0.45443400000000006</c:v>
                </c:pt>
                <c:pt idx="625">
                  <c:v>0.45443400000000006</c:v>
                </c:pt>
                <c:pt idx="626">
                  <c:v>0.45443400000000006</c:v>
                </c:pt>
                <c:pt idx="627">
                  <c:v>0.45443400000000006</c:v>
                </c:pt>
                <c:pt idx="628">
                  <c:v>0.45443400000000006</c:v>
                </c:pt>
                <c:pt idx="629">
                  <c:v>0.45443400000000006</c:v>
                </c:pt>
                <c:pt idx="630">
                  <c:v>0.45443400000000006</c:v>
                </c:pt>
                <c:pt idx="631">
                  <c:v>0.45443400000000006</c:v>
                </c:pt>
                <c:pt idx="632">
                  <c:v>0.45443400000000006</c:v>
                </c:pt>
                <c:pt idx="633">
                  <c:v>0.45443400000000006</c:v>
                </c:pt>
                <c:pt idx="634">
                  <c:v>0.45443400000000006</c:v>
                </c:pt>
                <c:pt idx="635">
                  <c:v>0.45443400000000006</c:v>
                </c:pt>
                <c:pt idx="636">
                  <c:v>0.45443400000000006</c:v>
                </c:pt>
                <c:pt idx="637">
                  <c:v>0.45443400000000006</c:v>
                </c:pt>
                <c:pt idx="638">
                  <c:v>0.45443400000000006</c:v>
                </c:pt>
                <c:pt idx="639">
                  <c:v>0.45443400000000006</c:v>
                </c:pt>
                <c:pt idx="640">
                  <c:v>0.45443400000000006</c:v>
                </c:pt>
                <c:pt idx="641">
                  <c:v>0.45443400000000006</c:v>
                </c:pt>
                <c:pt idx="642">
                  <c:v>0.45443400000000006</c:v>
                </c:pt>
                <c:pt idx="643">
                  <c:v>0.45443400000000006</c:v>
                </c:pt>
                <c:pt idx="644">
                  <c:v>0.45443400000000006</c:v>
                </c:pt>
                <c:pt idx="645">
                  <c:v>0.45443400000000006</c:v>
                </c:pt>
                <c:pt idx="646">
                  <c:v>0.45443400000000006</c:v>
                </c:pt>
                <c:pt idx="647">
                  <c:v>0.45443400000000006</c:v>
                </c:pt>
                <c:pt idx="648">
                  <c:v>0.45443400000000006</c:v>
                </c:pt>
                <c:pt idx="649">
                  <c:v>0.45443400000000006</c:v>
                </c:pt>
                <c:pt idx="650">
                  <c:v>0.45443400000000006</c:v>
                </c:pt>
                <c:pt idx="651">
                  <c:v>0.45443400000000006</c:v>
                </c:pt>
                <c:pt idx="652">
                  <c:v>0.45443400000000006</c:v>
                </c:pt>
                <c:pt idx="653">
                  <c:v>0.45443400000000006</c:v>
                </c:pt>
                <c:pt idx="654">
                  <c:v>0.45443400000000006</c:v>
                </c:pt>
                <c:pt idx="655">
                  <c:v>0.45443400000000006</c:v>
                </c:pt>
                <c:pt idx="656">
                  <c:v>0.45443400000000006</c:v>
                </c:pt>
                <c:pt idx="657">
                  <c:v>0.45443400000000006</c:v>
                </c:pt>
                <c:pt idx="658">
                  <c:v>0.45443400000000006</c:v>
                </c:pt>
                <c:pt idx="659">
                  <c:v>0.45443400000000006</c:v>
                </c:pt>
                <c:pt idx="660">
                  <c:v>0.45443400000000006</c:v>
                </c:pt>
                <c:pt idx="661">
                  <c:v>0.45443400000000006</c:v>
                </c:pt>
                <c:pt idx="662">
                  <c:v>0.45443400000000006</c:v>
                </c:pt>
                <c:pt idx="663">
                  <c:v>0.45443400000000006</c:v>
                </c:pt>
                <c:pt idx="664">
                  <c:v>0.45443400000000006</c:v>
                </c:pt>
                <c:pt idx="665">
                  <c:v>0.45443400000000006</c:v>
                </c:pt>
                <c:pt idx="666">
                  <c:v>0.45443400000000006</c:v>
                </c:pt>
                <c:pt idx="667">
                  <c:v>0.45443400000000006</c:v>
                </c:pt>
                <c:pt idx="668">
                  <c:v>0.45443400000000006</c:v>
                </c:pt>
                <c:pt idx="669">
                  <c:v>0.45443400000000006</c:v>
                </c:pt>
                <c:pt idx="670">
                  <c:v>0.45443400000000006</c:v>
                </c:pt>
                <c:pt idx="671">
                  <c:v>0.45443400000000006</c:v>
                </c:pt>
                <c:pt idx="672">
                  <c:v>0.45443400000000006</c:v>
                </c:pt>
                <c:pt idx="673">
                  <c:v>0.45443400000000006</c:v>
                </c:pt>
                <c:pt idx="674">
                  <c:v>0.45443400000000006</c:v>
                </c:pt>
                <c:pt idx="675">
                  <c:v>0.45443400000000006</c:v>
                </c:pt>
                <c:pt idx="676">
                  <c:v>0.45443400000000006</c:v>
                </c:pt>
                <c:pt idx="677">
                  <c:v>0.45443400000000006</c:v>
                </c:pt>
                <c:pt idx="678">
                  <c:v>0.45443400000000006</c:v>
                </c:pt>
                <c:pt idx="679">
                  <c:v>0.45443400000000006</c:v>
                </c:pt>
                <c:pt idx="680">
                  <c:v>0.45443400000000006</c:v>
                </c:pt>
                <c:pt idx="681">
                  <c:v>0.45443400000000006</c:v>
                </c:pt>
                <c:pt idx="682">
                  <c:v>0.45443400000000006</c:v>
                </c:pt>
                <c:pt idx="683">
                  <c:v>0.45443400000000006</c:v>
                </c:pt>
                <c:pt idx="684">
                  <c:v>0.45443400000000006</c:v>
                </c:pt>
                <c:pt idx="685">
                  <c:v>0.45443400000000006</c:v>
                </c:pt>
                <c:pt idx="686">
                  <c:v>0.45443400000000006</c:v>
                </c:pt>
                <c:pt idx="687">
                  <c:v>0.45443400000000006</c:v>
                </c:pt>
                <c:pt idx="688">
                  <c:v>0.45443400000000006</c:v>
                </c:pt>
                <c:pt idx="689">
                  <c:v>0.45443400000000006</c:v>
                </c:pt>
                <c:pt idx="690">
                  <c:v>0.45443400000000006</c:v>
                </c:pt>
                <c:pt idx="691">
                  <c:v>0.45443400000000006</c:v>
                </c:pt>
                <c:pt idx="692">
                  <c:v>0.45443400000000006</c:v>
                </c:pt>
                <c:pt idx="693">
                  <c:v>0.45443400000000006</c:v>
                </c:pt>
                <c:pt idx="694">
                  <c:v>0.45443400000000006</c:v>
                </c:pt>
                <c:pt idx="695">
                  <c:v>0.45443400000000006</c:v>
                </c:pt>
                <c:pt idx="696">
                  <c:v>0.45443400000000006</c:v>
                </c:pt>
                <c:pt idx="697">
                  <c:v>0.45443400000000006</c:v>
                </c:pt>
                <c:pt idx="698">
                  <c:v>0.45443400000000006</c:v>
                </c:pt>
                <c:pt idx="699">
                  <c:v>0.45443400000000006</c:v>
                </c:pt>
                <c:pt idx="700">
                  <c:v>0.45443400000000006</c:v>
                </c:pt>
                <c:pt idx="701">
                  <c:v>0.45443400000000006</c:v>
                </c:pt>
                <c:pt idx="702">
                  <c:v>0.45443400000000006</c:v>
                </c:pt>
                <c:pt idx="703">
                  <c:v>0.45443400000000006</c:v>
                </c:pt>
                <c:pt idx="704">
                  <c:v>0.45443400000000006</c:v>
                </c:pt>
                <c:pt idx="705">
                  <c:v>0.45443400000000006</c:v>
                </c:pt>
                <c:pt idx="706">
                  <c:v>0.45443400000000006</c:v>
                </c:pt>
                <c:pt idx="707">
                  <c:v>0.45443400000000006</c:v>
                </c:pt>
                <c:pt idx="708">
                  <c:v>0.45443400000000006</c:v>
                </c:pt>
                <c:pt idx="709">
                  <c:v>0.45443400000000006</c:v>
                </c:pt>
                <c:pt idx="710">
                  <c:v>0.45443400000000006</c:v>
                </c:pt>
                <c:pt idx="711">
                  <c:v>0.45443400000000006</c:v>
                </c:pt>
                <c:pt idx="712">
                  <c:v>0.45443400000000006</c:v>
                </c:pt>
                <c:pt idx="713">
                  <c:v>0.45443400000000006</c:v>
                </c:pt>
                <c:pt idx="714">
                  <c:v>0.45443400000000006</c:v>
                </c:pt>
                <c:pt idx="715">
                  <c:v>0.45443400000000006</c:v>
                </c:pt>
                <c:pt idx="716">
                  <c:v>0.45443400000000006</c:v>
                </c:pt>
                <c:pt idx="717">
                  <c:v>0.45443400000000006</c:v>
                </c:pt>
                <c:pt idx="718">
                  <c:v>0.45443400000000006</c:v>
                </c:pt>
                <c:pt idx="719">
                  <c:v>0.45443400000000006</c:v>
                </c:pt>
                <c:pt idx="720">
                  <c:v>0.45443400000000006</c:v>
                </c:pt>
                <c:pt idx="721">
                  <c:v>0.45443400000000006</c:v>
                </c:pt>
                <c:pt idx="722">
                  <c:v>0.45443400000000006</c:v>
                </c:pt>
                <c:pt idx="723">
                  <c:v>0.45443400000000006</c:v>
                </c:pt>
                <c:pt idx="724">
                  <c:v>0.45443400000000006</c:v>
                </c:pt>
                <c:pt idx="725">
                  <c:v>0.45443400000000006</c:v>
                </c:pt>
                <c:pt idx="726">
                  <c:v>0.45443400000000006</c:v>
                </c:pt>
                <c:pt idx="727">
                  <c:v>0.45443400000000006</c:v>
                </c:pt>
                <c:pt idx="728">
                  <c:v>0.45443400000000006</c:v>
                </c:pt>
                <c:pt idx="729">
                  <c:v>0.45443400000000006</c:v>
                </c:pt>
                <c:pt idx="730">
                  <c:v>0.45443400000000006</c:v>
                </c:pt>
                <c:pt idx="731">
                  <c:v>0.45443400000000006</c:v>
                </c:pt>
                <c:pt idx="732">
                  <c:v>0.45443400000000006</c:v>
                </c:pt>
                <c:pt idx="733">
                  <c:v>0.45443400000000006</c:v>
                </c:pt>
                <c:pt idx="734">
                  <c:v>0.45443400000000006</c:v>
                </c:pt>
                <c:pt idx="735">
                  <c:v>0.45443400000000006</c:v>
                </c:pt>
                <c:pt idx="736">
                  <c:v>0.45443400000000006</c:v>
                </c:pt>
                <c:pt idx="737">
                  <c:v>0.45443400000000006</c:v>
                </c:pt>
                <c:pt idx="738">
                  <c:v>0.45443400000000006</c:v>
                </c:pt>
                <c:pt idx="739">
                  <c:v>0.45443400000000006</c:v>
                </c:pt>
                <c:pt idx="740">
                  <c:v>0.45443400000000006</c:v>
                </c:pt>
                <c:pt idx="741">
                  <c:v>0.45443400000000006</c:v>
                </c:pt>
                <c:pt idx="742">
                  <c:v>0.45443400000000006</c:v>
                </c:pt>
                <c:pt idx="743">
                  <c:v>0.45443400000000006</c:v>
                </c:pt>
                <c:pt idx="744">
                  <c:v>0.45443400000000006</c:v>
                </c:pt>
                <c:pt idx="745">
                  <c:v>0.45443400000000006</c:v>
                </c:pt>
                <c:pt idx="746">
                  <c:v>0.45443400000000006</c:v>
                </c:pt>
                <c:pt idx="747">
                  <c:v>0.45443400000000006</c:v>
                </c:pt>
                <c:pt idx="748">
                  <c:v>0.45443400000000006</c:v>
                </c:pt>
                <c:pt idx="749">
                  <c:v>0.45443400000000006</c:v>
                </c:pt>
                <c:pt idx="750">
                  <c:v>0.45443400000000006</c:v>
                </c:pt>
                <c:pt idx="751">
                  <c:v>0.45443400000000006</c:v>
                </c:pt>
                <c:pt idx="752">
                  <c:v>0.45443400000000006</c:v>
                </c:pt>
                <c:pt idx="753">
                  <c:v>0.45443400000000006</c:v>
                </c:pt>
                <c:pt idx="754">
                  <c:v>0.45443400000000006</c:v>
                </c:pt>
                <c:pt idx="755">
                  <c:v>0.45443400000000006</c:v>
                </c:pt>
                <c:pt idx="756">
                  <c:v>0.45443400000000006</c:v>
                </c:pt>
                <c:pt idx="757">
                  <c:v>0.45443400000000006</c:v>
                </c:pt>
                <c:pt idx="758">
                  <c:v>0.45443400000000006</c:v>
                </c:pt>
                <c:pt idx="759">
                  <c:v>0.45443400000000006</c:v>
                </c:pt>
                <c:pt idx="760">
                  <c:v>0.45443400000000006</c:v>
                </c:pt>
                <c:pt idx="761">
                  <c:v>0.45443400000000006</c:v>
                </c:pt>
                <c:pt idx="762">
                  <c:v>0.45443400000000006</c:v>
                </c:pt>
                <c:pt idx="763">
                  <c:v>0.45443400000000006</c:v>
                </c:pt>
                <c:pt idx="764">
                  <c:v>0.45443400000000006</c:v>
                </c:pt>
                <c:pt idx="765">
                  <c:v>0.45443400000000006</c:v>
                </c:pt>
                <c:pt idx="766">
                  <c:v>0.45443400000000006</c:v>
                </c:pt>
                <c:pt idx="767">
                  <c:v>0.45443400000000006</c:v>
                </c:pt>
                <c:pt idx="768">
                  <c:v>0.45443400000000006</c:v>
                </c:pt>
                <c:pt idx="769">
                  <c:v>0.45443400000000006</c:v>
                </c:pt>
                <c:pt idx="770">
                  <c:v>0.45443400000000006</c:v>
                </c:pt>
                <c:pt idx="771">
                  <c:v>0.45443400000000006</c:v>
                </c:pt>
                <c:pt idx="772">
                  <c:v>0.45443400000000006</c:v>
                </c:pt>
                <c:pt idx="773">
                  <c:v>0.45443400000000006</c:v>
                </c:pt>
                <c:pt idx="774">
                  <c:v>0.45443400000000006</c:v>
                </c:pt>
                <c:pt idx="775">
                  <c:v>0.45443400000000006</c:v>
                </c:pt>
                <c:pt idx="776">
                  <c:v>0.45443400000000006</c:v>
                </c:pt>
                <c:pt idx="777">
                  <c:v>0.45443400000000006</c:v>
                </c:pt>
                <c:pt idx="778">
                  <c:v>0.45443400000000006</c:v>
                </c:pt>
                <c:pt idx="779">
                  <c:v>0.45443400000000006</c:v>
                </c:pt>
                <c:pt idx="780">
                  <c:v>0.45443400000000006</c:v>
                </c:pt>
                <c:pt idx="781">
                  <c:v>0.45443400000000006</c:v>
                </c:pt>
                <c:pt idx="782">
                  <c:v>0.45443400000000006</c:v>
                </c:pt>
                <c:pt idx="783">
                  <c:v>0.45443400000000006</c:v>
                </c:pt>
                <c:pt idx="784">
                  <c:v>0.45443400000000006</c:v>
                </c:pt>
                <c:pt idx="785">
                  <c:v>0.45443400000000006</c:v>
                </c:pt>
                <c:pt idx="786">
                  <c:v>0.45443400000000006</c:v>
                </c:pt>
                <c:pt idx="787">
                  <c:v>0.45443400000000006</c:v>
                </c:pt>
                <c:pt idx="788">
                  <c:v>0.45443400000000006</c:v>
                </c:pt>
                <c:pt idx="789">
                  <c:v>0.45443400000000006</c:v>
                </c:pt>
                <c:pt idx="790">
                  <c:v>0.45443400000000006</c:v>
                </c:pt>
                <c:pt idx="791">
                  <c:v>0.45443400000000006</c:v>
                </c:pt>
                <c:pt idx="792">
                  <c:v>0.45443400000000006</c:v>
                </c:pt>
                <c:pt idx="793">
                  <c:v>0.45443400000000006</c:v>
                </c:pt>
                <c:pt idx="794">
                  <c:v>0.45443400000000006</c:v>
                </c:pt>
                <c:pt idx="795">
                  <c:v>0.45443400000000006</c:v>
                </c:pt>
                <c:pt idx="796">
                  <c:v>0.45443400000000006</c:v>
                </c:pt>
                <c:pt idx="797">
                  <c:v>0.45443400000000006</c:v>
                </c:pt>
                <c:pt idx="798">
                  <c:v>0.45443400000000006</c:v>
                </c:pt>
                <c:pt idx="799">
                  <c:v>0.45443400000000006</c:v>
                </c:pt>
                <c:pt idx="800">
                  <c:v>0.45443400000000006</c:v>
                </c:pt>
                <c:pt idx="801">
                  <c:v>0.45443400000000006</c:v>
                </c:pt>
                <c:pt idx="802">
                  <c:v>0.45443400000000006</c:v>
                </c:pt>
                <c:pt idx="803">
                  <c:v>0.45443400000000006</c:v>
                </c:pt>
                <c:pt idx="804">
                  <c:v>0.45443400000000006</c:v>
                </c:pt>
                <c:pt idx="805">
                  <c:v>0.45443400000000006</c:v>
                </c:pt>
                <c:pt idx="806">
                  <c:v>0.45443400000000006</c:v>
                </c:pt>
                <c:pt idx="807">
                  <c:v>0.45443400000000006</c:v>
                </c:pt>
                <c:pt idx="808">
                  <c:v>0.45443400000000006</c:v>
                </c:pt>
                <c:pt idx="809">
                  <c:v>0.45443400000000006</c:v>
                </c:pt>
                <c:pt idx="810">
                  <c:v>0.45443400000000006</c:v>
                </c:pt>
                <c:pt idx="811">
                  <c:v>0.45443400000000006</c:v>
                </c:pt>
                <c:pt idx="812">
                  <c:v>0.45443400000000006</c:v>
                </c:pt>
                <c:pt idx="813">
                  <c:v>0.45443400000000006</c:v>
                </c:pt>
                <c:pt idx="814">
                  <c:v>0.45443400000000006</c:v>
                </c:pt>
                <c:pt idx="815">
                  <c:v>0.45443400000000006</c:v>
                </c:pt>
                <c:pt idx="816">
                  <c:v>0.45443400000000006</c:v>
                </c:pt>
                <c:pt idx="817">
                  <c:v>0.45443400000000006</c:v>
                </c:pt>
                <c:pt idx="818">
                  <c:v>0.45443400000000006</c:v>
                </c:pt>
                <c:pt idx="819">
                  <c:v>0.45443400000000006</c:v>
                </c:pt>
                <c:pt idx="820">
                  <c:v>0.45443400000000006</c:v>
                </c:pt>
                <c:pt idx="821">
                  <c:v>0.45443400000000006</c:v>
                </c:pt>
                <c:pt idx="822">
                  <c:v>0.45443400000000006</c:v>
                </c:pt>
                <c:pt idx="823">
                  <c:v>0.45443400000000006</c:v>
                </c:pt>
                <c:pt idx="824">
                  <c:v>0.45443400000000006</c:v>
                </c:pt>
                <c:pt idx="825">
                  <c:v>0.45443400000000006</c:v>
                </c:pt>
                <c:pt idx="826">
                  <c:v>0.45443400000000006</c:v>
                </c:pt>
                <c:pt idx="827">
                  <c:v>0.45443400000000006</c:v>
                </c:pt>
                <c:pt idx="828">
                  <c:v>0.45443400000000006</c:v>
                </c:pt>
                <c:pt idx="829">
                  <c:v>0.45443400000000006</c:v>
                </c:pt>
                <c:pt idx="830">
                  <c:v>0.45443400000000006</c:v>
                </c:pt>
                <c:pt idx="831">
                  <c:v>0.45443400000000006</c:v>
                </c:pt>
                <c:pt idx="832">
                  <c:v>0.45443400000000006</c:v>
                </c:pt>
                <c:pt idx="833">
                  <c:v>0.45443400000000006</c:v>
                </c:pt>
                <c:pt idx="834">
                  <c:v>0.45443400000000006</c:v>
                </c:pt>
                <c:pt idx="835">
                  <c:v>0.45443400000000006</c:v>
                </c:pt>
                <c:pt idx="836">
                  <c:v>0.45443400000000006</c:v>
                </c:pt>
                <c:pt idx="837">
                  <c:v>0.45443400000000006</c:v>
                </c:pt>
                <c:pt idx="838">
                  <c:v>0.45443400000000006</c:v>
                </c:pt>
                <c:pt idx="839">
                  <c:v>0.45443400000000006</c:v>
                </c:pt>
                <c:pt idx="840">
                  <c:v>0.45443400000000006</c:v>
                </c:pt>
                <c:pt idx="841">
                  <c:v>0.45443400000000006</c:v>
                </c:pt>
                <c:pt idx="842">
                  <c:v>0.45443400000000006</c:v>
                </c:pt>
                <c:pt idx="843">
                  <c:v>0.45443400000000006</c:v>
                </c:pt>
                <c:pt idx="844">
                  <c:v>0.45443400000000006</c:v>
                </c:pt>
                <c:pt idx="845">
                  <c:v>0.45443400000000006</c:v>
                </c:pt>
                <c:pt idx="846">
                  <c:v>0.45443400000000006</c:v>
                </c:pt>
                <c:pt idx="847">
                  <c:v>0.45443400000000006</c:v>
                </c:pt>
                <c:pt idx="848">
                  <c:v>0.45443400000000006</c:v>
                </c:pt>
                <c:pt idx="849">
                  <c:v>0.45443400000000006</c:v>
                </c:pt>
                <c:pt idx="850">
                  <c:v>0.45443400000000006</c:v>
                </c:pt>
                <c:pt idx="851">
                  <c:v>0.45443400000000006</c:v>
                </c:pt>
                <c:pt idx="852">
                  <c:v>0.45443400000000006</c:v>
                </c:pt>
                <c:pt idx="853">
                  <c:v>0.45443400000000006</c:v>
                </c:pt>
                <c:pt idx="854">
                  <c:v>0.45443400000000006</c:v>
                </c:pt>
                <c:pt idx="855">
                  <c:v>0.45443400000000006</c:v>
                </c:pt>
                <c:pt idx="856">
                  <c:v>0.45443400000000006</c:v>
                </c:pt>
                <c:pt idx="857">
                  <c:v>0.45443400000000006</c:v>
                </c:pt>
                <c:pt idx="858">
                  <c:v>0.45443400000000006</c:v>
                </c:pt>
                <c:pt idx="859">
                  <c:v>0.45443400000000006</c:v>
                </c:pt>
                <c:pt idx="860">
                  <c:v>0.45443400000000006</c:v>
                </c:pt>
                <c:pt idx="861">
                  <c:v>0.45443400000000006</c:v>
                </c:pt>
                <c:pt idx="862">
                  <c:v>0.45443400000000006</c:v>
                </c:pt>
                <c:pt idx="863">
                  <c:v>0.45443400000000006</c:v>
                </c:pt>
                <c:pt idx="864">
                  <c:v>0.45443400000000006</c:v>
                </c:pt>
                <c:pt idx="865">
                  <c:v>0.45443400000000006</c:v>
                </c:pt>
                <c:pt idx="866">
                  <c:v>0.45443400000000006</c:v>
                </c:pt>
                <c:pt idx="867">
                  <c:v>0.45443400000000006</c:v>
                </c:pt>
                <c:pt idx="868">
                  <c:v>0.45443400000000006</c:v>
                </c:pt>
                <c:pt idx="869">
                  <c:v>0.45443400000000006</c:v>
                </c:pt>
                <c:pt idx="870">
                  <c:v>0.45443400000000006</c:v>
                </c:pt>
                <c:pt idx="871">
                  <c:v>0.45443400000000006</c:v>
                </c:pt>
                <c:pt idx="872">
                  <c:v>0.45443400000000006</c:v>
                </c:pt>
                <c:pt idx="873">
                  <c:v>0.45443400000000006</c:v>
                </c:pt>
                <c:pt idx="874">
                  <c:v>0.45443400000000006</c:v>
                </c:pt>
                <c:pt idx="875">
                  <c:v>0.45443400000000006</c:v>
                </c:pt>
                <c:pt idx="876">
                  <c:v>0.45443400000000006</c:v>
                </c:pt>
                <c:pt idx="877">
                  <c:v>0.45443400000000006</c:v>
                </c:pt>
                <c:pt idx="878">
                  <c:v>0.45443400000000006</c:v>
                </c:pt>
                <c:pt idx="879">
                  <c:v>0.45443400000000006</c:v>
                </c:pt>
                <c:pt idx="880">
                  <c:v>0.45443400000000006</c:v>
                </c:pt>
                <c:pt idx="881">
                  <c:v>0.45443400000000006</c:v>
                </c:pt>
                <c:pt idx="882">
                  <c:v>0.45443400000000006</c:v>
                </c:pt>
                <c:pt idx="883">
                  <c:v>0.45443400000000006</c:v>
                </c:pt>
                <c:pt idx="884">
                  <c:v>0.45443400000000006</c:v>
                </c:pt>
                <c:pt idx="885">
                  <c:v>0.45443400000000006</c:v>
                </c:pt>
                <c:pt idx="886">
                  <c:v>0.45443400000000006</c:v>
                </c:pt>
                <c:pt idx="887">
                  <c:v>0.45443400000000006</c:v>
                </c:pt>
                <c:pt idx="888">
                  <c:v>0.45443400000000006</c:v>
                </c:pt>
                <c:pt idx="889">
                  <c:v>0.45443400000000006</c:v>
                </c:pt>
                <c:pt idx="890">
                  <c:v>0.45443400000000006</c:v>
                </c:pt>
                <c:pt idx="891">
                  <c:v>0.45443400000000006</c:v>
                </c:pt>
                <c:pt idx="892">
                  <c:v>0.45443400000000006</c:v>
                </c:pt>
                <c:pt idx="893">
                  <c:v>0.45443400000000006</c:v>
                </c:pt>
                <c:pt idx="894">
                  <c:v>0.45443400000000006</c:v>
                </c:pt>
                <c:pt idx="895">
                  <c:v>0.45443400000000006</c:v>
                </c:pt>
                <c:pt idx="896">
                  <c:v>0.45443400000000006</c:v>
                </c:pt>
                <c:pt idx="897">
                  <c:v>0.45443400000000006</c:v>
                </c:pt>
                <c:pt idx="898">
                  <c:v>0.45443400000000006</c:v>
                </c:pt>
                <c:pt idx="899">
                  <c:v>0.45443400000000006</c:v>
                </c:pt>
                <c:pt idx="900">
                  <c:v>0.45443400000000006</c:v>
                </c:pt>
                <c:pt idx="901">
                  <c:v>0.45443400000000006</c:v>
                </c:pt>
                <c:pt idx="902">
                  <c:v>0.45443400000000006</c:v>
                </c:pt>
                <c:pt idx="903">
                  <c:v>0.45443400000000006</c:v>
                </c:pt>
                <c:pt idx="904">
                  <c:v>0.45443400000000006</c:v>
                </c:pt>
                <c:pt idx="905">
                  <c:v>0.45443400000000006</c:v>
                </c:pt>
                <c:pt idx="906">
                  <c:v>0.45443400000000006</c:v>
                </c:pt>
                <c:pt idx="907">
                  <c:v>0.45443400000000006</c:v>
                </c:pt>
                <c:pt idx="908">
                  <c:v>0.45443400000000006</c:v>
                </c:pt>
                <c:pt idx="909">
                  <c:v>0.45443400000000006</c:v>
                </c:pt>
                <c:pt idx="910">
                  <c:v>0.45443400000000006</c:v>
                </c:pt>
                <c:pt idx="911">
                  <c:v>0.45443400000000006</c:v>
                </c:pt>
                <c:pt idx="912">
                  <c:v>0.45443400000000006</c:v>
                </c:pt>
                <c:pt idx="913">
                  <c:v>0.45443400000000006</c:v>
                </c:pt>
              </c:numCache>
            </c:numRef>
          </c:yVal>
        </c:ser>
        <c:axId val="132100480"/>
        <c:axId val="132102784"/>
      </c:scatterChart>
      <c:valAx>
        <c:axId val="132100480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102784"/>
        <c:crossesAt val="10"/>
        <c:crossBetween val="midCat"/>
      </c:valAx>
      <c:valAx>
        <c:axId val="132102784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100480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'258.33'!$J$86:$J$5000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0.83665998828672583</c:v>
                </c:pt>
                <c:pt idx="8">
                  <c:v>0.89442715522280514</c:v>
                </c:pt>
                <c:pt idx="9">
                  <c:v>0.94868326431953864</c:v>
                </c:pt>
                <c:pt idx="10">
                  <c:v>0.99999996799999502</c:v>
                </c:pt>
                <c:pt idx="11">
                  <c:v>1.0488088176593515</c:v>
                </c:pt>
                <c:pt idx="12">
                  <c:v>1.0954450857984723</c:v>
                </c:pt>
                <c:pt idx="13">
                  <c:v>1.1401753970332626</c:v>
                </c:pt>
                <c:pt idx="14">
                  <c:v>1.1832159295749756</c:v>
                </c:pt>
                <c:pt idx="15">
                  <c:v>1.2247448452636938</c:v>
                </c:pt>
                <c:pt idx="16">
                  <c:v>1.2649110387691322</c:v>
                </c:pt>
                <c:pt idx="17">
                  <c:v>1.3038404564976578</c:v>
                </c:pt>
                <c:pt idx="18">
                  <c:v>1.3416407626484954</c:v>
                </c:pt>
                <c:pt idx="19">
                  <c:v>1.3784048519938008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1.5329709508010785</c:v>
                </c:pt>
                <c:pt idx="23">
                  <c:v>1.6227548395655436</c:v>
                </c:pt>
                <c:pt idx="24">
                  <c:v>1.6931233276600546</c:v>
                </c:pt>
                <c:pt idx="25">
                  <c:v>1.7606816679911221</c:v>
                </c:pt>
                <c:pt idx="26">
                  <c:v>1.8303005042888556</c:v>
                </c:pt>
                <c:pt idx="27">
                  <c:v>1.8973665792355461</c:v>
                </c:pt>
                <c:pt idx="28">
                  <c:v>1.9621416707261372</c:v>
                </c:pt>
                <c:pt idx="29">
                  <c:v>2.024845657327984</c:v>
                </c:pt>
                <c:pt idx="30">
                  <c:v>2.0856653461186037</c:v>
                </c:pt>
                <c:pt idx="31">
                  <c:v>2.1447610440326619</c:v>
                </c:pt>
                <c:pt idx="32">
                  <c:v>2.2022715400240802</c:v>
                </c:pt>
                <c:pt idx="33">
                  <c:v>2.2583179439574033</c:v>
                </c:pt>
                <c:pt idx="34">
                  <c:v>2.3130066874092758</c:v>
                </c:pt>
                <c:pt idx="35">
                  <c:v>2.3664318997173766</c:v>
                </c:pt>
                <c:pt idx="36">
                  <c:v>2.4186773112591826</c:v>
                </c:pt>
                <c:pt idx="37">
                  <c:v>2.4698177940892703</c:v>
                </c:pt>
                <c:pt idx="38">
                  <c:v>2.5690465032770557</c:v>
                </c:pt>
                <c:pt idx="39">
                  <c:v>2.6645825068854569</c:v>
                </c:pt>
                <c:pt idx="40">
                  <c:v>2.7568097388104214</c:v>
                </c:pt>
                <c:pt idx="41">
                  <c:v>2.8460498829078844</c:v>
                </c:pt>
                <c:pt idx="42">
                  <c:v>2.9325756488111367</c:v>
                </c:pt>
                <c:pt idx="43">
                  <c:v>3.0166206151917709</c:v>
                </c:pt>
                <c:pt idx="44">
                  <c:v>3.0983866666379742</c:v>
                </c:pt>
                <c:pt idx="45">
                  <c:v>3.1780497063450808</c:v>
                </c:pt>
                <c:pt idx="46">
                  <c:v>3.2557641093912277</c:v>
                </c:pt>
                <c:pt idx="47">
                  <c:v>3.3316662401867285</c:v>
                </c:pt>
                <c:pt idx="48">
                  <c:v>3.4058772637897521</c:v>
                </c:pt>
                <c:pt idx="49">
                  <c:v>3.4785054169858709</c:v>
                </c:pt>
                <c:pt idx="50">
                  <c:v>3.5496478608447974</c:v>
                </c:pt>
                <c:pt idx="51">
                  <c:v>3.6193922053295031</c:v>
                </c:pt>
                <c:pt idx="52">
                  <c:v>3.6878177742399316</c:v>
                </c:pt>
                <c:pt idx="53">
                  <c:v>3.7549966625817448</c:v>
                </c:pt>
                <c:pt idx="54">
                  <c:v>3.8880157667718804</c:v>
                </c:pt>
                <c:pt idx="55">
                  <c:v>4.0145568376430605</c:v>
                </c:pt>
                <c:pt idx="56">
                  <c:v>4.1372293389014256</c:v>
                </c:pt>
                <c:pt idx="57">
                  <c:v>4.2563677710774286</c:v>
                </c:pt>
                <c:pt idx="58">
                  <c:v>4.3722610400874649</c:v>
                </c:pt>
                <c:pt idx="59">
                  <c:v>4.4851607109073175</c:v>
                </c:pt>
                <c:pt idx="60">
                  <c:v>4.59528743417283</c:v>
                </c:pt>
                <c:pt idx="61">
                  <c:v>4.702836016986625</c:v>
                </c:pt>
                <c:pt idx="62">
                  <c:v>4.8079794719473066</c:v>
                </c:pt>
                <c:pt idx="63">
                  <c:v>4.9108722853141495</c:v>
                </c:pt>
                <c:pt idx="64">
                  <c:v>5.0116530808373696</c:v>
                </c:pt>
                <c:pt idx="65">
                  <c:v>5.1104468104723182</c:v>
                </c:pt>
                <c:pt idx="66">
                  <c:v>5.2073665707982082</c:v>
                </c:pt>
                <c:pt idx="67">
                  <c:v>5.3025151204562055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6.2543318270353012</c:v>
                </c:pt>
                <c:pt idx="74">
                  <c:v>6.4122278969689406</c:v>
                </c:pt>
                <c:pt idx="75">
                  <c:v>6.5663282435975363</c:v>
                </c:pt>
                <c:pt idx="76">
                  <c:v>6.7168941187625331</c:v>
                </c:pt>
                <c:pt idx="77">
                  <c:v>6.864158113175038</c:v>
                </c:pt>
                <c:pt idx="78">
                  <c:v>7.0083283743462452</c:v>
                </c:pt>
                <c:pt idx="79">
                  <c:v>7.1495920584790484</c:v>
                </c:pt>
                <c:pt idx="80">
                  <c:v>7.2881181797955685</c:v>
                </c:pt>
                <c:pt idx="81">
                  <c:v>7.4240599810795356</c:v>
                </c:pt>
                <c:pt idx="82">
                  <c:v>7.5575569202399437</c:v>
                </c:pt>
                <c:pt idx="83">
                  <c:v>7.6887363462838714</c:v>
                </c:pt>
                <c:pt idx="84">
                  <c:v>9.4401624245913638</c:v>
                </c:pt>
                <c:pt idx="85">
                  <c:v>10.91405820960593</c:v>
                </c:pt>
                <c:pt idx="86">
                  <c:v>12.211333530891157</c:v>
                </c:pt>
                <c:pt idx="87">
                  <c:v>13.383447485706615</c:v>
                </c:pt>
                <c:pt idx="88">
                  <c:v>14.460866730686186</c:v>
                </c:pt>
                <c:pt idx="89">
                  <c:v>15.463397640967093</c:v>
                </c:pt>
                <c:pt idx="90">
                  <c:v>16.404775725460762</c:v>
                </c:pt>
                <c:pt idx="91">
                  <c:v>17.294989638697874</c:v>
                </c:pt>
                <c:pt idx="92">
                  <c:v>18.141572881166255</c:v>
                </c:pt>
                <c:pt idx="93">
                  <c:v>18.950373785302144</c:v>
                </c:pt>
                <c:pt idx="94">
                  <c:v>19.726040317374057</c:v>
                </c:pt>
                <c:pt idx="95">
                  <c:v>20.47233906036794</c:v>
                </c:pt>
                <c:pt idx="96">
                  <c:v>21.192372840309005</c:v>
                </c:pt>
                <c:pt idx="97">
                  <c:v>21.888733782534494</c:v>
                </c:pt>
                <c:pt idx="98">
                  <c:v>22.563613775338975</c:v>
                </c:pt>
                <c:pt idx="99">
                  <c:v>23.218885989699562</c:v>
                </c:pt>
                <c:pt idx="100">
                  <c:v>23.856166217619016</c:v>
                </c:pt>
                <c:pt idx="101">
                  <c:v>24.476859819075379</c:v>
                </c:pt>
                <c:pt idx="102">
                  <c:v>25.082198201167827</c:v>
                </c:pt>
                <c:pt idx="103">
                  <c:v>25.673267548223517</c:v>
                </c:pt>
                <c:pt idx="104">
                  <c:v>26.251031724537356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30.969608757662193</c:v>
                </c:pt>
                <c:pt idx="114">
                  <c:v>31.450225223401286</c:v>
                </c:pt>
                <c:pt idx="115">
                  <c:v>31.923606729232002</c:v>
                </c:pt>
                <c:pt idx="116">
                  <c:v>32.390070493944073</c:v>
                </c:pt>
                <c:pt idx="117">
                  <c:v>32.849911211488326</c:v>
                </c:pt>
                <c:pt idx="118">
                  <c:v>33.303403228539068</c:v>
                </c:pt>
                <c:pt idx="119">
                  <c:v>33.750802458647804</c:v>
                </c:pt>
                <c:pt idx="120">
                  <c:v>34.192348070915905</c:v>
                </c:pt>
                <c:pt idx="121">
                  <c:v>34.628263984824109</c:v>
                </c:pt>
                <c:pt idx="122">
                  <c:v>35.058760197740398</c:v>
                </c:pt>
                <c:pt idx="123">
                  <c:v>35.484033967443253</c:v>
                </c:pt>
                <c:pt idx="124">
                  <c:v>35.904270868556381</c:v>
                </c:pt>
                <c:pt idx="125">
                  <c:v>36.319645738947763</c:v>
                </c:pt>
                <c:pt idx="126">
                  <c:v>36.730323529784847</c:v>
                </c:pt>
                <c:pt idx="127">
                  <c:v>37.136460070968894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38.329057731734899</c:v>
                </c:pt>
                <c:pt idx="131">
                  <c:v>38.329057731734899</c:v>
                </c:pt>
                <c:pt idx="132">
                  <c:v>38.329057731734899</c:v>
                </c:pt>
                <c:pt idx="133">
                  <c:v>38.329057731734899</c:v>
                </c:pt>
                <c:pt idx="134">
                  <c:v>38.329057731734899</c:v>
                </c:pt>
                <c:pt idx="135">
                  <c:v>38.329057731734899</c:v>
                </c:pt>
                <c:pt idx="136">
                  <c:v>38.329057731734899</c:v>
                </c:pt>
                <c:pt idx="137">
                  <c:v>38.329057731734899</c:v>
                </c:pt>
                <c:pt idx="138">
                  <c:v>38.329057731734899</c:v>
                </c:pt>
                <c:pt idx="139">
                  <c:v>38.329057731734899</c:v>
                </c:pt>
                <c:pt idx="140">
                  <c:v>38.329057731734899</c:v>
                </c:pt>
                <c:pt idx="141">
                  <c:v>38.329057731734899</c:v>
                </c:pt>
                <c:pt idx="142">
                  <c:v>38.329057731734899</c:v>
                </c:pt>
                <c:pt idx="143">
                  <c:v>38.329057731734899</c:v>
                </c:pt>
                <c:pt idx="144">
                  <c:v>38.329057731734899</c:v>
                </c:pt>
                <c:pt idx="145">
                  <c:v>38.329057731734899</c:v>
                </c:pt>
                <c:pt idx="146">
                  <c:v>38.329057731734899</c:v>
                </c:pt>
                <c:pt idx="147">
                  <c:v>38.329057731734899</c:v>
                </c:pt>
                <c:pt idx="148">
                  <c:v>38.329057731734899</c:v>
                </c:pt>
                <c:pt idx="149">
                  <c:v>38.329057731734899</c:v>
                </c:pt>
                <c:pt idx="150">
                  <c:v>38.329057731734899</c:v>
                </c:pt>
                <c:pt idx="151">
                  <c:v>38.329057731734899</c:v>
                </c:pt>
                <c:pt idx="152">
                  <c:v>38.329057731734899</c:v>
                </c:pt>
                <c:pt idx="153">
                  <c:v>38.329057731734899</c:v>
                </c:pt>
                <c:pt idx="154">
                  <c:v>38.329057731734899</c:v>
                </c:pt>
                <c:pt idx="155">
                  <c:v>38.329057731734899</c:v>
                </c:pt>
                <c:pt idx="156">
                  <c:v>38.329057731734899</c:v>
                </c:pt>
                <c:pt idx="157">
                  <c:v>38.329057731734899</c:v>
                </c:pt>
                <c:pt idx="158">
                  <c:v>38.329057731734899</c:v>
                </c:pt>
                <c:pt idx="159">
                  <c:v>38.329057731734899</c:v>
                </c:pt>
                <c:pt idx="160">
                  <c:v>38.329057731734899</c:v>
                </c:pt>
                <c:pt idx="161">
                  <c:v>38.329057731734899</c:v>
                </c:pt>
                <c:pt idx="162">
                  <c:v>38.329057731734899</c:v>
                </c:pt>
                <c:pt idx="163">
                  <c:v>38.329057731734899</c:v>
                </c:pt>
                <c:pt idx="164">
                  <c:v>38.329057731734899</c:v>
                </c:pt>
                <c:pt idx="165">
                  <c:v>38.329057731734899</c:v>
                </c:pt>
                <c:pt idx="166">
                  <c:v>38.329057731734899</c:v>
                </c:pt>
                <c:pt idx="167">
                  <c:v>38.329057731734899</c:v>
                </c:pt>
                <c:pt idx="168">
                  <c:v>38.329057731734899</c:v>
                </c:pt>
                <c:pt idx="169">
                  <c:v>38.329057731734899</c:v>
                </c:pt>
                <c:pt idx="170">
                  <c:v>38.329057731734899</c:v>
                </c:pt>
                <c:pt idx="171">
                  <c:v>38.329057731734899</c:v>
                </c:pt>
                <c:pt idx="172">
                  <c:v>38.329057731734899</c:v>
                </c:pt>
                <c:pt idx="173">
                  <c:v>38.329057731734899</c:v>
                </c:pt>
                <c:pt idx="174">
                  <c:v>38.329057731734899</c:v>
                </c:pt>
                <c:pt idx="175">
                  <c:v>38.329057731734899</c:v>
                </c:pt>
                <c:pt idx="176">
                  <c:v>38.329057731734899</c:v>
                </c:pt>
                <c:pt idx="177">
                  <c:v>38.329057731734899</c:v>
                </c:pt>
                <c:pt idx="178">
                  <c:v>38.329057731734899</c:v>
                </c:pt>
                <c:pt idx="179">
                  <c:v>38.329057731734899</c:v>
                </c:pt>
                <c:pt idx="180">
                  <c:v>38.329057731734899</c:v>
                </c:pt>
                <c:pt idx="181">
                  <c:v>38.329057731734899</c:v>
                </c:pt>
                <c:pt idx="182">
                  <c:v>38.329057731734899</c:v>
                </c:pt>
                <c:pt idx="183">
                  <c:v>38.329057731734899</c:v>
                </c:pt>
                <c:pt idx="184">
                  <c:v>38.329057731734899</c:v>
                </c:pt>
                <c:pt idx="185">
                  <c:v>38.329057731734899</c:v>
                </c:pt>
                <c:pt idx="186">
                  <c:v>38.329057731734899</c:v>
                </c:pt>
                <c:pt idx="187">
                  <c:v>38.329057731734899</c:v>
                </c:pt>
                <c:pt idx="188">
                  <c:v>38.329057731734899</c:v>
                </c:pt>
                <c:pt idx="189">
                  <c:v>38.329057731734899</c:v>
                </c:pt>
                <c:pt idx="190">
                  <c:v>38.329057731734899</c:v>
                </c:pt>
                <c:pt idx="191">
                  <c:v>38.329057731734899</c:v>
                </c:pt>
                <c:pt idx="192">
                  <c:v>38.329057731734899</c:v>
                </c:pt>
                <c:pt idx="193">
                  <c:v>38.329057731734899</c:v>
                </c:pt>
                <c:pt idx="194">
                  <c:v>38.329057731734899</c:v>
                </c:pt>
                <c:pt idx="195">
                  <c:v>38.329057731734899</c:v>
                </c:pt>
                <c:pt idx="196">
                  <c:v>38.329057731734899</c:v>
                </c:pt>
                <c:pt idx="197">
                  <c:v>38.329057731734899</c:v>
                </c:pt>
                <c:pt idx="198">
                  <c:v>38.329057731734899</c:v>
                </c:pt>
                <c:pt idx="199">
                  <c:v>38.329057731734899</c:v>
                </c:pt>
                <c:pt idx="200">
                  <c:v>38.329057731734899</c:v>
                </c:pt>
                <c:pt idx="201">
                  <c:v>38.329057731734899</c:v>
                </c:pt>
                <c:pt idx="202">
                  <c:v>38.329057731734899</c:v>
                </c:pt>
                <c:pt idx="203">
                  <c:v>38.329057731734899</c:v>
                </c:pt>
                <c:pt idx="204">
                  <c:v>38.329057731734899</c:v>
                </c:pt>
                <c:pt idx="205">
                  <c:v>38.329057731734899</c:v>
                </c:pt>
                <c:pt idx="206">
                  <c:v>38.329057731734899</c:v>
                </c:pt>
                <c:pt idx="207">
                  <c:v>38.329057731734899</c:v>
                </c:pt>
                <c:pt idx="208">
                  <c:v>38.329057731734899</c:v>
                </c:pt>
                <c:pt idx="209">
                  <c:v>38.329057731734899</c:v>
                </c:pt>
                <c:pt idx="210">
                  <c:v>38.329057731734899</c:v>
                </c:pt>
                <c:pt idx="211">
                  <c:v>38.329057731734899</c:v>
                </c:pt>
                <c:pt idx="212">
                  <c:v>38.329057731734899</c:v>
                </c:pt>
                <c:pt idx="213">
                  <c:v>38.329057731734899</c:v>
                </c:pt>
                <c:pt idx="214">
                  <c:v>38.329057731734899</c:v>
                </c:pt>
                <c:pt idx="215">
                  <c:v>38.329057731734899</c:v>
                </c:pt>
                <c:pt idx="216">
                  <c:v>38.329057731734899</c:v>
                </c:pt>
                <c:pt idx="217">
                  <c:v>38.329057731734899</c:v>
                </c:pt>
                <c:pt idx="218">
                  <c:v>38.329057731734899</c:v>
                </c:pt>
                <c:pt idx="219">
                  <c:v>38.329057731734899</c:v>
                </c:pt>
                <c:pt idx="220">
                  <c:v>38.329057731734899</c:v>
                </c:pt>
                <c:pt idx="221">
                  <c:v>38.329057731734899</c:v>
                </c:pt>
                <c:pt idx="222">
                  <c:v>38.329057731734899</c:v>
                </c:pt>
                <c:pt idx="223">
                  <c:v>38.329057731734899</c:v>
                </c:pt>
                <c:pt idx="224">
                  <c:v>38.329057731734899</c:v>
                </c:pt>
                <c:pt idx="225">
                  <c:v>38.329057731734899</c:v>
                </c:pt>
                <c:pt idx="226">
                  <c:v>38.329057731734899</c:v>
                </c:pt>
                <c:pt idx="227">
                  <c:v>38.329057731734899</c:v>
                </c:pt>
                <c:pt idx="228">
                  <c:v>38.329057731734899</c:v>
                </c:pt>
                <c:pt idx="229">
                  <c:v>38.329057731734899</c:v>
                </c:pt>
                <c:pt idx="230">
                  <c:v>38.329057731734899</c:v>
                </c:pt>
                <c:pt idx="231">
                  <c:v>38.329057731734899</c:v>
                </c:pt>
                <c:pt idx="232">
                  <c:v>38.329057731734899</c:v>
                </c:pt>
                <c:pt idx="233">
                  <c:v>38.329057731734899</c:v>
                </c:pt>
                <c:pt idx="234">
                  <c:v>38.329057731734899</c:v>
                </c:pt>
                <c:pt idx="235">
                  <c:v>38.329057731734899</c:v>
                </c:pt>
                <c:pt idx="236">
                  <c:v>38.329057731734899</c:v>
                </c:pt>
                <c:pt idx="237">
                  <c:v>38.329057731734899</c:v>
                </c:pt>
                <c:pt idx="238">
                  <c:v>38.329057731734899</c:v>
                </c:pt>
                <c:pt idx="239">
                  <c:v>38.329057731734899</c:v>
                </c:pt>
                <c:pt idx="240">
                  <c:v>38.329057731734899</c:v>
                </c:pt>
                <c:pt idx="241">
                  <c:v>38.329057731734899</c:v>
                </c:pt>
                <c:pt idx="242">
                  <c:v>38.329057731734899</c:v>
                </c:pt>
                <c:pt idx="243">
                  <c:v>38.329057731734899</c:v>
                </c:pt>
                <c:pt idx="244">
                  <c:v>38.329057731734899</c:v>
                </c:pt>
                <c:pt idx="245">
                  <c:v>38.329057731734899</c:v>
                </c:pt>
                <c:pt idx="246">
                  <c:v>38.329057731734899</c:v>
                </c:pt>
                <c:pt idx="247">
                  <c:v>38.329057731734899</c:v>
                </c:pt>
                <c:pt idx="248">
                  <c:v>38.329057731734899</c:v>
                </c:pt>
                <c:pt idx="249">
                  <c:v>38.329057731734899</c:v>
                </c:pt>
                <c:pt idx="250">
                  <c:v>38.329057731734899</c:v>
                </c:pt>
                <c:pt idx="251">
                  <c:v>38.329057731734899</c:v>
                </c:pt>
                <c:pt idx="252">
                  <c:v>38.329057731734899</c:v>
                </c:pt>
                <c:pt idx="253">
                  <c:v>38.329057731734899</c:v>
                </c:pt>
                <c:pt idx="254">
                  <c:v>38.329057731734899</c:v>
                </c:pt>
                <c:pt idx="255">
                  <c:v>38.329057731734899</c:v>
                </c:pt>
                <c:pt idx="256">
                  <c:v>38.329057731734899</c:v>
                </c:pt>
                <c:pt idx="257">
                  <c:v>38.329057731734899</c:v>
                </c:pt>
                <c:pt idx="258">
                  <c:v>38.329057731734899</c:v>
                </c:pt>
                <c:pt idx="259">
                  <c:v>38.329057731734899</c:v>
                </c:pt>
                <c:pt idx="260">
                  <c:v>38.329057731734899</c:v>
                </c:pt>
                <c:pt idx="261">
                  <c:v>38.329057731734899</c:v>
                </c:pt>
                <c:pt idx="262">
                  <c:v>38.329057731734899</c:v>
                </c:pt>
                <c:pt idx="263">
                  <c:v>38.329057731734899</c:v>
                </c:pt>
                <c:pt idx="264">
                  <c:v>38.329057731734899</c:v>
                </c:pt>
                <c:pt idx="265">
                  <c:v>38.329057731734899</c:v>
                </c:pt>
                <c:pt idx="266">
                  <c:v>38.329057731734899</c:v>
                </c:pt>
                <c:pt idx="267">
                  <c:v>38.329057731734899</c:v>
                </c:pt>
                <c:pt idx="268">
                  <c:v>38.329057731734899</c:v>
                </c:pt>
                <c:pt idx="269">
                  <c:v>38.329057731734899</c:v>
                </c:pt>
                <c:pt idx="270">
                  <c:v>38.329057731734899</c:v>
                </c:pt>
                <c:pt idx="271">
                  <c:v>38.329057731734899</c:v>
                </c:pt>
                <c:pt idx="272">
                  <c:v>38.329057731734899</c:v>
                </c:pt>
                <c:pt idx="273">
                  <c:v>38.329057731734899</c:v>
                </c:pt>
                <c:pt idx="274">
                  <c:v>38.329057731734899</c:v>
                </c:pt>
                <c:pt idx="275">
                  <c:v>38.329057731734899</c:v>
                </c:pt>
                <c:pt idx="276">
                  <c:v>38.329057731734899</c:v>
                </c:pt>
                <c:pt idx="277">
                  <c:v>38.329057731734899</c:v>
                </c:pt>
                <c:pt idx="278">
                  <c:v>38.329057731734899</c:v>
                </c:pt>
                <c:pt idx="279">
                  <c:v>38.329057731734899</c:v>
                </c:pt>
                <c:pt idx="280">
                  <c:v>38.329057731734899</c:v>
                </c:pt>
                <c:pt idx="281">
                  <c:v>38.329057731734899</c:v>
                </c:pt>
                <c:pt idx="282">
                  <c:v>38.329057731734899</c:v>
                </c:pt>
                <c:pt idx="283">
                  <c:v>38.329057731734899</c:v>
                </c:pt>
                <c:pt idx="284">
                  <c:v>38.329057731734899</c:v>
                </c:pt>
                <c:pt idx="285">
                  <c:v>38.329057731734899</c:v>
                </c:pt>
                <c:pt idx="286">
                  <c:v>38.329057731734899</c:v>
                </c:pt>
                <c:pt idx="287">
                  <c:v>38.329057731734899</c:v>
                </c:pt>
                <c:pt idx="288">
                  <c:v>38.329057731734899</c:v>
                </c:pt>
                <c:pt idx="289">
                  <c:v>38.329057731734899</c:v>
                </c:pt>
                <c:pt idx="290">
                  <c:v>38.329057731734899</c:v>
                </c:pt>
                <c:pt idx="291">
                  <c:v>38.329057731734899</c:v>
                </c:pt>
                <c:pt idx="292">
                  <c:v>38.329057731734899</c:v>
                </c:pt>
                <c:pt idx="293">
                  <c:v>38.329057731734899</c:v>
                </c:pt>
                <c:pt idx="294">
                  <c:v>38.329057731734899</c:v>
                </c:pt>
                <c:pt idx="295">
                  <c:v>38.329057731734899</c:v>
                </c:pt>
                <c:pt idx="296">
                  <c:v>38.329057731734899</c:v>
                </c:pt>
                <c:pt idx="297">
                  <c:v>38.329057731734899</c:v>
                </c:pt>
                <c:pt idx="298">
                  <c:v>38.329057731734899</c:v>
                </c:pt>
                <c:pt idx="299">
                  <c:v>38.329057731734899</c:v>
                </c:pt>
                <c:pt idx="300">
                  <c:v>38.329057731734899</c:v>
                </c:pt>
                <c:pt idx="301">
                  <c:v>38.329057731734899</c:v>
                </c:pt>
                <c:pt idx="302">
                  <c:v>38.329057731734899</c:v>
                </c:pt>
                <c:pt idx="303">
                  <c:v>38.329057731734899</c:v>
                </c:pt>
                <c:pt idx="304">
                  <c:v>38.329057731734899</c:v>
                </c:pt>
                <c:pt idx="305">
                  <c:v>38.329057731734899</c:v>
                </c:pt>
                <c:pt idx="306">
                  <c:v>38.329057731734899</c:v>
                </c:pt>
                <c:pt idx="307">
                  <c:v>38.329057731734899</c:v>
                </c:pt>
                <c:pt idx="308">
                  <c:v>38.329057731734899</c:v>
                </c:pt>
                <c:pt idx="309">
                  <c:v>38.329057731734899</c:v>
                </c:pt>
                <c:pt idx="310">
                  <c:v>38.329057731734899</c:v>
                </c:pt>
                <c:pt idx="311">
                  <c:v>38.329057731734899</c:v>
                </c:pt>
                <c:pt idx="312">
                  <c:v>38.329057731734899</c:v>
                </c:pt>
                <c:pt idx="313">
                  <c:v>38.329057731734899</c:v>
                </c:pt>
                <c:pt idx="314">
                  <c:v>38.329057731734899</c:v>
                </c:pt>
                <c:pt idx="315">
                  <c:v>38.329057731734899</c:v>
                </c:pt>
                <c:pt idx="316">
                  <c:v>38.329057731734899</c:v>
                </c:pt>
                <c:pt idx="317">
                  <c:v>38.329057731734899</c:v>
                </c:pt>
                <c:pt idx="318">
                  <c:v>38.329057731734899</c:v>
                </c:pt>
                <c:pt idx="319">
                  <c:v>38.329057731734899</c:v>
                </c:pt>
                <c:pt idx="320">
                  <c:v>38.329057731734899</c:v>
                </c:pt>
                <c:pt idx="321">
                  <c:v>38.329057731734899</c:v>
                </c:pt>
                <c:pt idx="322">
                  <c:v>38.329057731734899</c:v>
                </c:pt>
                <c:pt idx="323">
                  <c:v>38.329057731734899</c:v>
                </c:pt>
                <c:pt idx="324">
                  <c:v>38.329057731734899</c:v>
                </c:pt>
                <c:pt idx="325">
                  <c:v>38.329057731734899</c:v>
                </c:pt>
                <c:pt idx="326">
                  <c:v>38.329057731734899</c:v>
                </c:pt>
                <c:pt idx="327">
                  <c:v>38.329057731734899</c:v>
                </c:pt>
                <c:pt idx="328">
                  <c:v>38.329057731734899</c:v>
                </c:pt>
                <c:pt idx="329">
                  <c:v>38.329057731734899</c:v>
                </c:pt>
                <c:pt idx="330">
                  <c:v>38.329057731734899</c:v>
                </c:pt>
                <c:pt idx="331">
                  <c:v>38.329057731734899</c:v>
                </c:pt>
                <c:pt idx="332">
                  <c:v>38.329057731734899</c:v>
                </c:pt>
                <c:pt idx="333">
                  <c:v>38.329057731734899</c:v>
                </c:pt>
                <c:pt idx="334">
                  <c:v>38.329057731734899</c:v>
                </c:pt>
                <c:pt idx="335">
                  <c:v>38.329057731734899</c:v>
                </c:pt>
                <c:pt idx="336">
                  <c:v>38.329057731734899</c:v>
                </c:pt>
                <c:pt idx="337">
                  <c:v>38.329057731734899</c:v>
                </c:pt>
                <c:pt idx="338">
                  <c:v>38.329057731734899</c:v>
                </c:pt>
                <c:pt idx="339">
                  <c:v>38.329057731734899</c:v>
                </c:pt>
                <c:pt idx="340">
                  <c:v>38.329057731734899</c:v>
                </c:pt>
                <c:pt idx="341">
                  <c:v>38.329057731734899</c:v>
                </c:pt>
                <c:pt idx="342">
                  <c:v>38.329057731734899</c:v>
                </c:pt>
                <c:pt idx="343">
                  <c:v>38.329057731734899</c:v>
                </c:pt>
                <c:pt idx="344">
                  <c:v>38.329057731734899</c:v>
                </c:pt>
                <c:pt idx="345">
                  <c:v>38.329057731734899</c:v>
                </c:pt>
                <c:pt idx="346">
                  <c:v>38.329057731734899</c:v>
                </c:pt>
                <c:pt idx="347">
                  <c:v>38.329057731734899</c:v>
                </c:pt>
                <c:pt idx="348">
                  <c:v>38.329057731734899</c:v>
                </c:pt>
                <c:pt idx="349">
                  <c:v>38.329057731734899</c:v>
                </c:pt>
                <c:pt idx="350">
                  <c:v>38.329057731734899</c:v>
                </c:pt>
                <c:pt idx="351">
                  <c:v>38.329057731734899</c:v>
                </c:pt>
                <c:pt idx="352">
                  <c:v>38.329057731734899</c:v>
                </c:pt>
                <c:pt idx="353">
                  <c:v>38.329057731734899</c:v>
                </c:pt>
                <c:pt idx="354">
                  <c:v>38.329057731734899</c:v>
                </c:pt>
                <c:pt idx="355">
                  <c:v>38.329057731734899</c:v>
                </c:pt>
                <c:pt idx="356">
                  <c:v>38.329057731734899</c:v>
                </c:pt>
                <c:pt idx="357">
                  <c:v>38.329057731734899</c:v>
                </c:pt>
                <c:pt idx="358">
                  <c:v>38.329057731734899</c:v>
                </c:pt>
                <c:pt idx="359">
                  <c:v>38.329057731734899</c:v>
                </c:pt>
                <c:pt idx="360">
                  <c:v>38.329057731734899</c:v>
                </c:pt>
                <c:pt idx="361">
                  <c:v>38.329057731734899</c:v>
                </c:pt>
                <c:pt idx="362">
                  <c:v>38.329057731734899</c:v>
                </c:pt>
                <c:pt idx="363">
                  <c:v>38.329057731734899</c:v>
                </c:pt>
                <c:pt idx="364">
                  <c:v>38.329057731734899</c:v>
                </c:pt>
                <c:pt idx="365">
                  <c:v>38.329057731734899</c:v>
                </c:pt>
                <c:pt idx="366">
                  <c:v>38.329057731734899</c:v>
                </c:pt>
                <c:pt idx="367">
                  <c:v>38.329057731734899</c:v>
                </c:pt>
                <c:pt idx="368">
                  <c:v>38.329057731734899</c:v>
                </c:pt>
                <c:pt idx="369">
                  <c:v>38.329057731734899</c:v>
                </c:pt>
                <c:pt idx="370">
                  <c:v>38.329057731734899</c:v>
                </c:pt>
                <c:pt idx="371">
                  <c:v>38.329057731734899</c:v>
                </c:pt>
                <c:pt idx="372">
                  <c:v>38.329057731734899</c:v>
                </c:pt>
                <c:pt idx="373">
                  <c:v>38.329057731734899</c:v>
                </c:pt>
                <c:pt idx="374">
                  <c:v>38.329057731734899</c:v>
                </c:pt>
                <c:pt idx="375">
                  <c:v>38.329057731734899</c:v>
                </c:pt>
                <c:pt idx="376">
                  <c:v>38.329057731734899</c:v>
                </c:pt>
                <c:pt idx="377">
                  <c:v>38.329057731734899</c:v>
                </c:pt>
                <c:pt idx="378">
                  <c:v>38.329057731734899</c:v>
                </c:pt>
                <c:pt idx="379">
                  <c:v>38.329057731734899</c:v>
                </c:pt>
                <c:pt idx="380">
                  <c:v>38.329057731734899</c:v>
                </c:pt>
                <c:pt idx="381">
                  <c:v>38.329057731734899</c:v>
                </c:pt>
                <c:pt idx="382">
                  <c:v>38.329057731734899</c:v>
                </c:pt>
                <c:pt idx="383">
                  <c:v>38.329057731734899</c:v>
                </c:pt>
                <c:pt idx="384">
                  <c:v>38.329057731734899</c:v>
                </c:pt>
                <c:pt idx="385">
                  <c:v>38.329057731734899</c:v>
                </c:pt>
                <c:pt idx="386">
                  <c:v>38.329057731734899</c:v>
                </c:pt>
                <c:pt idx="387">
                  <c:v>38.329057731734899</c:v>
                </c:pt>
                <c:pt idx="388">
                  <c:v>38.329057731734899</c:v>
                </c:pt>
                <c:pt idx="389">
                  <c:v>38.329057731734899</c:v>
                </c:pt>
                <c:pt idx="390">
                  <c:v>38.329057731734899</c:v>
                </c:pt>
                <c:pt idx="391">
                  <c:v>38.329057731734899</c:v>
                </c:pt>
                <c:pt idx="392">
                  <c:v>38.329057731734899</c:v>
                </c:pt>
                <c:pt idx="393">
                  <c:v>38.329057731734899</c:v>
                </c:pt>
                <c:pt idx="394">
                  <c:v>38.329057731734899</c:v>
                </c:pt>
                <c:pt idx="395">
                  <c:v>38.329057731734899</c:v>
                </c:pt>
                <c:pt idx="396">
                  <c:v>38.329057731734899</c:v>
                </c:pt>
                <c:pt idx="397">
                  <c:v>38.329057731734899</c:v>
                </c:pt>
                <c:pt idx="398">
                  <c:v>38.329057731734899</c:v>
                </c:pt>
                <c:pt idx="399">
                  <c:v>38.329057731734899</c:v>
                </c:pt>
                <c:pt idx="400">
                  <c:v>38.329057731734899</c:v>
                </c:pt>
                <c:pt idx="401">
                  <c:v>38.329057731734899</c:v>
                </c:pt>
                <c:pt idx="402">
                  <c:v>38.329057731734899</c:v>
                </c:pt>
                <c:pt idx="403">
                  <c:v>38.329057731734899</c:v>
                </c:pt>
                <c:pt idx="404">
                  <c:v>38.329057731734899</c:v>
                </c:pt>
                <c:pt idx="405">
                  <c:v>38.329057731734899</c:v>
                </c:pt>
                <c:pt idx="406">
                  <c:v>38.329057731734899</c:v>
                </c:pt>
                <c:pt idx="407">
                  <c:v>38.329057731734899</c:v>
                </c:pt>
                <c:pt idx="408">
                  <c:v>38.329057731734899</c:v>
                </c:pt>
                <c:pt idx="409">
                  <c:v>38.329057731734899</c:v>
                </c:pt>
                <c:pt idx="410">
                  <c:v>38.329057731734899</c:v>
                </c:pt>
                <c:pt idx="411">
                  <c:v>38.329057731734899</c:v>
                </c:pt>
                <c:pt idx="412">
                  <c:v>38.329057731734899</c:v>
                </c:pt>
                <c:pt idx="413">
                  <c:v>38.329057731734899</c:v>
                </c:pt>
                <c:pt idx="414">
                  <c:v>38.329057731734899</c:v>
                </c:pt>
                <c:pt idx="415">
                  <c:v>38.329057731734899</c:v>
                </c:pt>
                <c:pt idx="416">
                  <c:v>38.329057731734899</c:v>
                </c:pt>
                <c:pt idx="417">
                  <c:v>38.329057731734899</c:v>
                </c:pt>
                <c:pt idx="418">
                  <c:v>38.329057731734899</c:v>
                </c:pt>
                <c:pt idx="419">
                  <c:v>38.329057731734899</c:v>
                </c:pt>
                <c:pt idx="420">
                  <c:v>38.329057731734899</c:v>
                </c:pt>
                <c:pt idx="421">
                  <c:v>38.329057731734899</c:v>
                </c:pt>
                <c:pt idx="422">
                  <c:v>38.329057731734899</c:v>
                </c:pt>
                <c:pt idx="423">
                  <c:v>38.329057731734899</c:v>
                </c:pt>
                <c:pt idx="424">
                  <c:v>38.329057731734899</c:v>
                </c:pt>
                <c:pt idx="425">
                  <c:v>38.329057731734899</c:v>
                </c:pt>
                <c:pt idx="426">
                  <c:v>38.329057731734899</c:v>
                </c:pt>
                <c:pt idx="427">
                  <c:v>38.329057731734899</c:v>
                </c:pt>
                <c:pt idx="428">
                  <c:v>38.329057731734899</c:v>
                </c:pt>
                <c:pt idx="429">
                  <c:v>38.329057731734899</c:v>
                </c:pt>
                <c:pt idx="430">
                  <c:v>38.329057731734899</c:v>
                </c:pt>
                <c:pt idx="431">
                  <c:v>38.329057731734899</c:v>
                </c:pt>
                <c:pt idx="432">
                  <c:v>38.329057731734899</c:v>
                </c:pt>
                <c:pt idx="433">
                  <c:v>38.329057731734899</c:v>
                </c:pt>
                <c:pt idx="434">
                  <c:v>38.329057731734899</c:v>
                </c:pt>
                <c:pt idx="435">
                  <c:v>38.329057731734899</c:v>
                </c:pt>
                <c:pt idx="436">
                  <c:v>38.329057731734899</c:v>
                </c:pt>
                <c:pt idx="437">
                  <c:v>38.329057731734899</c:v>
                </c:pt>
                <c:pt idx="438">
                  <c:v>38.329057731734899</c:v>
                </c:pt>
                <c:pt idx="439">
                  <c:v>38.329057731734899</c:v>
                </c:pt>
                <c:pt idx="440">
                  <c:v>38.329057731734899</c:v>
                </c:pt>
                <c:pt idx="441">
                  <c:v>38.329057731734899</c:v>
                </c:pt>
                <c:pt idx="442">
                  <c:v>38.329057731734899</c:v>
                </c:pt>
                <c:pt idx="443">
                  <c:v>38.329057731734899</c:v>
                </c:pt>
                <c:pt idx="444">
                  <c:v>38.329057731734899</c:v>
                </c:pt>
                <c:pt idx="445">
                  <c:v>38.329057731734899</c:v>
                </c:pt>
                <c:pt idx="446">
                  <c:v>38.329057731734899</c:v>
                </c:pt>
                <c:pt idx="447">
                  <c:v>38.329057731734899</c:v>
                </c:pt>
                <c:pt idx="448">
                  <c:v>38.329057731734899</c:v>
                </c:pt>
                <c:pt idx="449">
                  <c:v>38.329057731734899</c:v>
                </c:pt>
                <c:pt idx="450">
                  <c:v>38.329057731734899</c:v>
                </c:pt>
                <c:pt idx="451">
                  <c:v>38.329057731734899</c:v>
                </c:pt>
                <c:pt idx="452">
                  <c:v>38.329057731734899</c:v>
                </c:pt>
                <c:pt idx="453">
                  <c:v>38.329057731734899</c:v>
                </c:pt>
                <c:pt idx="454">
                  <c:v>38.329057731734899</c:v>
                </c:pt>
                <c:pt idx="455">
                  <c:v>38.329057731734899</c:v>
                </c:pt>
                <c:pt idx="456">
                  <c:v>38.329057731734899</c:v>
                </c:pt>
                <c:pt idx="457">
                  <c:v>38.329057731734899</c:v>
                </c:pt>
                <c:pt idx="458">
                  <c:v>38.329057731734899</c:v>
                </c:pt>
                <c:pt idx="459">
                  <c:v>38.329057731734899</c:v>
                </c:pt>
                <c:pt idx="460">
                  <c:v>38.329057731734899</c:v>
                </c:pt>
                <c:pt idx="461">
                  <c:v>38.329057731734899</c:v>
                </c:pt>
                <c:pt idx="462">
                  <c:v>38.329057731734899</c:v>
                </c:pt>
                <c:pt idx="463">
                  <c:v>38.329057731734899</c:v>
                </c:pt>
                <c:pt idx="464">
                  <c:v>38.329057731734899</c:v>
                </c:pt>
                <c:pt idx="465">
                  <c:v>38.329057731734899</c:v>
                </c:pt>
                <c:pt idx="466">
                  <c:v>38.329057731734899</c:v>
                </c:pt>
                <c:pt idx="467">
                  <c:v>38.329057731734899</c:v>
                </c:pt>
                <c:pt idx="468">
                  <c:v>38.329057731734899</c:v>
                </c:pt>
                <c:pt idx="469">
                  <c:v>38.329057731734899</c:v>
                </c:pt>
                <c:pt idx="470">
                  <c:v>38.329057731734899</c:v>
                </c:pt>
                <c:pt idx="471">
                  <c:v>38.329057731734899</c:v>
                </c:pt>
                <c:pt idx="472">
                  <c:v>38.329057731734899</c:v>
                </c:pt>
                <c:pt idx="473">
                  <c:v>38.329057731734899</c:v>
                </c:pt>
                <c:pt idx="474">
                  <c:v>38.329057731734899</c:v>
                </c:pt>
                <c:pt idx="475">
                  <c:v>38.329057731734899</c:v>
                </c:pt>
                <c:pt idx="476">
                  <c:v>38.329057731734899</c:v>
                </c:pt>
                <c:pt idx="477">
                  <c:v>38.329057731734899</c:v>
                </c:pt>
                <c:pt idx="478">
                  <c:v>38.329057731734899</c:v>
                </c:pt>
                <c:pt idx="479">
                  <c:v>38.329057731734899</c:v>
                </c:pt>
                <c:pt idx="480">
                  <c:v>38.329057731734899</c:v>
                </c:pt>
                <c:pt idx="481">
                  <c:v>38.329057731734899</c:v>
                </c:pt>
                <c:pt idx="482">
                  <c:v>38.329057731734899</c:v>
                </c:pt>
                <c:pt idx="483">
                  <c:v>38.329057731734899</c:v>
                </c:pt>
                <c:pt idx="484">
                  <c:v>38.329057731734899</c:v>
                </c:pt>
                <c:pt idx="485">
                  <c:v>38.329057731734899</c:v>
                </c:pt>
                <c:pt idx="486">
                  <c:v>38.329057731734899</c:v>
                </c:pt>
                <c:pt idx="487">
                  <c:v>38.329057731734899</c:v>
                </c:pt>
                <c:pt idx="488">
                  <c:v>38.329057731734899</c:v>
                </c:pt>
                <c:pt idx="489">
                  <c:v>38.329057731734899</c:v>
                </c:pt>
                <c:pt idx="490">
                  <c:v>38.329057731734899</c:v>
                </c:pt>
                <c:pt idx="491">
                  <c:v>38.329057731734899</c:v>
                </c:pt>
                <c:pt idx="492">
                  <c:v>38.329057731734899</c:v>
                </c:pt>
                <c:pt idx="493">
                  <c:v>38.329057731734899</c:v>
                </c:pt>
                <c:pt idx="494">
                  <c:v>38.329057731734899</c:v>
                </c:pt>
                <c:pt idx="495">
                  <c:v>38.329057731734899</c:v>
                </c:pt>
                <c:pt idx="496">
                  <c:v>38.329057731734899</c:v>
                </c:pt>
                <c:pt idx="497">
                  <c:v>38.329057731734899</c:v>
                </c:pt>
                <c:pt idx="498">
                  <c:v>38.329057731734899</c:v>
                </c:pt>
                <c:pt idx="499">
                  <c:v>38.329057731734899</c:v>
                </c:pt>
                <c:pt idx="500">
                  <c:v>38.329057731734899</c:v>
                </c:pt>
                <c:pt idx="501">
                  <c:v>38.329057731734899</c:v>
                </c:pt>
                <c:pt idx="502">
                  <c:v>38.329057731734899</c:v>
                </c:pt>
                <c:pt idx="503">
                  <c:v>38.329057731734899</c:v>
                </c:pt>
                <c:pt idx="504">
                  <c:v>38.329057731734899</c:v>
                </c:pt>
                <c:pt idx="505">
                  <c:v>38.329057731734899</c:v>
                </c:pt>
                <c:pt idx="506">
                  <c:v>38.329057731734899</c:v>
                </c:pt>
                <c:pt idx="507">
                  <c:v>38.329057731734899</c:v>
                </c:pt>
                <c:pt idx="508">
                  <c:v>38.329057731734899</c:v>
                </c:pt>
                <c:pt idx="509">
                  <c:v>38.329057731734899</c:v>
                </c:pt>
                <c:pt idx="510">
                  <c:v>38.329057731734899</c:v>
                </c:pt>
                <c:pt idx="511">
                  <c:v>38.329057731734899</c:v>
                </c:pt>
                <c:pt idx="512">
                  <c:v>38.329057731734899</c:v>
                </c:pt>
                <c:pt idx="513">
                  <c:v>38.329057731734899</c:v>
                </c:pt>
                <c:pt idx="514">
                  <c:v>38.329057731734899</c:v>
                </c:pt>
                <c:pt idx="515">
                  <c:v>38.329057731734899</c:v>
                </c:pt>
                <c:pt idx="516">
                  <c:v>38.329057731734899</c:v>
                </c:pt>
                <c:pt idx="517">
                  <c:v>38.329057731734899</c:v>
                </c:pt>
                <c:pt idx="518">
                  <c:v>38.329057731734899</c:v>
                </c:pt>
                <c:pt idx="519">
                  <c:v>38.329057731734899</c:v>
                </c:pt>
                <c:pt idx="520">
                  <c:v>38.329057731734899</c:v>
                </c:pt>
                <c:pt idx="521">
                  <c:v>38.329057731734899</c:v>
                </c:pt>
                <c:pt idx="522">
                  <c:v>38.329057731734899</c:v>
                </c:pt>
                <c:pt idx="523">
                  <c:v>38.329057731734899</c:v>
                </c:pt>
                <c:pt idx="524">
                  <c:v>38.329057731734899</c:v>
                </c:pt>
                <c:pt idx="525">
                  <c:v>38.329057731734899</c:v>
                </c:pt>
                <c:pt idx="526">
                  <c:v>38.329057731734899</c:v>
                </c:pt>
                <c:pt idx="527">
                  <c:v>38.329057731734899</c:v>
                </c:pt>
                <c:pt idx="528">
                  <c:v>38.329057731734899</c:v>
                </c:pt>
                <c:pt idx="529">
                  <c:v>38.329057731734899</c:v>
                </c:pt>
                <c:pt idx="530">
                  <c:v>38.329057731734899</c:v>
                </c:pt>
                <c:pt idx="531">
                  <c:v>38.329057731734899</c:v>
                </c:pt>
                <c:pt idx="532">
                  <c:v>38.329057731734899</c:v>
                </c:pt>
                <c:pt idx="533">
                  <c:v>38.329057731734899</c:v>
                </c:pt>
                <c:pt idx="534">
                  <c:v>38.329057731734899</c:v>
                </c:pt>
                <c:pt idx="535">
                  <c:v>38.329057731734899</c:v>
                </c:pt>
                <c:pt idx="536">
                  <c:v>38.329057731734899</c:v>
                </c:pt>
                <c:pt idx="537">
                  <c:v>38.329057731734899</c:v>
                </c:pt>
                <c:pt idx="538">
                  <c:v>38.329057731734899</c:v>
                </c:pt>
                <c:pt idx="539">
                  <c:v>38.329057731734899</c:v>
                </c:pt>
                <c:pt idx="540">
                  <c:v>38.329057731734899</c:v>
                </c:pt>
                <c:pt idx="541">
                  <c:v>38.329057731734899</c:v>
                </c:pt>
                <c:pt idx="542">
                  <c:v>38.329057731734899</c:v>
                </c:pt>
                <c:pt idx="543">
                  <c:v>38.329057731734899</c:v>
                </c:pt>
                <c:pt idx="544">
                  <c:v>38.329057731734899</c:v>
                </c:pt>
                <c:pt idx="545">
                  <c:v>38.329057731734899</c:v>
                </c:pt>
                <c:pt idx="546">
                  <c:v>38.329057731734899</c:v>
                </c:pt>
                <c:pt idx="547">
                  <c:v>38.329057731734899</c:v>
                </c:pt>
                <c:pt idx="548">
                  <c:v>38.329057731734899</c:v>
                </c:pt>
                <c:pt idx="549">
                  <c:v>38.329057731734899</c:v>
                </c:pt>
                <c:pt idx="550">
                  <c:v>38.329057731734899</c:v>
                </c:pt>
                <c:pt idx="551">
                  <c:v>38.329057731734899</c:v>
                </c:pt>
                <c:pt idx="552">
                  <c:v>38.329057731734899</c:v>
                </c:pt>
                <c:pt idx="553">
                  <c:v>38.329057731734899</c:v>
                </c:pt>
                <c:pt idx="554">
                  <c:v>38.329057731734899</c:v>
                </c:pt>
                <c:pt idx="555">
                  <c:v>38.329057731734899</c:v>
                </c:pt>
                <c:pt idx="556">
                  <c:v>38.329057731734899</c:v>
                </c:pt>
                <c:pt idx="557">
                  <c:v>38.329057731734899</c:v>
                </c:pt>
                <c:pt idx="558">
                  <c:v>38.329057731734899</c:v>
                </c:pt>
                <c:pt idx="559">
                  <c:v>38.329057731734899</c:v>
                </c:pt>
                <c:pt idx="560">
                  <c:v>38.329057731734899</c:v>
                </c:pt>
                <c:pt idx="561">
                  <c:v>38.329057731734899</c:v>
                </c:pt>
                <c:pt idx="562">
                  <c:v>38.329057731734899</c:v>
                </c:pt>
                <c:pt idx="563">
                  <c:v>38.329057731734899</c:v>
                </c:pt>
                <c:pt idx="564">
                  <c:v>38.329057731734899</c:v>
                </c:pt>
                <c:pt idx="565">
                  <c:v>38.329057731734899</c:v>
                </c:pt>
                <c:pt idx="566">
                  <c:v>38.329057731734899</c:v>
                </c:pt>
                <c:pt idx="567">
                  <c:v>38.329057731734899</c:v>
                </c:pt>
                <c:pt idx="568">
                  <c:v>38.329057731734899</c:v>
                </c:pt>
                <c:pt idx="569">
                  <c:v>38.329057731734899</c:v>
                </c:pt>
                <c:pt idx="570">
                  <c:v>38.329057731734899</c:v>
                </c:pt>
                <c:pt idx="571">
                  <c:v>38.329057731734899</c:v>
                </c:pt>
                <c:pt idx="572">
                  <c:v>38.329057731734899</c:v>
                </c:pt>
                <c:pt idx="573">
                  <c:v>38.329057731734899</c:v>
                </c:pt>
                <c:pt idx="574">
                  <c:v>38.329057731734899</c:v>
                </c:pt>
                <c:pt idx="575">
                  <c:v>38.329057731734899</c:v>
                </c:pt>
                <c:pt idx="576">
                  <c:v>38.329057731734899</c:v>
                </c:pt>
                <c:pt idx="577">
                  <c:v>38.329057731734899</c:v>
                </c:pt>
                <c:pt idx="578">
                  <c:v>38.329057731734899</c:v>
                </c:pt>
                <c:pt idx="579">
                  <c:v>38.329057731734899</c:v>
                </c:pt>
                <c:pt idx="580">
                  <c:v>38.329057731734899</c:v>
                </c:pt>
                <c:pt idx="581">
                  <c:v>38.329057731734899</c:v>
                </c:pt>
                <c:pt idx="582">
                  <c:v>38.329057731734899</c:v>
                </c:pt>
                <c:pt idx="583">
                  <c:v>38.329057731734899</c:v>
                </c:pt>
                <c:pt idx="584">
                  <c:v>38.329057731734899</c:v>
                </c:pt>
                <c:pt idx="585">
                  <c:v>38.329057731734899</c:v>
                </c:pt>
                <c:pt idx="586">
                  <c:v>38.329057731734899</c:v>
                </c:pt>
                <c:pt idx="587">
                  <c:v>38.329057731734899</c:v>
                </c:pt>
                <c:pt idx="588">
                  <c:v>38.329057731734899</c:v>
                </c:pt>
                <c:pt idx="589">
                  <c:v>38.329057731734899</c:v>
                </c:pt>
                <c:pt idx="590">
                  <c:v>38.329057731734899</c:v>
                </c:pt>
                <c:pt idx="591">
                  <c:v>38.329057731734899</c:v>
                </c:pt>
                <c:pt idx="592">
                  <c:v>38.329057731734899</c:v>
                </c:pt>
                <c:pt idx="593">
                  <c:v>38.329057731734899</c:v>
                </c:pt>
                <c:pt idx="594">
                  <c:v>38.329057731734899</c:v>
                </c:pt>
                <c:pt idx="595">
                  <c:v>38.329057731734899</c:v>
                </c:pt>
                <c:pt idx="596">
                  <c:v>38.329057731734899</c:v>
                </c:pt>
                <c:pt idx="597">
                  <c:v>38.329057731734899</c:v>
                </c:pt>
                <c:pt idx="598">
                  <c:v>38.329057731734899</c:v>
                </c:pt>
                <c:pt idx="599">
                  <c:v>38.329057731734899</c:v>
                </c:pt>
                <c:pt idx="600">
                  <c:v>38.329057731734899</c:v>
                </c:pt>
                <c:pt idx="601">
                  <c:v>38.329057731734899</c:v>
                </c:pt>
                <c:pt idx="602">
                  <c:v>38.329057731734899</c:v>
                </c:pt>
                <c:pt idx="603">
                  <c:v>38.329057731734899</c:v>
                </c:pt>
                <c:pt idx="604">
                  <c:v>38.329057731734899</c:v>
                </c:pt>
                <c:pt idx="605">
                  <c:v>38.329057731734899</c:v>
                </c:pt>
                <c:pt idx="606">
                  <c:v>38.329057731734899</c:v>
                </c:pt>
                <c:pt idx="607">
                  <c:v>38.329057731734899</c:v>
                </c:pt>
                <c:pt idx="608">
                  <c:v>38.329057731734899</c:v>
                </c:pt>
                <c:pt idx="609">
                  <c:v>38.329057731734899</c:v>
                </c:pt>
                <c:pt idx="610">
                  <c:v>38.329057731734899</c:v>
                </c:pt>
                <c:pt idx="611">
                  <c:v>38.329057731734899</c:v>
                </c:pt>
                <c:pt idx="612">
                  <c:v>38.329057731734899</c:v>
                </c:pt>
                <c:pt idx="613">
                  <c:v>38.329057731734899</c:v>
                </c:pt>
                <c:pt idx="614">
                  <c:v>38.329057731734899</c:v>
                </c:pt>
                <c:pt idx="615">
                  <c:v>38.329057731734899</c:v>
                </c:pt>
                <c:pt idx="616">
                  <c:v>38.329057731734899</c:v>
                </c:pt>
                <c:pt idx="617">
                  <c:v>38.329057731734899</c:v>
                </c:pt>
                <c:pt idx="618">
                  <c:v>38.329057731734899</c:v>
                </c:pt>
                <c:pt idx="619">
                  <c:v>38.329057731734899</c:v>
                </c:pt>
                <c:pt idx="620">
                  <c:v>38.329057731734899</c:v>
                </c:pt>
                <c:pt idx="621">
                  <c:v>38.329057731734899</c:v>
                </c:pt>
                <c:pt idx="622">
                  <c:v>38.329057731734899</c:v>
                </c:pt>
                <c:pt idx="623">
                  <c:v>38.329057731734899</c:v>
                </c:pt>
                <c:pt idx="624">
                  <c:v>38.329057731734899</c:v>
                </c:pt>
                <c:pt idx="625">
                  <c:v>38.329057731734899</c:v>
                </c:pt>
                <c:pt idx="626">
                  <c:v>38.329057731734899</c:v>
                </c:pt>
                <c:pt idx="627">
                  <c:v>38.329057731734899</c:v>
                </c:pt>
                <c:pt idx="628">
                  <c:v>38.329057731734899</c:v>
                </c:pt>
                <c:pt idx="629">
                  <c:v>38.329057731734899</c:v>
                </c:pt>
                <c:pt idx="630">
                  <c:v>38.329057731734899</c:v>
                </c:pt>
                <c:pt idx="631">
                  <c:v>38.329057731734899</c:v>
                </c:pt>
                <c:pt idx="632">
                  <c:v>38.329057731734899</c:v>
                </c:pt>
                <c:pt idx="633">
                  <c:v>38.329057731734899</c:v>
                </c:pt>
                <c:pt idx="634">
                  <c:v>38.329057731734899</c:v>
                </c:pt>
                <c:pt idx="635">
                  <c:v>38.329057731734899</c:v>
                </c:pt>
                <c:pt idx="636">
                  <c:v>38.329057731734899</c:v>
                </c:pt>
                <c:pt idx="637">
                  <c:v>38.329057731734899</c:v>
                </c:pt>
                <c:pt idx="638">
                  <c:v>38.329057731734899</c:v>
                </c:pt>
                <c:pt idx="639">
                  <c:v>38.329057731734899</c:v>
                </c:pt>
                <c:pt idx="640">
                  <c:v>38.329057731734899</c:v>
                </c:pt>
                <c:pt idx="641">
                  <c:v>38.329057731734899</c:v>
                </c:pt>
                <c:pt idx="642">
                  <c:v>38.329057731734899</c:v>
                </c:pt>
                <c:pt idx="643">
                  <c:v>38.329057731734899</c:v>
                </c:pt>
                <c:pt idx="644">
                  <c:v>38.329057731734899</c:v>
                </c:pt>
                <c:pt idx="645">
                  <c:v>38.329057731734899</c:v>
                </c:pt>
                <c:pt idx="646">
                  <c:v>38.329057731734899</c:v>
                </c:pt>
                <c:pt idx="647">
                  <c:v>38.329057731734899</c:v>
                </c:pt>
                <c:pt idx="648">
                  <c:v>38.329057731734899</c:v>
                </c:pt>
                <c:pt idx="649">
                  <c:v>38.329057731734899</c:v>
                </c:pt>
                <c:pt idx="650">
                  <c:v>38.329057731734899</c:v>
                </c:pt>
                <c:pt idx="651">
                  <c:v>38.329057731734899</c:v>
                </c:pt>
                <c:pt idx="652">
                  <c:v>38.329057731734899</c:v>
                </c:pt>
                <c:pt idx="653">
                  <c:v>38.329057731734899</c:v>
                </c:pt>
                <c:pt idx="654">
                  <c:v>38.329057731734899</c:v>
                </c:pt>
                <c:pt idx="655">
                  <c:v>38.329057731734899</c:v>
                </c:pt>
                <c:pt idx="656">
                  <c:v>38.329057731734899</c:v>
                </c:pt>
                <c:pt idx="657">
                  <c:v>38.329057731734899</c:v>
                </c:pt>
                <c:pt idx="658">
                  <c:v>38.329057731734899</c:v>
                </c:pt>
                <c:pt idx="659">
                  <c:v>38.329057731734899</c:v>
                </c:pt>
                <c:pt idx="660">
                  <c:v>38.329057731734899</c:v>
                </c:pt>
                <c:pt idx="661">
                  <c:v>38.329057731734899</c:v>
                </c:pt>
                <c:pt idx="662">
                  <c:v>38.329057731734899</c:v>
                </c:pt>
                <c:pt idx="663">
                  <c:v>38.329057731734899</c:v>
                </c:pt>
                <c:pt idx="664">
                  <c:v>38.329057731734899</c:v>
                </c:pt>
                <c:pt idx="665">
                  <c:v>38.329057731734899</c:v>
                </c:pt>
                <c:pt idx="666">
                  <c:v>38.329057731734899</c:v>
                </c:pt>
                <c:pt idx="667">
                  <c:v>38.329057731734899</c:v>
                </c:pt>
                <c:pt idx="668">
                  <c:v>38.329057731734899</c:v>
                </c:pt>
                <c:pt idx="669">
                  <c:v>38.329057731734899</c:v>
                </c:pt>
                <c:pt idx="670">
                  <c:v>38.329057731734899</c:v>
                </c:pt>
                <c:pt idx="671">
                  <c:v>38.329057731734899</c:v>
                </c:pt>
                <c:pt idx="672">
                  <c:v>38.329057731734899</c:v>
                </c:pt>
                <c:pt idx="673">
                  <c:v>38.329057731734899</c:v>
                </c:pt>
                <c:pt idx="674">
                  <c:v>38.329057731734899</c:v>
                </c:pt>
                <c:pt idx="675">
                  <c:v>38.329057731734899</c:v>
                </c:pt>
                <c:pt idx="676">
                  <c:v>38.329057731734899</c:v>
                </c:pt>
                <c:pt idx="677">
                  <c:v>38.329057731734899</c:v>
                </c:pt>
                <c:pt idx="678">
                  <c:v>38.329057731734899</c:v>
                </c:pt>
                <c:pt idx="679">
                  <c:v>38.329057731734899</c:v>
                </c:pt>
                <c:pt idx="680">
                  <c:v>38.329057731734899</c:v>
                </c:pt>
                <c:pt idx="681">
                  <c:v>38.329057731734899</c:v>
                </c:pt>
                <c:pt idx="682">
                  <c:v>38.329057731734899</c:v>
                </c:pt>
                <c:pt idx="683">
                  <c:v>38.329057731734899</c:v>
                </c:pt>
                <c:pt idx="684">
                  <c:v>38.329057731734899</c:v>
                </c:pt>
                <c:pt idx="685">
                  <c:v>38.329057731734899</c:v>
                </c:pt>
                <c:pt idx="686">
                  <c:v>38.329057731734899</c:v>
                </c:pt>
                <c:pt idx="687">
                  <c:v>38.329057731734899</c:v>
                </c:pt>
                <c:pt idx="688">
                  <c:v>38.329057731734899</c:v>
                </c:pt>
                <c:pt idx="689">
                  <c:v>38.329057731734899</c:v>
                </c:pt>
                <c:pt idx="690">
                  <c:v>38.329057731734899</c:v>
                </c:pt>
                <c:pt idx="691">
                  <c:v>38.329057731734899</c:v>
                </c:pt>
                <c:pt idx="692">
                  <c:v>38.329057731734899</c:v>
                </c:pt>
                <c:pt idx="693">
                  <c:v>38.329057731734899</c:v>
                </c:pt>
                <c:pt idx="694">
                  <c:v>38.329057731734899</c:v>
                </c:pt>
                <c:pt idx="695">
                  <c:v>38.329057731734899</c:v>
                </c:pt>
                <c:pt idx="696">
                  <c:v>38.329057731734899</c:v>
                </c:pt>
                <c:pt idx="697">
                  <c:v>38.329057731734899</c:v>
                </c:pt>
                <c:pt idx="698">
                  <c:v>38.329057731734899</c:v>
                </c:pt>
                <c:pt idx="699">
                  <c:v>38.329057731734899</c:v>
                </c:pt>
                <c:pt idx="700">
                  <c:v>38.329057731734899</c:v>
                </c:pt>
                <c:pt idx="701">
                  <c:v>38.329057731734899</c:v>
                </c:pt>
                <c:pt idx="702">
                  <c:v>38.329057731734899</c:v>
                </c:pt>
                <c:pt idx="703">
                  <c:v>38.329057731734899</c:v>
                </c:pt>
                <c:pt idx="704">
                  <c:v>38.329057731734899</c:v>
                </c:pt>
                <c:pt idx="705">
                  <c:v>38.329057731734899</c:v>
                </c:pt>
                <c:pt idx="706">
                  <c:v>38.329057731734899</c:v>
                </c:pt>
                <c:pt idx="707">
                  <c:v>38.329057731734899</c:v>
                </c:pt>
                <c:pt idx="708">
                  <c:v>38.329057731734899</c:v>
                </c:pt>
                <c:pt idx="709">
                  <c:v>38.329057731734899</c:v>
                </c:pt>
                <c:pt idx="710">
                  <c:v>38.329057731734899</c:v>
                </c:pt>
                <c:pt idx="711">
                  <c:v>38.329057731734899</c:v>
                </c:pt>
                <c:pt idx="712">
                  <c:v>38.329057731734899</c:v>
                </c:pt>
                <c:pt idx="713">
                  <c:v>38.329057731734899</c:v>
                </c:pt>
                <c:pt idx="714">
                  <c:v>38.329057731734899</c:v>
                </c:pt>
                <c:pt idx="715">
                  <c:v>38.329057731734899</c:v>
                </c:pt>
                <c:pt idx="716">
                  <c:v>38.329057731734899</c:v>
                </c:pt>
                <c:pt idx="717">
                  <c:v>38.329057731734899</c:v>
                </c:pt>
                <c:pt idx="718">
                  <c:v>38.329057731734899</c:v>
                </c:pt>
                <c:pt idx="719">
                  <c:v>38.329057731734899</c:v>
                </c:pt>
                <c:pt idx="720">
                  <c:v>38.329057731734899</c:v>
                </c:pt>
                <c:pt idx="721">
                  <c:v>38.329057731734899</c:v>
                </c:pt>
                <c:pt idx="722">
                  <c:v>38.329057731734899</c:v>
                </c:pt>
                <c:pt idx="723">
                  <c:v>38.329057731734899</c:v>
                </c:pt>
                <c:pt idx="724">
                  <c:v>38.329057731734899</c:v>
                </c:pt>
                <c:pt idx="725">
                  <c:v>38.329057731734899</c:v>
                </c:pt>
                <c:pt idx="726">
                  <c:v>38.329057731734899</c:v>
                </c:pt>
                <c:pt idx="727">
                  <c:v>38.329057731734899</c:v>
                </c:pt>
                <c:pt idx="728">
                  <c:v>38.329057731734899</c:v>
                </c:pt>
                <c:pt idx="729">
                  <c:v>38.329057731734899</c:v>
                </c:pt>
                <c:pt idx="730">
                  <c:v>38.329057731734899</c:v>
                </c:pt>
                <c:pt idx="731">
                  <c:v>38.329057731734899</c:v>
                </c:pt>
                <c:pt idx="732">
                  <c:v>38.329057731734899</c:v>
                </c:pt>
                <c:pt idx="733">
                  <c:v>38.329057731734899</c:v>
                </c:pt>
                <c:pt idx="734">
                  <c:v>38.329057731734899</c:v>
                </c:pt>
                <c:pt idx="735">
                  <c:v>38.329057731734899</c:v>
                </c:pt>
                <c:pt idx="736">
                  <c:v>38.329057731734899</c:v>
                </c:pt>
                <c:pt idx="737">
                  <c:v>38.329057731734899</c:v>
                </c:pt>
                <c:pt idx="738">
                  <c:v>38.329057731734899</c:v>
                </c:pt>
                <c:pt idx="739">
                  <c:v>38.329057731734899</c:v>
                </c:pt>
                <c:pt idx="740">
                  <c:v>38.329057731734899</c:v>
                </c:pt>
                <c:pt idx="741">
                  <c:v>38.329057731734899</c:v>
                </c:pt>
                <c:pt idx="742">
                  <c:v>38.329057731734899</c:v>
                </c:pt>
                <c:pt idx="743">
                  <c:v>38.329057731734899</c:v>
                </c:pt>
                <c:pt idx="744">
                  <c:v>38.329057731734899</c:v>
                </c:pt>
                <c:pt idx="745">
                  <c:v>38.329057731734899</c:v>
                </c:pt>
                <c:pt idx="746">
                  <c:v>38.329057731734899</c:v>
                </c:pt>
                <c:pt idx="747">
                  <c:v>38.329057731734899</c:v>
                </c:pt>
                <c:pt idx="748">
                  <c:v>38.329057731734899</c:v>
                </c:pt>
                <c:pt idx="749">
                  <c:v>38.329057731734899</c:v>
                </c:pt>
                <c:pt idx="750">
                  <c:v>38.329057731734899</c:v>
                </c:pt>
                <c:pt idx="751">
                  <c:v>38.329057731734899</c:v>
                </c:pt>
                <c:pt idx="752">
                  <c:v>38.329057731734899</c:v>
                </c:pt>
                <c:pt idx="753">
                  <c:v>38.329057731734899</c:v>
                </c:pt>
                <c:pt idx="754">
                  <c:v>38.329057731734899</c:v>
                </c:pt>
                <c:pt idx="755">
                  <c:v>38.329057731734899</c:v>
                </c:pt>
                <c:pt idx="756">
                  <c:v>38.329057731734899</c:v>
                </c:pt>
                <c:pt idx="757">
                  <c:v>38.329057731734899</c:v>
                </c:pt>
                <c:pt idx="758">
                  <c:v>38.329057731734899</c:v>
                </c:pt>
                <c:pt idx="759">
                  <c:v>38.329057731734899</c:v>
                </c:pt>
                <c:pt idx="760">
                  <c:v>38.329057731734899</c:v>
                </c:pt>
                <c:pt idx="761">
                  <c:v>38.329057731734899</c:v>
                </c:pt>
                <c:pt idx="762">
                  <c:v>38.329057731734899</c:v>
                </c:pt>
                <c:pt idx="763">
                  <c:v>38.329057731734899</c:v>
                </c:pt>
                <c:pt idx="764">
                  <c:v>38.329057731734899</c:v>
                </c:pt>
                <c:pt idx="765">
                  <c:v>38.329057731734899</c:v>
                </c:pt>
                <c:pt idx="766">
                  <c:v>38.329057731734899</c:v>
                </c:pt>
                <c:pt idx="767">
                  <c:v>38.329057731734899</c:v>
                </c:pt>
                <c:pt idx="768">
                  <c:v>38.329057731734899</c:v>
                </c:pt>
                <c:pt idx="769">
                  <c:v>38.329057731734899</c:v>
                </c:pt>
                <c:pt idx="770">
                  <c:v>38.329057731734899</c:v>
                </c:pt>
                <c:pt idx="771">
                  <c:v>38.329057731734899</c:v>
                </c:pt>
                <c:pt idx="772">
                  <c:v>38.329057731734899</c:v>
                </c:pt>
                <c:pt idx="773">
                  <c:v>38.329057731734899</c:v>
                </c:pt>
                <c:pt idx="774">
                  <c:v>38.329057731734899</c:v>
                </c:pt>
                <c:pt idx="775">
                  <c:v>38.329057731734899</c:v>
                </c:pt>
                <c:pt idx="776">
                  <c:v>38.329057731734899</c:v>
                </c:pt>
                <c:pt idx="777">
                  <c:v>38.329057731734899</c:v>
                </c:pt>
                <c:pt idx="778">
                  <c:v>38.329057731734899</c:v>
                </c:pt>
                <c:pt idx="779">
                  <c:v>38.329057731734899</c:v>
                </c:pt>
                <c:pt idx="780">
                  <c:v>38.329057731734899</c:v>
                </c:pt>
                <c:pt idx="781">
                  <c:v>38.329057731734899</c:v>
                </c:pt>
                <c:pt idx="782">
                  <c:v>38.329057731734899</c:v>
                </c:pt>
                <c:pt idx="783">
                  <c:v>38.329057731734899</c:v>
                </c:pt>
                <c:pt idx="784">
                  <c:v>38.329057731734899</c:v>
                </c:pt>
                <c:pt idx="785">
                  <c:v>38.329057731734899</c:v>
                </c:pt>
                <c:pt idx="786">
                  <c:v>38.329057731734899</c:v>
                </c:pt>
                <c:pt idx="787">
                  <c:v>38.329057731734899</c:v>
                </c:pt>
                <c:pt idx="788">
                  <c:v>38.329057731734899</c:v>
                </c:pt>
                <c:pt idx="789">
                  <c:v>38.329057731734899</c:v>
                </c:pt>
                <c:pt idx="790">
                  <c:v>38.329057731734899</c:v>
                </c:pt>
                <c:pt idx="791">
                  <c:v>38.329057731734899</c:v>
                </c:pt>
                <c:pt idx="792">
                  <c:v>38.329057731734899</c:v>
                </c:pt>
                <c:pt idx="793">
                  <c:v>38.329057731734899</c:v>
                </c:pt>
                <c:pt idx="794">
                  <c:v>38.329057731734899</c:v>
                </c:pt>
                <c:pt idx="795">
                  <c:v>38.329057731734899</c:v>
                </c:pt>
                <c:pt idx="796">
                  <c:v>38.329057731734899</c:v>
                </c:pt>
                <c:pt idx="797">
                  <c:v>38.329057731734899</c:v>
                </c:pt>
                <c:pt idx="798">
                  <c:v>38.329057731734899</c:v>
                </c:pt>
                <c:pt idx="799">
                  <c:v>38.329057731734899</c:v>
                </c:pt>
                <c:pt idx="800">
                  <c:v>38.329057731734899</c:v>
                </c:pt>
                <c:pt idx="801">
                  <c:v>38.329057731734899</c:v>
                </c:pt>
                <c:pt idx="802">
                  <c:v>38.329057731734899</c:v>
                </c:pt>
                <c:pt idx="803">
                  <c:v>38.329057731734899</c:v>
                </c:pt>
                <c:pt idx="804">
                  <c:v>38.329057731734899</c:v>
                </c:pt>
                <c:pt idx="805">
                  <c:v>38.329057731734899</c:v>
                </c:pt>
                <c:pt idx="806">
                  <c:v>38.329057731734899</c:v>
                </c:pt>
                <c:pt idx="807">
                  <c:v>38.329057731734899</c:v>
                </c:pt>
                <c:pt idx="808">
                  <c:v>38.329057731734899</c:v>
                </c:pt>
                <c:pt idx="809">
                  <c:v>38.329057731734899</c:v>
                </c:pt>
                <c:pt idx="810">
                  <c:v>38.329057731734899</c:v>
                </c:pt>
                <c:pt idx="811">
                  <c:v>38.329057731734899</c:v>
                </c:pt>
                <c:pt idx="812">
                  <c:v>38.329057731734899</c:v>
                </c:pt>
                <c:pt idx="813">
                  <c:v>38.329057731734899</c:v>
                </c:pt>
                <c:pt idx="814">
                  <c:v>38.329057731734899</c:v>
                </c:pt>
                <c:pt idx="815">
                  <c:v>38.329057731734899</c:v>
                </c:pt>
                <c:pt idx="816">
                  <c:v>38.329057731734899</c:v>
                </c:pt>
                <c:pt idx="817">
                  <c:v>38.329057731734899</c:v>
                </c:pt>
                <c:pt idx="818">
                  <c:v>38.329057731734899</c:v>
                </c:pt>
                <c:pt idx="819">
                  <c:v>38.329057731734899</c:v>
                </c:pt>
                <c:pt idx="820">
                  <c:v>38.329057731734899</c:v>
                </c:pt>
                <c:pt idx="821">
                  <c:v>38.329057731734899</c:v>
                </c:pt>
                <c:pt idx="822">
                  <c:v>38.329057731734899</c:v>
                </c:pt>
                <c:pt idx="823">
                  <c:v>38.329057731734899</c:v>
                </c:pt>
                <c:pt idx="824">
                  <c:v>38.329057731734899</c:v>
                </c:pt>
                <c:pt idx="825">
                  <c:v>38.329057731734899</c:v>
                </c:pt>
                <c:pt idx="826">
                  <c:v>38.329057731734899</c:v>
                </c:pt>
                <c:pt idx="827">
                  <c:v>38.329057731734899</c:v>
                </c:pt>
                <c:pt idx="828">
                  <c:v>38.329057731734899</c:v>
                </c:pt>
                <c:pt idx="829">
                  <c:v>38.329057731734899</c:v>
                </c:pt>
                <c:pt idx="830">
                  <c:v>38.329057731734899</c:v>
                </c:pt>
                <c:pt idx="831">
                  <c:v>38.329057731734899</c:v>
                </c:pt>
                <c:pt idx="832">
                  <c:v>38.329057731734899</c:v>
                </c:pt>
                <c:pt idx="833">
                  <c:v>38.329057731734899</c:v>
                </c:pt>
                <c:pt idx="834">
                  <c:v>38.329057731734899</c:v>
                </c:pt>
                <c:pt idx="835">
                  <c:v>38.329057731734899</c:v>
                </c:pt>
                <c:pt idx="836">
                  <c:v>38.329057731734899</c:v>
                </c:pt>
                <c:pt idx="837">
                  <c:v>38.329057731734899</c:v>
                </c:pt>
                <c:pt idx="838">
                  <c:v>38.329057731734899</c:v>
                </c:pt>
                <c:pt idx="839">
                  <c:v>38.329057731734899</c:v>
                </c:pt>
                <c:pt idx="840">
                  <c:v>38.329057731734899</c:v>
                </c:pt>
                <c:pt idx="841">
                  <c:v>38.329057731734899</c:v>
                </c:pt>
                <c:pt idx="842">
                  <c:v>38.329057731734899</c:v>
                </c:pt>
                <c:pt idx="843">
                  <c:v>38.329057731734899</c:v>
                </c:pt>
                <c:pt idx="844">
                  <c:v>38.329057731734899</c:v>
                </c:pt>
                <c:pt idx="845">
                  <c:v>38.329057731734899</c:v>
                </c:pt>
                <c:pt idx="846">
                  <c:v>38.329057731734899</c:v>
                </c:pt>
                <c:pt idx="847">
                  <c:v>38.329057731734899</c:v>
                </c:pt>
                <c:pt idx="848">
                  <c:v>38.329057731734899</c:v>
                </c:pt>
                <c:pt idx="849">
                  <c:v>38.329057731734899</c:v>
                </c:pt>
                <c:pt idx="850">
                  <c:v>38.329057731734899</c:v>
                </c:pt>
                <c:pt idx="851">
                  <c:v>38.329057731734899</c:v>
                </c:pt>
                <c:pt idx="852">
                  <c:v>38.329057731734899</c:v>
                </c:pt>
                <c:pt idx="853">
                  <c:v>38.329057731734899</c:v>
                </c:pt>
                <c:pt idx="854">
                  <c:v>38.329057731734899</c:v>
                </c:pt>
                <c:pt idx="855">
                  <c:v>38.329057731734899</c:v>
                </c:pt>
                <c:pt idx="856">
                  <c:v>38.329057731734899</c:v>
                </c:pt>
                <c:pt idx="857">
                  <c:v>38.329057731734899</c:v>
                </c:pt>
                <c:pt idx="858">
                  <c:v>38.329057731734899</c:v>
                </c:pt>
                <c:pt idx="859">
                  <c:v>38.329057731734899</c:v>
                </c:pt>
                <c:pt idx="860">
                  <c:v>38.329057731734899</c:v>
                </c:pt>
                <c:pt idx="861">
                  <c:v>38.329057731734899</c:v>
                </c:pt>
                <c:pt idx="862">
                  <c:v>38.329057731734899</c:v>
                </c:pt>
                <c:pt idx="863">
                  <c:v>38.329057731734899</c:v>
                </c:pt>
                <c:pt idx="864">
                  <c:v>38.329057731734899</c:v>
                </c:pt>
                <c:pt idx="865">
                  <c:v>38.329057731734899</c:v>
                </c:pt>
                <c:pt idx="866">
                  <c:v>38.329057731734899</c:v>
                </c:pt>
                <c:pt idx="867">
                  <c:v>38.329057731734899</c:v>
                </c:pt>
                <c:pt idx="868">
                  <c:v>38.329057731734899</c:v>
                </c:pt>
                <c:pt idx="869">
                  <c:v>38.329057731734899</c:v>
                </c:pt>
                <c:pt idx="870">
                  <c:v>38.329057731734899</c:v>
                </c:pt>
                <c:pt idx="871">
                  <c:v>38.329057731734899</c:v>
                </c:pt>
                <c:pt idx="872">
                  <c:v>38.329057731734899</c:v>
                </c:pt>
                <c:pt idx="873">
                  <c:v>38.329057731734899</c:v>
                </c:pt>
                <c:pt idx="874">
                  <c:v>38.329057731734899</c:v>
                </c:pt>
                <c:pt idx="875">
                  <c:v>38.329057731734899</c:v>
                </c:pt>
                <c:pt idx="876">
                  <c:v>38.329057731734899</c:v>
                </c:pt>
                <c:pt idx="877">
                  <c:v>38.329057731734899</c:v>
                </c:pt>
                <c:pt idx="878">
                  <c:v>38.329057731734899</c:v>
                </c:pt>
                <c:pt idx="879">
                  <c:v>38.329057731734899</c:v>
                </c:pt>
                <c:pt idx="880">
                  <c:v>38.329057731734899</c:v>
                </c:pt>
                <c:pt idx="881">
                  <c:v>38.329057731734899</c:v>
                </c:pt>
                <c:pt idx="882">
                  <c:v>38.329057731734899</c:v>
                </c:pt>
                <c:pt idx="883">
                  <c:v>38.329057731734899</c:v>
                </c:pt>
                <c:pt idx="884">
                  <c:v>38.329057731734899</c:v>
                </c:pt>
                <c:pt idx="885">
                  <c:v>38.329057731734899</c:v>
                </c:pt>
                <c:pt idx="886">
                  <c:v>38.329057731734899</c:v>
                </c:pt>
                <c:pt idx="887">
                  <c:v>38.329057731734899</c:v>
                </c:pt>
                <c:pt idx="888">
                  <c:v>38.329057731734899</c:v>
                </c:pt>
                <c:pt idx="889">
                  <c:v>38.329057731734899</c:v>
                </c:pt>
                <c:pt idx="890">
                  <c:v>38.329057731734899</c:v>
                </c:pt>
                <c:pt idx="891">
                  <c:v>38.329057731734899</c:v>
                </c:pt>
                <c:pt idx="892">
                  <c:v>38.329057731734899</c:v>
                </c:pt>
                <c:pt idx="893">
                  <c:v>38.329057731734899</c:v>
                </c:pt>
                <c:pt idx="894">
                  <c:v>38.329057731734899</c:v>
                </c:pt>
                <c:pt idx="895">
                  <c:v>38.329057731734899</c:v>
                </c:pt>
                <c:pt idx="896">
                  <c:v>38.329057731734899</c:v>
                </c:pt>
                <c:pt idx="897">
                  <c:v>38.329057731734899</c:v>
                </c:pt>
                <c:pt idx="898">
                  <c:v>38.329057731734899</c:v>
                </c:pt>
                <c:pt idx="899">
                  <c:v>38.329057731734899</c:v>
                </c:pt>
                <c:pt idx="900">
                  <c:v>38.329057731734899</c:v>
                </c:pt>
                <c:pt idx="901">
                  <c:v>38.329057731734899</c:v>
                </c:pt>
                <c:pt idx="902">
                  <c:v>38.329057731734899</c:v>
                </c:pt>
                <c:pt idx="903">
                  <c:v>38.329057731734899</c:v>
                </c:pt>
                <c:pt idx="904">
                  <c:v>38.329057731734899</c:v>
                </c:pt>
                <c:pt idx="905">
                  <c:v>38.329057731734899</c:v>
                </c:pt>
                <c:pt idx="906">
                  <c:v>38.329057731734899</c:v>
                </c:pt>
                <c:pt idx="907">
                  <c:v>38.329057731734899</c:v>
                </c:pt>
                <c:pt idx="908">
                  <c:v>38.329057731734899</c:v>
                </c:pt>
                <c:pt idx="909">
                  <c:v>38.329057731734899</c:v>
                </c:pt>
                <c:pt idx="910">
                  <c:v>38.329057731734899</c:v>
                </c:pt>
                <c:pt idx="911">
                  <c:v>38.329057731734899</c:v>
                </c:pt>
                <c:pt idx="912">
                  <c:v>38.329057731734899</c:v>
                </c:pt>
                <c:pt idx="913">
                  <c:v>38.329057731734899</c:v>
                </c:pt>
                <c:pt idx="914">
                  <c:v>38.329057731734899</c:v>
                </c:pt>
              </c:numCache>
            </c:numRef>
          </c:xVal>
          <c:yVal>
            <c:numRef>
              <c:f>'258.33'!$K$86:$K$5000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-0.34965000000000002</c:v>
                </c:pt>
                <c:pt idx="2">
                  <c:v>-0.35320200000000046</c:v>
                </c:pt>
                <c:pt idx="3">
                  <c:v>-0.35608800000000029</c:v>
                </c:pt>
                <c:pt idx="4">
                  <c:v>-0.35808599999999918</c:v>
                </c:pt>
                <c:pt idx="5">
                  <c:v>-0.35986199999999946</c:v>
                </c:pt>
                <c:pt idx="6">
                  <c:v>-0.36097200000000051</c:v>
                </c:pt>
                <c:pt idx="7">
                  <c:v>-0.36208200000000013</c:v>
                </c:pt>
                <c:pt idx="8">
                  <c:v>-0.3634139999999999</c:v>
                </c:pt>
                <c:pt idx="9">
                  <c:v>-0.36408000000000057</c:v>
                </c:pt>
                <c:pt idx="10">
                  <c:v>-0.36519000000000013</c:v>
                </c:pt>
                <c:pt idx="11">
                  <c:v>-0.36585599999999929</c:v>
                </c:pt>
                <c:pt idx="12">
                  <c:v>-0.36629999999999974</c:v>
                </c:pt>
                <c:pt idx="13">
                  <c:v>-0.36696600000000035</c:v>
                </c:pt>
                <c:pt idx="14">
                  <c:v>-0.36763199999999951</c:v>
                </c:pt>
                <c:pt idx="15">
                  <c:v>-0.36807599999999996</c:v>
                </c:pt>
                <c:pt idx="16">
                  <c:v>-0.36874199999999907</c:v>
                </c:pt>
                <c:pt idx="17">
                  <c:v>-0.36940799999999974</c:v>
                </c:pt>
                <c:pt idx="18">
                  <c:v>-0.3700740000000004</c:v>
                </c:pt>
                <c:pt idx="19">
                  <c:v>-0.3700740000000004</c:v>
                </c:pt>
                <c:pt idx="20">
                  <c:v>-0.37051799999999929</c:v>
                </c:pt>
                <c:pt idx="21">
                  <c:v>-0.37118399999999996</c:v>
                </c:pt>
                <c:pt idx="22">
                  <c:v>-0.37229399999999957</c:v>
                </c:pt>
                <c:pt idx="23">
                  <c:v>-0.37362599999999935</c:v>
                </c:pt>
                <c:pt idx="24">
                  <c:v>-0.37406999999999979</c:v>
                </c:pt>
                <c:pt idx="25">
                  <c:v>-0.37473600000000046</c:v>
                </c:pt>
                <c:pt idx="26">
                  <c:v>-0.37606800000000024</c:v>
                </c:pt>
                <c:pt idx="27">
                  <c:v>-0.37651199999999913</c:v>
                </c:pt>
                <c:pt idx="28">
                  <c:v>-0.37717799999999979</c:v>
                </c:pt>
                <c:pt idx="29">
                  <c:v>-0.37784400000000046</c:v>
                </c:pt>
                <c:pt idx="30">
                  <c:v>-0.3782879999999994</c:v>
                </c:pt>
                <c:pt idx="31">
                  <c:v>-0.37895400000000001</c:v>
                </c:pt>
                <c:pt idx="32">
                  <c:v>-0.37961999999999918</c:v>
                </c:pt>
                <c:pt idx="33">
                  <c:v>-0.38006399999999962</c:v>
                </c:pt>
                <c:pt idx="34">
                  <c:v>-0.38006399999999962</c:v>
                </c:pt>
                <c:pt idx="35">
                  <c:v>-0.38073000000000029</c:v>
                </c:pt>
                <c:pt idx="36">
                  <c:v>-0.3813959999999994</c:v>
                </c:pt>
                <c:pt idx="37">
                  <c:v>-0.38206200000000007</c:v>
                </c:pt>
                <c:pt idx="38">
                  <c:v>-0.38317199999999962</c:v>
                </c:pt>
                <c:pt idx="39">
                  <c:v>-0.38383800000000029</c:v>
                </c:pt>
                <c:pt idx="40">
                  <c:v>-0.38494799999999985</c:v>
                </c:pt>
                <c:pt idx="41">
                  <c:v>-0.38561400000000057</c:v>
                </c:pt>
                <c:pt idx="42">
                  <c:v>-0.38605799999999946</c:v>
                </c:pt>
                <c:pt idx="43">
                  <c:v>-0.38672400000000012</c:v>
                </c:pt>
                <c:pt idx="44">
                  <c:v>-0.38738999999999923</c:v>
                </c:pt>
                <c:pt idx="45">
                  <c:v>-0.3880559999999999</c:v>
                </c:pt>
                <c:pt idx="46">
                  <c:v>-0.38850000000000035</c:v>
                </c:pt>
                <c:pt idx="47">
                  <c:v>-0.38916599999999946</c:v>
                </c:pt>
                <c:pt idx="48">
                  <c:v>-0.38983200000000012</c:v>
                </c:pt>
                <c:pt idx="49">
                  <c:v>-0.39027599999999907</c:v>
                </c:pt>
                <c:pt idx="50">
                  <c:v>-0.39094199999999968</c:v>
                </c:pt>
                <c:pt idx="51">
                  <c:v>-0.3916080000000004</c:v>
                </c:pt>
                <c:pt idx="52">
                  <c:v>-0.39205199999999929</c:v>
                </c:pt>
                <c:pt idx="53">
                  <c:v>-0.39205199999999929</c:v>
                </c:pt>
                <c:pt idx="54">
                  <c:v>-0.39338399999999907</c:v>
                </c:pt>
                <c:pt idx="55">
                  <c:v>-0.39449400000000018</c:v>
                </c:pt>
                <c:pt idx="56">
                  <c:v>-0.39515999999999929</c:v>
                </c:pt>
                <c:pt idx="57">
                  <c:v>-0.39582599999999996</c:v>
                </c:pt>
                <c:pt idx="58">
                  <c:v>-0.3962700000000004</c:v>
                </c:pt>
                <c:pt idx="59">
                  <c:v>-0.39693599999999951</c:v>
                </c:pt>
                <c:pt idx="60">
                  <c:v>-0.39760200000000023</c:v>
                </c:pt>
                <c:pt idx="61">
                  <c:v>-0.39804599999999912</c:v>
                </c:pt>
                <c:pt idx="62">
                  <c:v>-0.39937800000000045</c:v>
                </c:pt>
                <c:pt idx="63">
                  <c:v>-0.39937800000000045</c:v>
                </c:pt>
                <c:pt idx="64">
                  <c:v>-0.40004399999999957</c:v>
                </c:pt>
                <c:pt idx="65">
                  <c:v>-0.40048800000000001</c:v>
                </c:pt>
                <c:pt idx="66">
                  <c:v>-0.40115399999999912</c:v>
                </c:pt>
                <c:pt idx="67">
                  <c:v>-0.40181999999999979</c:v>
                </c:pt>
                <c:pt idx="68">
                  <c:v>-0.40226400000000023</c:v>
                </c:pt>
                <c:pt idx="69">
                  <c:v>-0.40359600000000007</c:v>
                </c:pt>
                <c:pt idx="70">
                  <c:v>-0.40404000000000051</c:v>
                </c:pt>
                <c:pt idx="71">
                  <c:v>-0.40537200000000029</c:v>
                </c:pt>
                <c:pt idx="72">
                  <c:v>-0.4060379999999994</c:v>
                </c:pt>
                <c:pt idx="73">
                  <c:v>-0.40648199999999984</c:v>
                </c:pt>
                <c:pt idx="74">
                  <c:v>-0.40714800000000051</c:v>
                </c:pt>
                <c:pt idx="75">
                  <c:v>-0.40781399999999962</c:v>
                </c:pt>
                <c:pt idx="76">
                  <c:v>-0.40825800000000007</c:v>
                </c:pt>
                <c:pt idx="77">
                  <c:v>-0.4095899999999999</c:v>
                </c:pt>
                <c:pt idx="78">
                  <c:v>-0.41003400000000034</c:v>
                </c:pt>
                <c:pt idx="79">
                  <c:v>-0.41069999999999945</c:v>
                </c:pt>
                <c:pt idx="80">
                  <c:v>-0.41069999999999945</c:v>
                </c:pt>
                <c:pt idx="81">
                  <c:v>-0.41136600000000012</c:v>
                </c:pt>
                <c:pt idx="82">
                  <c:v>-0.41203199999999923</c:v>
                </c:pt>
                <c:pt idx="83">
                  <c:v>-0.41247599999999968</c:v>
                </c:pt>
                <c:pt idx="84">
                  <c:v>-0.41846999999999951</c:v>
                </c:pt>
                <c:pt idx="85">
                  <c:v>-0.42268799999999912</c:v>
                </c:pt>
                <c:pt idx="86">
                  <c:v>-0.42623999999999956</c:v>
                </c:pt>
                <c:pt idx="87">
                  <c:v>-0.42868200000000045</c:v>
                </c:pt>
                <c:pt idx="88">
                  <c:v>-0.43112399999999984</c:v>
                </c:pt>
                <c:pt idx="89">
                  <c:v>-0.43290000000000006</c:v>
                </c:pt>
                <c:pt idx="90">
                  <c:v>-0.43423199999999984</c:v>
                </c:pt>
                <c:pt idx="91">
                  <c:v>-0.43645200000000056</c:v>
                </c:pt>
                <c:pt idx="92">
                  <c:v>-0.43778400000000034</c:v>
                </c:pt>
                <c:pt idx="93">
                  <c:v>-0.43822799999999923</c:v>
                </c:pt>
                <c:pt idx="94">
                  <c:v>-0.4388939999999999</c:v>
                </c:pt>
                <c:pt idx="95">
                  <c:v>-0.44022599999999967</c:v>
                </c:pt>
                <c:pt idx="96">
                  <c:v>-0.44067000000000012</c:v>
                </c:pt>
                <c:pt idx="97">
                  <c:v>-0.44200199999999995</c:v>
                </c:pt>
                <c:pt idx="98">
                  <c:v>-0.44244600000000039</c:v>
                </c:pt>
                <c:pt idx="99">
                  <c:v>-0.44311199999999951</c:v>
                </c:pt>
                <c:pt idx="100">
                  <c:v>-0.44377800000000017</c:v>
                </c:pt>
                <c:pt idx="101">
                  <c:v>-0.44488799999999973</c:v>
                </c:pt>
                <c:pt idx="102">
                  <c:v>-0.44555400000000039</c:v>
                </c:pt>
                <c:pt idx="103">
                  <c:v>-0.44621999999999951</c:v>
                </c:pt>
                <c:pt idx="104">
                  <c:v>-0.44621999999999951</c:v>
                </c:pt>
                <c:pt idx="105">
                  <c:v>-0.44621999999999951</c:v>
                </c:pt>
                <c:pt idx="106">
                  <c:v>-0.44666399999999995</c:v>
                </c:pt>
                <c:pt idx="107">
                  <c:v>-0.44732999999999912</c:v>
                </c:pt>
                <c:pt idx="108">
                  <c:v>-0.44732999999999912</c:v>
                </c:pt>
                <c:pt idx="109">
                  <c:v>-0.44844000000000023</c:v>
                </c:pt>
                <c:pt idx="110">
                  <c:v>-0.44844000000000023</c:v>
                </c:pt>
                <c:pt idx="111">
                  <c:v>-0.44844000000000023</c:v>
                </c:pt>
                <c:pt idx="112">
                  <c:v>-0.44910599999999934</c:v>
                </c:pt>
                <c:pt idx="113">
                  <c:v>-0.44910599999999934</c:v>
                </c:pt>
                <c:pt idx="114">
                  <c:v>-0.44977200000000001</c:v>
                </c:pt>
                <c:pt idx="115">
                  <c:v>-0.44977200000000001</c:v>
                </c:pt>
                <c:pt idx="116">
                  <c:v>-0.45021600000000045</c:v>
                </c:pt>
                <c:pt idx="117">
                  <c:v>-0.45088199999999956</c:v>
                </c:pt>
                <c:pt idx="118">
                  <c:v>-0.45088199999999956</c:v>
                </c:pt>
                <c:pt idx="119">
                  <c:v>-0.45221399999999934</c:v>
                </c:pt>
                <c:pt idx="120">
                  <c:v>-0.45221399999999934</c:v>
                </c:pt>
                <c:pt idx="121">
                  <c:v>-0.45265799999999978</c:v>
                </c:pt>
                <c:pt idx="122">
                  <c:v>-0.45221399999999934</c:v>
                </c:pt>
                <c:pt idx="123">
                  <c:v>-0.45265799999999978</c:v>
                </c:pt>
                <c:pt idx="124">
                  <c:v>-0.4533240000000005</c:v>
                </c:pt>
                <c:pt idx="125">
                  <c:v>-0.4533240000000005</c:v>
                </c:pt>
                <c:pt idx="126">
                  <c:v>-0.45398999999999962</c:v>
                </c:pt>
                <c:pt idx="127">
                  <c:v>-0.45398999999999962</c:v>
                </c:pt>
                <c:pt idx="128">
                  <c:v>-0.45398999999999962</c:v>
                </c:pt>
                <c:pt idx="129">
                  <c:v>-0.45398999999999962</c:v>
                </c:pt>
                <c:pt idx="130">
                  <c:v>-0.45443400000000006</c:v>
                </c:pt>
                <c:pt idx="131">
                  <c:v>-0.45443400000000006</c:v>
                </c:pt>
                <c:pt idx="132">
                  <c:v>-0.45443400000000006</c:v>
                </c:pt>
                <c:pt idx="133">
                  <c:v>-0.45443400000000006</c:v>
                </c:pt>
                <c:pt idx="134">
                  <c:v>-0.45443400000000006</c:v>
                </c:pt>
                <c:pt idx="135">
                  <c:v>-0.45443400000000006</c:v>
                </c:pt>
                <c:pt idx="136">
                  <c:v>-0.45443400000000006</c:v>
                </c:pt>
                <c:pt idx="137">
                  <c:v>-0.45443400000000006</c:v>
                </c:pt>
                <c:pt idx="138">
                  <c:v>-0.45443400000000006</c:v>
                </c:pt>
                <c:pt idx="139">
                  <c:v>-0.45443400000000006</c:v>
                </c:pt>
                <c:pt idx="140">
                  <c:v>-0.45443400000000006</c:v>
                </c:pt>
                <c:pt idx="141">
                  <c:v>-0.45443400000000006</c:v>
                </c:pt>
                <c:pt idx="142">
                  <c:v>-0.45443400000000006</c:v>
                </c:pt>
                <c:pt idx="143">
                  <c:v>-0.45443400000000006</c:v>
                </c:pt>
                <c:pt idx="144">
                  <c:v>-0.45443400000000006</c:v>
                </c:pt>
                <c:pt idx="145">
                  <c:v>-0.45443400000000006</c:v>
                </c:pt>
                <c:pt idx="146">
                  <c:v>-0.45443400000000006</c:v>
                </c:pt>
                <c:pt idx="147">
                  <c:v>-0.45443400000000006</c:v>
                </c:pt>
                <c:pt idx="148">
                  <c:v>-0.45443400000000006</c:v>
                </c:pt>
                <c:pt idx="149">
                  <c:v>-0.45443400000000006</c:v>
                </c:pt>
                <c:pt idx="150">
                  <c:v>-0.45443400000000006</c:v>
                </c:pt>
                <c:pt idx="151">
                  <c:v>-0.45443400000000006</c:v>
                </c:pt>
                <c:pt idx="152">
                  <c:v>-0.45443400000000006</c:v>
                </c:pt>
                <c:pt idx="153">
                  <c:v>-0.45443400000000006</c:v>
                </c:pt>
                <c:pt idx="154">
                  <c:v>-0.45443400000000006</c:v>
                </c:pt>
                <c:pt idx="155">
                  <c:v>-0.45443400000000006</c:v>
                </c:pt>
                <c:pt idx="156">
                  <c:v>-0.45443400000000006</c:v>
                </c:pt>
                <c:pt idx="157">
                  <c:v>-0.45443400000000006</c:v>
                </c:pt>
                <c:pt idx="158">
                  <c:v>-0.45443400000000006</c:v>
                </c:pt>
                <c:pt idx="159">
                  <c:v>-0.45443400000000006</c:v>
                </c:pt>
                <c:pt idx="160">
                  <c:v>-0.45443400000000006</c:v>
                </c:pt>
                <c:pt idx="161">
                  <c:v>-0.45443400000000006</c:v>
                </c:pt>
                <c:pt idx="162">
                  <c:v>-0.45443400000000006</c:v>
                </c:pt>
                <c:pt idx="163">
                  <c:v>-0.45443400000000006</c:v>
                </c:pt>
                <c:pt idx="164">
                  <c:v>-0.45443400000000006</c:v>
                </c:pt>
                <c:pt idx="165">
                  <c:v>-0.45443400000000006</c:v>
                </c:pt>
                <c:pt idx="166">
                  <c:v>-0.45443400000000006</c:v>
                </c:pt>
                <c:pt idx="167">
                  <c:v>-0.45443400000000006</c:v>
                </c:pt>
                <c:pt idx="168">
                  <c:v>-0.45443400000000006</c:v>
                </c:pt>
                <c:pt idx="169">
                  <c:v>-0.45443400000000006</c:v>
                </c:pt>
                <c:pt idx="170">
                  <c:v>-0.45443400000000006</c:v>
                </c:pt>
                <c:pt idx="171">
                  <c:v>-0.45443400000000006</c:v>
                </c:pt>
                <c:pt idx="172">
                  <c:v>-0.45443400000000006</c:v>
                </c:pt>
                <c:pt idx="173">
                  <c:v>-0.45443400000000006</c:v>
                </c:pt>
                <c:pt idx="174">
                  <c:v>-0.45443400000000006</c:v>
                </c:pt>
                <c:pt idx="175">
                  <c:v>-0.45443400000000006</c:v>
                </c:pt>
                <c:pt idx="176">
                  <c:v>-0.45443400000000006</c:v>
                </c:pt>
                <c:pt idx="177">
                  <c:v>-0.45443400000000006</c:v>
                </c:pt>
                <c:pt idx="178">
                  <c:v>-0.45443400000000006</c:v>
                </c:pt>
                <c:pt idx="179">
                  <c:v>-0.45443400000000006</c:v>
                </c:pt>
                <c:pt idx="180">
                  <c:v>-0.45443400000000006</c:v>
                </c:pt>
                <c:pt idx="181">
                  <c:v>-0.45443400000000006</c:v>
                </c:pt>
                <c:pt idx="182">
                  <c:v>-0.45443400000000006</c:v>
                </c:pt>
                <c:pt idx="183">
                  <c:v>-0.45443400000000006</c:v>
                </c:pt>
                <c:pt idx="184">
                  <c:v>-0.45443400000000006</c:v>
                </c:pt>
                <c:pt idx="185">
                  <c:v>-0.45443400000000006</c:v>
                </c:pt>
                <c:pt idx="186">
                  <c:v>-0.45443400000000006</c:v>
                </c:pt>
                <c:pt idx="187">
                  <c:v>-0.45443400000000006</c:v>
                </c:pt>
                <c:pt idx="188">
                  <c:v>-0.45443400000000006</c:v>
                </c:pt>
                <c:pt idx="189">
                  <c:v>-0.45443400000000006</c:v>
                </c:pt>
                <c:pt idx="190">
                  <c:v>-0.45443400000000006</c:v>
                </c:pt>
                <c:pt idx="191">
                  <c:v>-0.45443400000000006</c:v>
                </c:pt>
                <c:pt idx="192">
                  <c:v>-0.45443400000000006</c:v>
                </c:pt>
                <c:pt idx="193">
                  <c:v>-0.45443400000000006</c:v>
                </c:pt>
                <c:pt idx="194">
                  <c:v>-0.45443400000000006</c:v>
                </c:pt>
                <c:pt idx="195">
                  <c:v>-0.45443400000000006</c:v>
                </c:pt>
                <c:pt idx="196">
                  <c:v>-0.45443400000000006</c:v>
                </c:pt>
                <c:pt idx="197">
                  <c:v>-0.45443400000000006</c:v>
                </c:pt>
                <c:pt idx="198">
                  <c:v>-0.45443400000000006</c:v>
                </c:pt>
                <c:pt idx="199">
                  <c:v>-0.45443400000000006</c:v>
                </c:pt>
                <c:pt idx="200">
                  <c:v>-0.45443400000000006</c:v>
                </c:pt>
                <c:pt idx="201">
                  <c:v>-0.45443400000000006</c:v>
                </c:pt>
                <c:pt idx="202">
                  <c:v>-0.45443400000000006</c:v>
                </c:pt>
                <c:pt idx="203">
                  <c:v>-0.45443400000000006</c:v>
                </c:pt>
                <c:pt idx="204">
                  <c:v>-0.45443400000000006</c:v>
                </c:pt>
                <c:pt idx="205">
                  <c:v>-0.45443400000000006</c:v>
                </c:pt>
                <c:pt idx="206">
                  <c:v>-0.45443400000000006</c:v>
                </c:pt>
                <c:pt idx="207">
                  <c:v>-0.45443400000000006</c:v>
                </c:pt>
                <c:pt idx="208">
                  <c:v>-0.45443400000000006</c:v>
                </c:pt>
                <c:pt idx="209">
                  <c:v>-0.45443400000000006</c:v>
                </c:pt>
                <c:pt idx="210">
                  <c:v>-0.45443400000000006</c:v>
                </c:pt>
                <c:pt idx="211">
                  <c:v>-0.45443400000000006</c:v>
                </c:pt>
                <c:pt idx="212">
                  <c:v>-0.45443400000000006</c:v>
                </c:pt>
                <c:pt idx="213">
                  <c:v>-0.45443400000000006</c:v>
                </c:pt>
                <c:pt idx="214">
                  <c:v>-0.45443400000000006</c:v>
                </c:pt>
                <c:pt idx="215">
                  <c:v>-0.45443400000000006</c:v>
                </c:pt>
                <c:pt idx="216">
                  <c:v>-0.45443400000000006</c:v>
                </c:pt>
                <c:pt idx="217">
                  <c:v>-0.45443400000000006</c:v>
                </c:pt>
                <c:pt idx="218">
                  <c:v>-0.45443400000000006</c:v>
                </c:pt>
                <c:pt idx="219">
                  <c:v>-0.45443400000000006</c:v>
                </c:pt>
                <c:pt idx="220">
                  <c:v>-0.45443400000000006</c:v>
                </c:pt>
                <c:pt idx="221">
                  <c:v>-0.45443400000000006</c:v>
                </c:pt>
                <c:pt idx="222">
                  <c:v>-0.45443400000000006</c:v>
                </c:pt>
                <c:pt idx="223">
                  <c:v>-0.45443400000000006</c:v>
                </c:pt>
                <c:pt idx="224">
                  <c:v>-0.45443400000000006</c:v>
                </c:pt>
                <c:pt idx="225">
                  <c:v>-0.45443400000000006</c:v>
                </c:pt>
                <c:pt idx="226">
                  <c:v>-0.45443400000000006</c:v>
                </c:pt>
                <c:pt idx="227">
                  <c:v>-0.45443400000000006</c:v>
                </c:pt>
                <c:pt idx="228">
                  <c:v>-0.45443400000000006</c:v>
                </c:pt>
                <c:pt idx="229">
                  <c:v>-0.45443400000000006</c:v>
                </c:pt>
                <c:pt idx="230">
                  <c:v>-0.45443400000000006</c:v>
                </c:pt>
                <c:pt idx="231">
                  <c:v>-0.45443400000000006</c:v>
                </c:pt>
                <c:pt idx="232">
                  <c:v>-0.45443400000000006</c:v>
                </c:pt>
                <c:pt idx="233">
                  <c:v>-0.45443400000000006</c:v>
                </c:pt>
                <c:pt idx="234">
                  <c:v>-0.45443400000000006</c:v>
                </c:pt>
                <c:pt idx="235">
                  <c:v>-0.45443400000000006</c:v>
                </c:pt>
                <c:pt idx="236">
                  <c:v>-0.45443400000000006</c:v>
                </c:pt>
                <c:pt idx="237">
                  <c:v>-0.45443400000000006</c:v>
                </c:pt>
                <c:pt idx="238">
                  <c:v>-0.45443400000000006</c:v>
                </c:pt>
                <c:pt idx="239">
                  <c:v>-0.45443400000000006</c:v>
                </c:pt>
                <c:pt idx="240">
                  <c:v>-0.45443400000000006</c:v>
                </c:pt>
                <c:pt idx="241">
                  <c:v>-0.45443400000000006</c:v>
                </c:pt>
                <c:pt idx="242">
                  <c:v>-0.45443400000000006</c:v>
                </c:pt>
                <c:pt idx="243">
                  <c:v>-0.45443400000000006</c:v>
                </c:pt>
                <c:pt idx="244">
                  <c:v>-0.45443400000000006</c:v>
                </c:pt>
                <c:pt idx="245">
                  <c:v>-0.45443400000000006</c:v>
                </c:pt>
                <c:pt idx="246">
                  <c:v>-0.45443400000000006</c:v>
                </c:pt>
                <c:pt idx="247">
                  <c:v>-0.45443400000000006</c:v>
                </c:pt>
                <c:pt idx="248">
                  <c:v>-0.45443400000000006</c:v>
                </c:pt>
                <c:pt idx="249">
                  <c:v>-0.45443400000000006</c:v>
                </c:pt>
                <c:pt idx="250">
                  <c:v>-0.45443400000000006</c:v>
                </c:pt>
                <c:pt idx="251">
                  <c:v>-0.45443400000000006</c:v>
                </c:pt>
                <c:pt idx="252">
                  <c:v>-0.45443400000000006</c:v>
                </c:pt>
                <c:pt idx="253">
                  <c:v>-0.45443400000000006</c:v>
                </c:pt>
                <c:pt idx="254">
                  <c:v>-0.45443400000000006</c:v>
                </c:pt>
                <c:pt idx="255">
                  <c:v>-0.45443400000000006</c:v>
                </c:pt>
                <c:pt idx="256">
                  <c:v>-0.45443400000000006</c:v>
                </c:pt>
                <c:pt idx="257">
                  <c:v>-0.45443400000000006</c:v>
                </c:pt>
                <c:pt idx="258">
                  <c:v>-0.45443400000000006</c:v>
                </c:pt>
                <c:pt idx="259">
                  <c:v>-0.45443400000000006</c:v>
                </c:pt>
                <c:pt idx="260">
                  <c:v>-0.45443400000000006</c:v>
                </c:pt>
                <c:pt idx="261">
                  <c:v>-0.45443400000000006</c:v>
                </c:pt>
                <c:pt idx="262">
                  <c:v>-0.45443400000000006</c:v>
                </c:pt>
                <c:pt idx="263">
                  <c:v>-0.45443400000000006</c:v>
                </c:pt>
                <c:pt idx="264">
                  <c:v>-0.45443400000000006</c:v>
                </c:pt>
                <c:pt idx="265">
                  <c:v>-0.45443400000000006</c:v>
                </c:pt>
                <c:pt idx="266">
                  <c:v>-0.45443400000000006</c:v>
                </c:pt>
                <c:pt idx="267">
                  <c:v>-0.45443400000000006</c:v>
                </c:pt>
                <c:pt idx="268">
                  <c:v>-0.45443400000000006</c:v>
                </c:pt>
                <c:pt idx="269">
                  <c:v>-0.45443400000000006</c:v>
                </c:pt>
                <c:pt idx="270">
                  <c:v>-0.45443400000000006</c:v>
                </c:pt>
                <c:pt idx="271">
                  <c:v>-0.45443400000000006</c:v>
                </c:pt>
                <c:pt idx="272">
                  <c:v>-0.45443400000000006</c:v>
                </c:pt>
                <c:pt idx="273">
                  <c:v>-0.45443400000000006</c:v>
                </c:pt>
                <c:pt idx="274">
                  <c:v>-0.45443400000000006</c:v>
                </c:pt>
                <c:pt idx="275">
                  <c:v>-0.45443400000000006</c:v>
                </c:pt>
                <c:pt idx="276">
                  <c:v>-0.45443400000000006</c:v>
                </c:pt>
                <c:pt idx="277">
                  <c:v>-0.45443400000000006</c:v>
                </c:pt>
                <c:pt idx="278">
                  <c:v>-0.45443400000000006</c:v>
                </c:pt>
                <c:pt idx="279">
                  <c:v>-0.45443400000000006</c:v>
                </c:pt>
                <c:pt idx="280">
                  <c:v>-0.45443400000000006</c:v>
                </c:pt>
                <c:pt idx="281">
                  <c:v>-0.45443400000000006</c:v>
                </c:pt>
                <c:pt idx="282">
                  <c:v>-0.45443400000000006</c:v>
                </c:pt>
                <c:pt idx="283">
                  <c:v>-0.45443400000000006</c:v>
                </c:pt>
                <c:pt idx="284">
                  <c:v>-0.45443400000000006</c:v>
                </c:pt>
                <c:pt idx="285">
                  <c:v>-0.45443400000000006</c:v>
                </c:pt>
                <c:pt idx="286">
                  <c:v>-0.45443400000000006</c:v>
                </c:pt>
                <c:pt idx="287">
                  <c:v>-0.45443400000000006</c:v>
                </c:pt>
                <c:pt idx="288">
                  <c:v>-0.45443400000000006</c:v>
                </c:pt>
                <c:pt idx="289">
                  <c:v>-0.45443400000000006</c:v>
                </c:pt>
                <c:pt idx="290">
                  <c:v>-0.45443400000000006</c:v>
                </c:pt>
                <c:pt idx="291">
                  <c:v>-0.45443400000000006</c:v>
                </c:pt>
                <c:pt idx="292">
                  <c:v>-0.45443400000000006</c:v>
                </c:pt>
                <c:pt idx="293">
                  <c:v>-0.45443400000000006</c:v>
                </c:pt>
                <c:pt idx="294">
                  <c:v>-0.45443400000000006</c:v>
                </c:pt>
                <c:pt idx="295">
                  <c:v>-0.45443400000000006</c:v>
                </c:pt>
                <c:pt idx="296">
                  <c:v>-0.45443400000000006</c:v>
                </c:pt>
                <c:pt idx="297">
                  <c:v>-0.45443400000000006</c:v>
                </c:pt>
                <c:pt idx="298">
                  <c:v>-0.45443400000000006</c:v>
                </c:pt>
                <c:pt idx="299">
                  <c:v>-0.45443400000000006</c:v>
                </c:pt>
                <c:pt idx="300">
                  <c:v>-0.45443400000000006</c:v>
                </c:pt>
                <c:pt idx="301">
                  <c:v>-0.45443400000000006</c:v>
                </c:pt>
                <c:pt idx="302">
                  <c:v>-0.45443400000000006</c:v>
                </c:pt>
                <c:pt idx="303">
                  <c:v>-0.45443400000000006</c:v>
                </c:pt>
                <c:pt idx="304">
                  <c:v>-0.45443400000000006</c:v>
                </c:pt>
                <c:pt idx="305">
                  <c:v>-0.45443400000000006</c:v>
                </c:pt>
                <c:pt idx="306">
                  <c:v>-0.45443400000000006</c:v>
                </c:pt>
                <c:pt idx="307">
                  <c:v>-0.45443400000000006</c:v>
                </c:pt>
                <c:pt idx="308">
                  <c:v>-0.45443400000000006</c:v>
                </c:pt>
                <c:pt idx="309">
                  <c:v>-0.45443400000000006</c:v>
                </c:pt>
                <c:pt idx="310">
                  <c:v>-0.45443400000000006</c:v>
                </c:pt>
                <c:pt idx="311">
                  <c:v>-0.45443400000000006</c:v>
                </c:pt>
                <c:pt idx="312">
                  <c:v>-0.45443400000000006</c:v>
                </c:pt>
                <c:pt idx="313">
                  <c:v>-0.45443400000000006</c:v>
                </c:pt>
                <c:pt idx="314">
                  <c:v>-0.45443400000000006</c:v>
                </c:pt>
                <c:pt idx="315">
                  <c:v>-0.45443400000000006</c:v>
                </c:pt>
                <c:pt idx="316">
                  <c:v>-0.45443400000000006</c:v>
                </c:pt>
                <c:pt idx="317">
                  <c:v>-0.45443400000000006</c:v>
                </c:pt>
                <c:pt idx="318">
                  <c:v>-0.45443400000000006</c:v>
                </c:pt>
                <c:pt idx="319">
                  <c:v>-0.45443400000000006</c:v>
                </c:pt>
                <c:pt idx="320">
                  <c:v>-0.45443400000000006</c:v>
                </c:pt>
                <c:pt idx="321">
                  <c:v>-0.45443400000000006</c:v>
                </c:pt>
                <c:pt idx="322">
                  <c:v>-0.45443400000000006</c:v>
                </c:pt>
                <c:pt idx="323">
                  <c:v>-0.45443400000000006</c:v>
                </c:pt>
                <c:pt idx="324">
                  <c:v>-0.45443400000000006</c:v>
                </c:pt>
                <c:pt idx="325">
                  <c:v>-0.45443400000000006</c:v>
                </c:pt>
                <c:pt idx="326">
                  <c:v>-0.45443400000000006</c:v>
                </c:pt>
                <c:pt idx="327">
                  <c:v>-0.45443400000000006</c:v>
                </c:pt>
                <c:pt idx="328">
                  <c:v>-0.45443400000000006</c:v>
                </c:pt>
                <c:pt idx="329">
                  <c:v>-0.45443400000000006</c:v>
                </c:pt>
                <c:pt idx="330">
                  <c:v>-0.45443400000000006</c:v>
                </c:pt>
                <c:pt idx="331">
                  <c:v>-0.45443400000000006</c:v>
                </c:pt>
                <c:pt idx="332">
                  <c:v>-0.45443400000000006</c:v>
                </c:pt>
                <c:pt idx="333">
                  <c:v>-0.45443400000000006</c:v>
                </c:pt>
                <c:pt idx="334">
                  <c:v>-0.45443400000000006</c:v>
                </c:pt>
                <c:pt idx="335">
                  <c:v>-0.45443400000000006</c:v>
                </c:pt>
                <c:pt idx="336">
                  <c:v>-0.45443400000000006</c:v>
                </c:pt>
                <c:pt idx="337">
                  <c:v>-0.45443400000000006</c:v>
                </c:pt>
                <c:pt idx="338">
                  <c:v>-0.45443400000000006</c:v>
                </c:pt>
                <c:pt idx="339">
                  <c:v>-0.45443400000000006</c:v>
                </c:pt>
                <c:pt idx="340">
                  <c:v>-0.45443400000000006</c:v>
                </c:pt>
                <c:pt idx="341">
                  <c:v>-0.45443400000000006</c:v>
                </c:pt>
                <c:pt idx="342">
                  <c:v>-0.45443400000000006</c:v>
                </c:pt>
                <c:pt idx="343">
                  <c:v>-0.45443400000000006</c:v>
                </c:pt>
                <c:pt idx="344">
                  <c:v>-0.45443400000000006</c:v>
                </c:pt>
                <c:pt idx="345">
                  <c:v>-0.45443400000000006</c:v>
                </c:pt>
                <c:pt idx="346">
                  <c:v>-0.45443400000000006</c:v>
                </c:pt>
                <c:pt idx="347">
                  <c:v>-0.45443400000000006</c:v>
                </c:pt>
                <c:pt idx="348">
                  <c:v>-0.45443400000000006</c:v>
                </c:pt>
                <c:pt idx="349">
                  <c:v>-0.45443400000000006</c:v>
                </c:pt>
                <c:pt idx="350">
                  <c:v>-0.45443400000000006</c:v>
                </c:pt>
                <c:pt idx="351">
                  <c:v>-0.45443400000000006</c:v>
                </c:pt>
                <c:pt idx="352">
                  <c:v>-0.45443400000000006</c:v>
                </c:pt>
                <c:pt idx="353">
                  <c:v>-0.45443400000000006</c:v>
                </c:pt>
                <c:pt idx="354">
                  <c:v>-0.45443400000000006</c:v>
                </c:pt>
                <c:pt idx="355">
                  <c:v>-0.45443400000000006</c:v>
                </c:pt>
                <c:pt idx="356">
                  <c:v>-0.45443400000000006</c:v>
                </c:pt>
                <c:pt idx="357">
                  <c:v>-0.45443400000000006</c:v>
                </c:pt>
                <c:pt idx="358">
                  <c:v>-0.45443400000000006</c:v>
                </c:pt>
                <c:pt idx="359">
                  <c:v>-0.45443400000000006</c:v>
                </c:pt>
                <c:pt idx="360">
                  <c:v>-0.45443400000000006</c:v>
                </c:pt>
                <c:pt idx="361">
                  <c:v>-0.45443400000000006</c:v>
                </c:pt>
                <c:pt idx="362">
                  <c:v>-0.45443400000000006</c:v>
                </c:pt>
                <c:pt idx="363">
                  <c:v>-0.45443400000000006</c:v>
                </c:pt>
                <c:pt idx="364">
                  <c:v>-0.45443400000000006</c:v>
                </c:pt>
                <c:pt idx="365">
                  <c:v>-0.45443400000000006</c:v>
                </c:pt>
                <c:pt idx="366">
                  <c:v>-0.45443400000000006</c:v>
                </c:pt>
                <c:pt idx="367">
                  <c:v>-0.45443400000000006</c:v>
                </c:pt>
                <c:pt idx="368">
                  <c:v>-0.45443400000000006</c:v>
                </c:pt>
                <c:pt idx="369">
                  <c:v>-0.45443400000000006</c:v>
                </c:pt>
                <c:pt idx="370">
                  <c:v>-0.45443400000000006</c:v>
                </c:pt>
                <c:pt idx="371">
                  <c:v>-0.45443400000000006</c:v>
                </c:pt>
                <c:pt idx="372">
                  <c:v>-0.45443400000000006</c:v>
                </c:pt>
                <c:pt idx="373">
                  <c:v>-0.45443400000000006</c:v>
                </c:pt>
                <c:pt idx="374">
                  <c:v>-0.45443400000000006</c:v>
                </c:pt>
                <c:pt idx="375">
                  <c:v>-0.45443400000000006</c:v>
                </c:pt>
                <c:pt idx="376">
                  <c:v>-0.45443400000000006</c:v>
                </c:pt>
                <c:pt idx="377">
                  <c:v>-0.45443400000000006</c:v>
                </c:pt>
                <c:pt idx="378">
                  <c:v>-0.45443400000000006</c:v>
                </c:pt>
                <c:pt idx="379">
                  <c:v>-0.45443400000000006</c:v>
                </c:pt>
                <c:pt idx="380">
                  <c:v>-0.45443400000000006</c:v>
                </c:pt>
                <c:pt idx="381">
                  <c:v>-0.45443400000000006</c:v>
                </c:pt>
                <c:pt idx="382">
                  <c:v>-0.45443400000000006</c:v>
                </c:pt>
                <c:pt idx="383">
                  <c:v>-0.45443400000000006</c:v>
                </c:pt>
                <c:pt idx="384">
                  <c:v>-0.45443400000000006</c:v>
                </c:pt>
                <c:pt idx="385">
                  <c:v>-0.45443400000000006</c:v>
                </c:pt>
                <c:pt idx="386">
                  <c:v>-0.45443400000000006</c:v>
                </c:pt>
                <c:pt idx="387">
                  <c:v>-0.45443400000000006</c:v>
                </c:pt>
                <c:pt idx="388">
                  <c:v>-0.45443400000000006</c:v>
                </c:pt>
                <c:pt idx="389">
                  <c:v>-0.45443400000000006</c:v>
                </c:pt>
                <c:pt idx="390">
                  <c:v>-0.45443400000000006</c:v>
                </c:pt>
                <c:pt idx="391">
                  <c:v>-0.45443400000000006</c:v>
                </c:pt>
                <c:pt idx="392">
                  <c:v>-0.45443400000000006</c:v>
                </c:pt>
                <c:pt idx="393">
                  <c:v>-0.45443400000000006</c:v>
                </c:pt>
                <c:pt idx="394">
                  <c:v>-0.45443400000000006</c:v>
                </c:pt>
                <c:pt idx="395">
                  <c:v>-0.45443400000000006</c:v>
                </c:pt>
                <c:pt idx="396">
                  <c:v>-0.45443400000000006</c:v>
                </c:pt>
                <c:pt idx="397">
                  <c:v>-0.45443400000000006</c:v>
                </c:pt>
                <c:pt idx="398">
                  <c:v>-0.45443400000000006</c:v>
                </c:pt>
                <c:pt idx="399">
                  <c:v>-0.45443400000000006</c:v>
                </c:pt>
                <c:pt idx="400">
                  <c:v>-0.45443400000000006</c:v>
                </c:pt>
                <c:pt idx="401">
                  <c:v>-0.45443400000000006</c:v>
                </c:pt>
                <c:pt idx="402">
                  <c:v>-0.45443400000000006</c:v>
                </c:pt>
                <c:pt idx="403">
                  <c:v>-0.45443400000000006</c:v>
                </c:pt>
                <c:pt idx="404">
                  <c:v>-0.45443400000000006</c:v>
                </c:pt>
                <c:pt idx="405">
                  <c:v>-0.45443400000000006</c:v>
                </c:pt>
                <c:pt idx="406">
                  <c:v>-0.45443400000000006</c:v>
                </c:pt>
                <c:pt idx="407">
                  <c:v>-0.45443400000000006</c:v>
                </c:pt>
                <c:pt idx="408">
                  <c:v>-0.45443400000000006</c:v>
                </c:pt>
                <c:pt idx="409">
                  <c:v>-0.45443400000000006</c:v>
                </c:pt>
                <c:pt idx="410">
                  <c:v>-0.45443400000000006</c:v>
                </c:pt>
                <c:pt idx="411">
                  <c:v>-0.45443400000000006</c:v>
                </c:pt>
                <c:pt idx="412">
                  <c:v>-0.45443400000000006</c:v>
                </c:pt>
                <c:pt idx="413">
                  <c:v>-0.45443400000000006</c:v>
                </c:pt>
                <c:pt idx="414">
                  <c:v>-0.45443400000000006</c:v>
                </c:pt>
                <c:pt idx="415">
                  <c:v>-0.45443400000000006</c:v>
                </c:pt>
                <c:pt idx="416">
                  <c:v>-0.45443400000000006</c:v>
                </c:pt>
                <c:pt idx="417">
                  <c:v>-0.45443400000000006</c:v>
                </c:pt>
                <c:pt idx="418">
                  <c:v>-0.45443400000000006</c:v>
                </c:pt>
                <c:pt idx="419">
                  <c:v>-0.45443400000000006</c:v>
                </c:pt>
                <c:pt idx="420">
                  <c:v>-0.45443400000000006</c:v>
                </c:pt>
                <c:pt idx="421">
                  <c:v>-0.45443400000000006</c:v>
                </c:pt>
                <c:pt idx="422">
                  <c:v>-0.45443400000000006</c:v>
                </c:pt>
                <c:pt idx="423">
                  <c:v>-0.45443400000000006</c:v>
                </c:pt>
                <c:pt idx="424">
                  <c:v>-0.45443400000000006</c:v>
                </c:pt>
                <c:pt idx="425">
                  <c:v>-0.45443400000000006</c:v>
                </c:pt>
                <c:pt idx="426">
                  <c:v>-0.45443400000000006</c:v>
                </c:pt>
                <c:pt idx="427">
                  <c:v>-0.45443400000000006</c:v>
                </c:pt>
                <c:pt idx="428">
                  <c:v>-0.45443400000000006</c:v>
                </c:pt>
                <c:pt idx="429">
                  <c:v>-0.45443400000000006</c:v>
                </c:pt>
                <c:pt idx="430">
                  <c:v>-0.45443400000000006</c:v>
                </c:pt>
                <c:pt idx="431">
                  <c:v>-0.45443400000000006</c:v>
                </c:pt>
                <c:pt idx="432">
                  <c:v>-0.45443400000000006</c:v>
                </c:pt>
                <c:pt idx="433">
                  <c:v>-0.45443400000000006</c:v>
                </c:pt>
                <c:pt idx="434">
                  <c:v>-0.45443400000000006</c:v>
                </c:pt>
                <c:pt idx="435">
                  <c:v>-0.45443400000000006</c:v>
                </c:pt>
                <c:pt idx="436">
                  <c:v>-0.45443400000000006</c:v>
                </c:pt>
                <c:pt idx="437">
                  <c:v>-0.45443400000000006</c:v>
                </c:pt>
                <c:pt idx="438">
                  <c:v>-0.45443400000000006</c:v>
                </c:pt>
                <c:pt idx="439">
                  <c:v>-0.45443400000000006</c:v>
                </c:pt>
                <c:pt idx="440">
                  <c:v>-0.45443400000000006</c:v>
                </c:pt>
                <c:pt idx="441">
                  <c:v>-0.45443400000000006</c:v>
                </c:pt>
                <c:pt idx="442">
                  <c:v>-0.45443400000000006</c:v>
                </c:pt>
                <c:pt idx="443">
                  <c:v>-0.45443400000000006</c:v>
                </c:pt>
                <c:pt idx="444">
                  <c:v>-0.45443400000000006</c:v>
                </c:pt>
                <c:pt idx="445">
                  <c:v>-0.45443400000000006</c:v>
                </c:pt>
                <c:pt idx="446">
                  <c:v>-0.45443400000000006</c:v>
                </c:pt>
                <c:pt idx="447">
                  <c:v>-0.45443400000000006</c:v>
                </c:pt>
                <c:pt idx="448">
                  <c:v>-0.45443400000000006</c:v>
                </c:pt>
                <c:pt idx="449">
                  <c:v>-0.45443400000000006</c:v>
                </c:pt>
                <c:pt idx="450">
                  <c:v>-0.45443400000000006</c:v>
                </c:pt>
                <c:pt idx="451">
                  <c:v>-0.45443400000000006</c:v>
                </c:pt>
                <c:pt idx="452">
                  <c:v>-0.45443400000000006</c:v>
                </c:pt>
                <c:pt idx="453">
                  <c:v>-0.45443400000000006</c:v>
                </c:pt>
                <c:pt idx="454">
                  <c:v>-0.45443400000000006</c:v>
                </c:pt>
                <c:pt idx="455">
                  <c:v>-0.45443400000000006</c:v>
                </c:pt>
                <c:pt idx="456">
                  <c:v>-0.45443400000000006</c:v>
                </c:pt>
                <c:pt idx="457">
                  <c:v>-0.45443400000000006</c:v>
                </c:pt>
                <c:pt idx="458">
                  <c:v>-0.45443400000000006</c:v>
                </c:pt>
                <c:pt idx="459">
                  <c:v>-0.45443400000000006</c:v>
                </c:pt>
                <c:pt idx="460">
                  <c:v>-0.45443400000000006</c:v>
                </c:pt>
                <c:pt idx="461">
                  <c:v>-0.45443400000000006</c:v>
                </c:pt>
                <c:pt idx="462">
                  <c:v>-0.45443400000000006</c:v>
                </c:pt>
                <c:pt idx="463">
                  <c:v>-0.45443400000000006</c:v>
                </c:pt>
                <c:pt idx="464">
                  <c:v>-0.45443400000000006</c:v>
                </c:pt>
                <c:pt idx="465">
                  <c:v>-0.45443400000000006</c:v>
                </c:pt>
                <c:pt idx="466">
                  <c:v>-0.45443400000000006</c:v>
                </c:pt>
                <c:pt idx="467">
                  <c:v>-0.45443400000000006</c:v>
                </c:pt>
                <c:pt idx="468">
                  <c:v>-0.45443400000000006</c:v>
                </c:pt>
                <c:pt idx="469">
                  <c:v>-0.45443400000000006</c:v>
                </c:pt>
                <c:pt idx="470">
                  <c:v>-0.45443400000000006</c:v>
                </c:pt>
                <c:pt idx="471">
                  <c:v>-0.45443400000000006</c:v>
                </c:pt>
                <c:pt idx="472">
                  <c:v>-0.45443400000000006</c:v>
                </c:pt>
                <c:pt idx="473">
                  <c:v>-0.45443400000000006</c:v>
                </c:pt>
                <c:pt idx="474">
                  <c:v>-0.45443400000000006</c:v>
                </c:pt>
                <c:pt idx="475">
                  <c:v>-0.45443400000000006</c:v>
                </c:pt>
                <c:pt idx="476">
                  <c:v>-0.45443400000000006</c:v>
                </c:pt>
                <c:pt idx="477">
                  <c:v>-0.45443400000000006</c:v>
                </c:pt>
                <c:pt idx="478">
                  <c:v>-0.45443400000000006</c:v>
                </c:pt>
                <c:pt idx="479">
                  <c:v>-0.45443400000000006</c:v>
                </c:pt>
                <c:pt idx="480">
                  <c:v>-0.45443400000000006</c:v>
                </c:pt>
                <c:pt idx="481">
                  <c:v>-0.45443400000000006</c:v>
                </c:pt>
                <c:pt idx="482">
                  <c:v>-0.45443400000000006</c:v>
                </c:pt>
                <c:pt idx="483">
                  <c:v>-0.45443400000000006</c:v>
                </c:pt>
                <c:pt idx="484">
                  <c:v>-0.45443400000000006</c:v>
                </c:pt>
                <c:pt idx="485">
                  <c:v>-0.45443400000000006</c:v>
                </c:pt>
                <c:pt idx="486">
                  <c:v>-0.45443400000000006</c:v>
                </c:pt>
                <c:pt idx="487">
                  <c:v>-0.45443400000000006</c:v>
                </c:pt>
                <c:pt idx="488">
                  <c:v>-0.45443400000000006</c:v>
                </c:pt>
                <c:pt idx="489">
                  <c:v>-0.45443400000000006</c:v>
                </c:pt>
                <c:pt idx="490">
                  <c:v>-0.45443400000000006</c:v>
                </c:pt>
                <c:pt idx="491">
                  <c:v>-0.45443400000000006</c:v>
                </c:pt>
                <c:pt idx="492">
                  <c:v>-0.45443400000000006</c:v>
                </c:pt>
                <c:pt idx="493">
                  <c:v>-0.45443400000000006</c:v>
                </c:pt>
                <c:pt idx="494">
                  <c:v>-0.45443400000000006</c:v>
                </c:pt>
                <c:pt idx="495">
                  <c:v>-0.45443400000000006</c:v>
                </c:pt>
                <c:pt idx="496">
                  <c:v>-0.45443400000000006</c:v>
                </c:pt>
                <c:pt idx="497">
                  <c:v>-0.45443400000000006</c:v>
                </c:pt>
                <c:pt idx="498">
                  <c:v>-0.45443400000000006</c:v>
                </c:pt>
                <c:pt idx="499">
                  <c:v>-0.45443400000000006</c:v>
                </c:pt>
                <c:pt idx="500">
                  <c:v>-0.45443400000000006</c:v>
                </c:pt>
                <c:pt idx="501">
                  <c:v>-0.45443400000000006</c:v>
                </c:pt>
                <c:pt idx="502">
                  <c:v>-0.45443400000000006</c:v>
                </c:pt>
                <c:pt idx="503">
                  <c:v>-0.45443400000000006</c:v>
                </c:pt>
                <c:pt idx="504">
                  <c:v>-0.45443400000000006</c:v>
                </c:pt>
                <c:pt idx="505">
                  <c:v>-0.45443400000000006</c:v>
                </c:pt>
                <c:pt idx="506">
                  <c:v>-0.45443400000000006</c:v>
                </c:pt>
                <c:pt idx="507">
                  <c:v>-0.45443400000000006</c:v>
                </c:pt>
                <c:pt idx="508">
                  <c:v>-0.45443400000000006</c:v>
                </c:pt>
                <c:pt idx="509">
                  <c:v>-0.45443400000000006</c:v>
                </c:pt>
                <c:pt idx="510">
                  <c:v>-0.45443400000000006</c:v>
                </c:pt>
                <c:pt idx="511">
                  <c:v>-0.45443400000000006</c:v>
                </c:pt>
                <c:pt idx="512">
                  <c:v>-0.45443400000000006</c:v>
                </c:pt>
                <c:pt idx="513">
                  <c:v>-0.45443400000000006</c:v>
                </c:pt>
                <c:pt idx="514">
                  <c:v>-0.45443400000000006</c:v>
                </c:pt>
                <c:pt idx="515">
                  <c:v>-0.45443400000000006</c:v>
                </c:pt>
                <c:pt idx="516">
                  <c:v>-0.45443400000000006</c:v>
                </c:pt>
                <c:pt idx="517">
                  <c:v>-0.45443400000000006</c:v>
                </c:pt>
                <c:pt idx="518">
                  <c:v>-0.45443400000000006</c:v>
                </c:pt>
                <c:pt idx="519">
                  <c:v>-0.45443400000000006</c:v>
                </c:pt>
                <c:pt idx="520">
                  <c:v>-0.45443400000000006</c:v>
                </c:pt>
                <c:pt idx="521">
                  <c:v>-0.45443400000000006</c:v>
                </c:pt>
                <c:pt idx="522">
                  <c:v>-0.45443400000000006</c:v>
                </c:pt>
                <c:pt idx="523">
                  <c:v>-0.45443400000000006</c:v>
                </c:pt>
                <c:pt idx="524">
                  <c:v>-0.45443400000000006</c:v>
                </c:pt>
                <c:pt idx="525">
                  <c:v>-0.45443400000000006</c:v>
                </c:pt>
                <c:pt idx="526">
                  <c:v>-0.45443400000000006</c:v>
                </c:pt>
                <c:pt idx="527">
                  <c:v>-0.45443400000000006</c:v>
                </c:pt>
                <c:pt idx="528">
                  <c:v>-0.45443400000000006</c:v>
                </c:pt>
                <c:pt idx="529">
                  <c:v>-0.45443400000000006</c:v>
                </c:pt>
                <c:pt idx="530">
                  <c:v>-0.45443400000000006</c:v>
                </c:pt>
                <c:pt idx="531">
                  <c:v>-0.45443400000000006</c:v>
                </c:pt>
                <c:pt idx="532">
                  <c:v>-0.45443400000000006</c:v>
                </c:pt>
                <c:pt idx="533">
                  <c:v>-0.45443400000000006</c:v>
                </c:pt>
                <c:pt idx="534">
                  <c:v>-0.45443400000000006</c:v>
                </c:pt>
                <c:pt idx="535">
                  <c:v>-0.45443400000000006</c:v>
                </c:pt>
                <c:pt idx="536">
                  <c:v>-0.45443400000000006</c:v>
                </c:pt>
                <c:pt idx="537">
                  <c:v>-0.45443400000000006</c:v>
                </c:pt>
                <c:pt idx="538">
                  <c:v>-0.45443400000000006</c:v>
                </c:pt>
                <c:pt idx="539">
                  <c:v>-0.45443400000000006</c:v>
                </c:pt>
                <c:pt idx="540">
                  <c:v>-0.45443400000000006</c:v>
                </c:pt>
                <c:pt idx="541">
                  <c:v>-0.45443400000000006</c:v>
                </c:pt>
                <c:pt idx="542">
                  <c:v>-0.45443400000000006</c:v>
                </c:pt>
                <c:pt idx="543">
                  <c:v>-0.45443400000000006</c:v>
                </c:pt>
                <c:pt idx="544">
                  <c:v>-0.45443400000000006</c:v>
                </c:pt>
                <c:pt idx="545">
                  <c:v>-0.45443400000000006</c:v>
                </c:pt>
                <c:pt idx="546">
                  <c:v>-0.45443400000000006</c:v>
                </c:pt>
                <c:pt idx="547">
                  <c:v>-0.45443400000000006</c:v>
                </c:pt>
                <c:pt idx="548">
                  <c:v>-0.45443400000000006</c:v>
                </c:pt>
                <c:pt idx="549">
                  <c:v>-0.45443400000000006</c:v>
                </c:pt>
                <c:pt idx="550">
                  <c:v>-0.45443400000000006</c:v>
                </c:pt>
                <c:pt idx="551">
                  <c:v>-0.45443400000000006</c:v>
                </c:pt>
                <c:pt idx="552">
                  <c:v>-0.45443400000000006</c:v>
                </c:pt>
                <c:pt idx="553">
                  <c:v>-0.45443400000000006</c:v>
                </c:pt>
                <c:pt idx="554">
                  <c:v>-0.45443400000000006</c:v>
                </c:pt>
                <c:pt idx="555">
                  <c:v>-0.45443400000000006</c:v>
                </c:pt>
                <c:pt idx="556">
                  <c:v>-0.45443400000000006</c:v>
                </c:pt>
                <c:pt idx="557">
                  <c:v>-0.45443400000000006</c:v>
                </c:pt>
                <c:pt idx="558">
                  <c:v>-0.45443400000000006</c:v>
                </c:pt>
                <c:pt idx="559">
                  <c:v>-0.45443400000000006</c:v>
                </c:pt>
                <c:pt idx="560">
                  <c:v>-0.45443400000000006</c:v>
                </c:pt>
                <c:pt idx="561">
                  <c:v>-0.45443400000000006</c:v>
                </c:pt>
                <c:pt idx="562">
                  <c:v>-0.45443400000000006</c:v>
                </c:pt>
                <c:pt idx="563">
                  <c:v>-0.45443400000000006</c:v>
                </c:pt>
                <c:pt idx="564">
                  <c:v>-0.45443400000000006</c:v>
                </c:pt>
                <c:pt idx="565">
                  <c:v>-0.45443400000000006</c:v>
                </c:pt>
                <c:pt idx="566">
                  <c:v>-0.45443400000000006</c:v>
                </c:pt>
                <c:pt idx="567">
                  <c:v>-0.45443400000000006</c:v>
                </c:pt>
                <c:pt idx="568">
                  <c:v>-0.45443400000000006</c:v>
                </c:pt>
                <c:pt idx="569">
                  <c:v>-0.45443400000000006</c:v>
                </c:pt>
                <c:pt idx="570">
                  <c:v>-0.45443400000000006</c:v>
                </c:pt>
                <c:pt idx="571">
                  <c:v>-0.45443400000000006</c:v>
                </c:pt>
                <c:pt idx="572">
                  <c:v>-0.45443400000000006</c:v>
                </c:pt>
                <c:pt idx="573">
                  <c:v>-0.45443400000000006</c:v>
                </c:pt>
                <c:pt idx="574">
                  <c:v>-0.45443400000000006</c:v>
                </c:pt>
                <c:pt idx="575">
                  <c:v>-0.45443400000000006</c:v>
                </c:pt>
                <c:pt idx="576">
                  <c:v>-0.45443400000000006</c:v>
                </c:pt>
                <c:pt idx="577">
                  <c:v>-0.45443400000000006</c:v>
                </c:pt>
                <c:pt idx="578">
                  <c:v>-0.45443400000000006</c:v>
                </c:pt>
                <c:pt idx="579">
                  <c:v>-0.45443400000000006</c:v>
                </c:pt>
                <c:pt idx="580">
                  <c:v>-0.45443400000000006</c:v>
                </c:pt>
                <c:pt idx="581">
                  <c:v>-0.45443400000000006</c:v>
                </c:pt>
                <c:pt idx="582">
                  <c:v>-0.45443400000000006</c:v>
                </c:pt>
                <c:pt idx="583">
                  <c:v>-0.45443400000000006</c:v>
                </c:pt>
                <c:pt idx="584">
                  <c:v>-0.45443400000000006</c:v>
                </c:pt>
                <c:pt idx="585">
                  <c:v>-0.45443400000000006</c:v>
                </c:pt>
                <c:pt idx="586">
                  <c:v>-0.45443400000000006</c:v>
                </c:pt>
                <c:pt idx="587">
                  <c:v>-0.45443400000000006</c:v>
                </c:pt>
                <c:pt idx="588">
                  <c:v>-0.45443400000000006</c:v>
                </c:pt>
                <c:pt idx="589">
                  <c:v>-0.45443400000000006</c:v>
                </c:pt>
                <c:pt idx="590">
                  <c:v>-0.45443400000000006</c:v>
                </c:pt>
                <c:pt idx="591">
                  <c:v>-0.45443400000000006</c:v>
                </c:pt>
                <c:pt idx="592">
                  <c:v>-0.45443400000000006</c:v>
                </c:pt>
                <c:pt idx="593">
                  <c:v>-0.45443400000000006</c:v>
                </c:pt>
                <c:pt idx="594">
                  <c:v>-0.45443400000000006</c:v>
                </c:pt>
                <c:pt idx="595">
                  <c:v>-0.45443400000000006</c:v>
                </c:pt>
                <c:pt idx="596">
                  <c:v>-0.45443400000000006</c:v>
                </c:pt>
                <c:pt idx="597">
                  <c:v>-0.45443400000000006</c:v>
                </c:pt>
                <c:pt idx="598">
                  <c:v>-0.45443400000000006</c:v>
                </c:pt>
                <c:pt idx="599">
                  <c:v>-0.45443400000000006</c:v>
                </c:pt>
                <c:pt idx="600">
                  <c:v>-0.45443400000000006</c:v>
                </c:pt>
                <c:pt idx="601">
                  <c:v>-0.45443400000000006</c:v>
                </c:pt>
                <c:pt idx="602">
                  <c:v>-0.45443400000000006</c:v>
                </c:pt>
                <c:pt idx="603">
                  <c:v>-0.45443400000000006</c:v>
                </c:pt>
                <c:pt idx="604">
                  <c:v>-0.45443400000000006</c:v>
                </c:pt>
                <c:pt idx="605">
                  <c:v>-0.45443400000000006</c:v>
                </c:pt>
                <c:pt idx="606">
                  <c:v>-0.45443400000000006</c:v>
                </c:pt>
                <c:pt idx="607">
                  <c:v>-0.45443400000000006</c:v>
                </c:pt>
                <c:pt idx="608">
                  <c:v>-0.45443400000000006</c:v>
                </c:pt>
                <c:pt idx="609">
                  <c:v>-0.45443400000000006</c:v>
                </c:pt>
                <c:pt idx="610">
                  <c:v>-0.45443400000000006</c:v>
                </c:pt>
                <c:pt idx="611">
                  <c:v>-0.45443400000000006</c:v>
                </c:pt>
                <c:pt idx="612">
                  <c:v>-0.45443400000000006</c:v>
                </c:pt>
                <c:pt idx="613">
                  <c:v>-0.45443400000000006</c:v>
                </c:pt>
                <c:pt idx="614">
                  <c:v>-0.45443400000000006</c:v>
                </c:pt>
                <c:pt idx="615">
                  <c:v>-0.45443400000000006</c:v>
                </c:pt>
                <c:pt idx="616">
                  <c:v>-0.45443400000000006</c:v>
                </c:pt>
                <c:pt idx="617">
                  <c:v>-0.45443400000000006</c:v>
                </c:pt>
                <c:pt idx="618">
                  <c:v>-0.45443400000000006</c:v>
                </c:pt>
                <c:pt idx="619">
                  <c:v>-0.45443400000000006</c:v>
                </c:pt>
                <c:pt idx="620">
                  <c:v>-0.45443400000000006</c:v>
                </c:pt>
                <c:pt idx="621">
                  <c:v>-0.45443400000000006</c:v>
                </c:pt>
                <c:pt idx="622">
                  <c:v>-0.45443400000000006</c:v>
                </c:pt>
                <c:pt idx="623">
                  <c:v>-0.45443400000000006</c:v>
                </c:pt>
                <c:pt idx="624">
                  <c:v>-0.45443400000000006</c:v>
                </c:pt>
                <c:pt idx="625">
                  <c:v>-0.45443400000000006</c:v>
                </c:pt>
                <c:pt idx="626">
                  <c:v>-0.45443400000000006</c:v>
                </c:pt>
                <c:pt idx="627">
                  <c:v>-0.45443400000000006</c:v>
                </c:pt>
                <c:pt idx="628">
                  <c:v>-0.45443400000000006</c:v>
                </c:pt>
                <c:pt idx="629">
                  <c:v>-0.45443400000000006</c:v>
                </c:pt>
                <c:pt idx="630">
                  <c:v>-0.45443400000000006</c:v>
                </c:pt>
                <c:pt idx="631">
                  <c:v>-0.45443400000000006</c:v>
                </c:pt>
                <c:pt idx="632">
                  <c:v>-0.45443400000000006</c:v>
                </c:pt>
                <c:pt idx="633">
                  <c:v>-0.45443400000000006</c:v>
                </c:pt>
                <c:pt idx="634">
                  <c:v>-0.45443400000000006</c:v>
                </c:pt>
                <c:pt idx="635">
                  <c:v>-0.45443400000000006</c:v>
                </c:pt>
                <c:pt idx="636">
                  <c:v>-0.45443400000000006</c:v>
                </c:pt>
                <c:pt idx="637">
                  <c:v>-0.45443400000000006</c:v>
                </c:pt>
                <c:pt idx="638">
                  <c:v>-0.45443400000000006</c:v>
                </c:pt>
                <c:pt idx="639">
                  <c:v>-0.45443400000000006</c:v>
                </c:pt>
                <c:pt idx="640">
                  <c:v>-0.45443400000000006</c:v>
                </c:pt>
                <c:pt idx="641">
                  <c:v>-0.45443400000000006</c:v>
                </c:pt>
                <c:pt idx="642">
                  <c:v>-0.45443400000000006</c:v>
                </c:pt>
                <c:pt idx="643">
                  <c:v>-0.45443400000000006</c:v>
                </c:pt>
                <c:pt idx="644">
                  <c:v>-0.45443400000000006</c:v>
                </c:pt>
                <c:pt idx="645">
                  <c:v>-0.45443400000000006</c:v>
                </c:pt>
                <c:pt idx="646">
                  <c:v>-0.45443400000000006</c:v>
                </c:pt>
                <c:pt idx="647">
                  <c:v>-0.45443400000000006</c:v>
                </c:pt>
                <c:pt idx="648">
                  <c:v>-0.45443400000000006</c:v>
                </c:pt>
                <c:pt idx="649">
                  <c:v>-0.45443400000000006</c:v>
                </c:pt>
                <c:pt idx="650">
                  <c:v>-0.45443400000000006</c:v>
                </c:pt>
                <c:pt idx="651">
                  <c:v>-0.45443400000000006</c:v>
                </c:pt>
                <c:pt idx="652">
                  <c:v>-0.45443400000000006</c:v>
                </c:pt>
                <c:pt idx="653">
                  <c:v>-0.45443400000000006</c:v>
                </c:pt>
                <c:pt idx="654">
                  <c:v>-0.45443400000000006</c:v>
                </c:pt>
                <c:pt idx="655">
                  <c:v>-0.45443400000000006</c:v>
                </c:pt>
                <c:pt idx="656">
                  <c:v>-0.45443400000000006</c:v>
                </c:pt>
                <c:pt idx="657">
                  <c:v>-0.45443400000000006</c:v>
                </c:pt>
                <c:pt idx="658">
                  <c:v>-0.45443400000000006</c:v>
                </c:pt>
                <c:pt idx="659">
                  <c:v>-0.45443400000000006</c:v>
                </c:pt>
                <c:pt idx="660">
                  <c:v>-0.45443400000000006</c:v>
                </c:pt>
                <c:pt idx="661">
                  <c:v>-0.45443400000000006</c:v>
                </c:pt>
                <c:pt idx="662">
                  <c:v>-0.45443400000000006</c:v>
                </c:pt>
                <c:pt idx="663">
                  <c:v>-0.45443400000000006</c:v>
                </c:pt>
                <c:pt idx="664">
                  <c:v>-0.45443400000000006</c:v>
                </c:pt>
                <c:pt idx="665">
                  <c:v>-0.45443400000000006</c:v>
                </c:pt>
                <c:pt idx="666">
                  <c:v>-0.45443400000000006</c:v>
                </c:pt>
                <c:pt idx="667">
                  <c:v>-0.45443400000000006</c:v>
                </c:pt>
                <c:pt idx="668">
                  <c:v>-0.45443400000000006</c:v>
                </c:pt>
                <c:pt idx="669">
                  <c:v>-0.45443400000000006</c:v>
                </c:pt>
                <c:pt idx="670">
                  <c:v>-0.45443400000000006</c:v>
                </c:pt>
                <c:pt idx="671">
                  <c:v>-0.45443400000000006</c:v>
                </c:pt>
                <c:pt idx="672">
                  <c:v>-0.45443400000000006</c:v>
                </c:pt>
                <c:pt idx="673">
                  <c:v>-0.45443400000000006</c:v>
                </c:pt>
                <c:pt idx="674">
                  <c:v>-0.45443400000000006</c:v>
                </c:pt>
                <c:pt idx="675">
                  <c:v>-0.45443400000000006</c:v>
                </c:pt>
                <c:pt idx="676">
                  <c:v>-0.45443400000000006</c:v>
                </c:pt>
                <c:pt idx="677">
                  <c:v>-0.45443400000000006</c:v>
                </c:pt>
                <c:pt idx="678">
                  <c:v>-0.45443400000000006</c:v>
                </c:pt>
                <c:pt idx="679">
                  <c:v>-0.45443400000000006</c:v>
                </c:pt>
                <c:pt idx="680">
                  <c:v>-0.45443400000000006</c:v>
                </c:pt>
                <c:pt idx="681">
                  <c:v>-0.45443400000000006</c:v>
                </c:pt>
                <c:pt idx="682">
                  <c:v>-0.45443400000000006</c:v>
                </c:pt>
                <c:pt idx="683">
                  <c:v>-0.45443400000000006</c:v>
                </c:pt>
                <c:pt idx="684">
                  <c:v>-0.45443400000000006</c:v>
                </c:pt>
                <c:pt idx="685">
                  <c:v>-0.45443400000000006</c:v>
                </c:pt>
                <c:pt idx="686">
                  <c:v>-0.45443400000000006</c:v>
                </c:pt>
                <c:pt idx="687">
                  <c:v>-0.45443400000000006</c:v>
                </c:pt>
                <c:pt idx="688">
                  <c:v>-0.45443400000000006</c:v>
                </c:pt>
                <c:pt idx="689">
                  <c:v>-0.45443400000000006</c:v>
                </c:pt>
                <c:pt idx="690">
                  <c:v>-0.45443400000000006</c:v>
                </c:pt>
                <c:pt idx="691">
                  <c:v>-0.45443400000000006</c:v>
                </c:pt>
                <c:pt idx="692">
                  <c:v>-0.45443400000000006</c:v>
                </c:pt>
                <c:pt idx="693">
                  <c:v>-0.45443400000000006</c:v>
                </c:pt>
                <c:pt idx="694">
                  <c:v>-0.45443400000000006</c:v>
                </c:pt>
                <c:pt idx="695">
                  <c:v>-0.45443400000000006</c:v>
                </c:pt>
                <c:pt idx="696">
                  <c:v>-0.45443400000000006</c:v>
                </c:pt>
                <c:pt idx="697">
                  <c:v>-0.45443400000000006</c:v>
                </c:pt>
                <c:pt idx="698">
                  <c:v>-0.45443400000000006</c:v>
                </c:pt>
                <c:pt idx="699">
                  <c:v>-0.45443400000000006</c:v>
                </c:pt>
                <c:pt idx="700">
                  <c:v>-0.45443400000000006</c:v>
                </c:pt>
                <c:pt idx="701">
                  <c:v>-0.45443400000000006</c:v>
                </c:pt>
                <c:pt idx="702">
                  <c:v>-0.45443400000000006</c:v>
                </c:pt>
                <c:pt idx="703">
                  <c:v>-0.45443400000000006</c:v>
                </c:pt>
                <c:pt idx="704">
                  <c:v>-0.45443400000000006</c:v>
                </c:pt>
                <c:pt idx="705">
                  <c:v>-0.45443400000000006</c:v>
                </c:pt>
                <c:pt idx="706">
                  <c:v>-0.45443400000000006</c:v>
                </c:pt>
                <c:pt idx="707">
                  <c:v>-0.45443400000000006</c:v>
                </c:pt>
                <c:pt idx="708">
                  <c:v>-0.45443400000000006</c:v>
                </c:pt>
                <c:pt idx="709">
                  <c:v>-0.45443400000000006</c:v>
                </c:pt>
                <c:pt idx="710">
                  <c:v>-0.45443400000000006</c:v>
                </c:pt>
                <c:pt idx="711">
                  <c:v>-0.45443400000000006</c:v>
                </c:pt>
                <c:pt idx="712">
                  <c:v>-0.45443400000000006</c:v>
                </c:pt>
                <c:pt idx="713">
                  <c:v>-0.45443400000000006</c:v>
                </c:pt>
                <c:pt idx="714">
                  <c:v>-0.45443400000000006</c:v>
                </c:pt>
                <c:pt idx="715">
                  <c:v>-0.45443400000000006</c:v>
                </c:pt>
                <c:pt idx="716">
                  <c:v>-0.45443400000000006</c:v>
                </c:pt>
                <c:pt idx="717">
                  <c:v>-0.45443400000000006</c:v>
                </c:pt>
                <c:pt idx="718">
                  <c:v>-0.45443400000000006</c:v>
                </c:pt>
                <c:pt idx="719">
                  <c:v>-0.45443400000000006</c:v>
                </c:pt>
                <c:pt idx="720">
                  <c:v>-0.45443400000000006</c:v>
                </c:pt>
                <c:pt idx="721">
                  <c:v>-0.45443400000000006</c:v>
                </c:pt>
                <c:pt idx="722">
                  <c:v>-0.45443400000000006</c:v>
                </c:pt>
                <c:pt idx="723">
                  <c:v>-0.45443400000000006</c:v>
                </c:pt>
                <c:pt idx="724">
                  <c:v>-0.45443400000000006</c:v>
                </c:pt>
                <c:pt idx="725">
                  <c:v>-0.45443400000000006</c:v>
                </c:pt>
                <c:pt idx="726">
                  <c:v>-0.45443400000000006</c:v>
                </c:pt>
                <c:pt idx="727">
                  <c:v>-0.45443400000000006</c:v>
                </c:pt>
                <c:pt idx="728">
                  <c:v>-0.45443400000000006</c:v>
                </c:pt>
                <c:pt idx="729">
                  <c:v>-0.45443400000000006</c:v>
                </c:pt>
                <c:pt idx="730">
                  <c:v>-0.45443400000000006</c:v>
                </c:pt>
                <c:pt idx="731">
                  <c:v>-0.45443400000000006</c:v>
                </c:pt>
                <c:pt idx="732">
                  <c:v>-0.45443400000000006</c:v>
                </c:pt>
                <c:pt idx="733">
                  <c:v>-0.45443400000000006</c:v>
                </c:pt>
                <c:pt idx="734">
                  <c:v>-0.45443400000000006</c:v>
                </c:pt>
                <c:pt idx="735">
                  <c:v>-0.45443400000000006</c:v>
                </c:pt>
                <c:pt idx="736">
                  <c:v>-0.45443400000000006</c:v>
                </c:pt>
                <c:pt idx="737">
                  <c:v>-0.45443400000000006</c:v>
                </c:pt>
                <c:pt idx="738">
                  <c:v>-0.45443400000000006</c:v>
                </c:pt>
                <c:pt idx="739">
                  <c:v>-0.45443400000000006</c:v>
                </c:pt>
                <c:pt idx="740">
                  <c:v>-0.45443400000000006</c:v>
                </c:pt>
                <c:pt idx="741">
                  <c:v>-0.45443400000000006</c:v>
                </c:pt>
                <c:pt idx="742">
                  <c:v>-0.45443400000000006</c:v>
                </c:pt>
                <c:pt idx="743">
                  <c:v>-0.45443400000000006</c:v>
                </c:pt>
                <c:pt idx="744">
                  <c:v>-0.45443400000000006</c:v>
                </c:pt>
                <c:pt idx="745">
                  <c:v>-0.45443400000000006</c:v>
                </c:pt>
                <c:pt idx="746">
                  <c:v>-0.45443400000000006</c:v>
                </c:pt>
                <c:pt idx="747">
                  <c:v>-0.45443400000000006</c:v>
                </c:pt>
                <c:pt idx="748">
                  <c:v>-0.45443400000000006</c:v>
                </c:pt>
                <c:pt idx="749">
                  <c:v>-0.45443400000000006</c:v>
                </c:pt>
                <c:pt idx="750">
                  <c:v>-0.45443400000000006</c:v>
                </c:pt>
                <c:pt idx="751">
                  <c:v>-0.45443400000000006</c:v>
                </c:pt>
                <c:pt idx="752">
                  <c:v>-0.45443400000000006</c:v>
                </c:pt>
                <c:pt idx="753">
                  <c:v>-0.45443400000000006</c:v>
                </c:pt>
                <c:pt idx="754">
                  <c:v>-0.45443400000000006</c:v>
                </c:pt>
                <c:pt idx="755">
                  <c:v>-0.45443400000000006</c:v>
                </c:pt>
                <c:pt idx="756">
                  <c:v>-0.45443400000000006</c:v>
                </c:pt>
                <c:pt idx="757">
                  <c:v>-0.45443400000000006</c:v>
                </c:pt>
                <c:pt idx="758">
                  <c:v>-0.45443400000000006</c:v>
                </c:pt>
                <c:pt idx="759">
                  <c:v>-0.45443400000000006</c:v>
                </c:pt>
                <c:pt idx="760">
                  <c:v>-0.45443400000000006</c:v>
                </c:pt>
                <c:pt idx="761">
                  <c:v>-0.45443400000000006</c:v>
                </c:pt>
                <c:pt idx="762">
                  <c:v>-0.45443400000000006</c:v>
                </c:pt>
                <c:pt idx="763">
                  <c:v>-0.45443400000000006</c:v>
                </c:pt>
                <c:pt idx="764">
                  <c:v>-0.45443400000000006</c:v>
                </c:pt>
                <c:pt idx="765">
                  <c:v>-0.45443400000000006</c:v>
                </c:pt>
                <c:pt idx="766">
                  <c:v>-0.45443400000000006</c:v>
                </c:pt>
                <c:pt idx="767">
                  <c:v>-0.45443400000000006</c:v>
                </c:pt>
                <c:pt idx="768">
                  <c:v>-0.45443400000000006</c:v>
                </c:pt>
                <c:pt idx="769">
                  <c:v>-0.45443400000000006</c:v>
                </c:pt>
                <c:pt idx="770">
                  <c:v>-0.45443400000000006</c:v>
                </c:pt>
                <c:pt idx="771">
                  <c:v>-0.45443400000000006</c:v>
                </c:pt>
                <c:pt idx="772">
                  <c:v>-0.45443400000000006</c:v>
                </c:pt>
                <c:pt idx="773">
                  <c:v>-0.45443400000000006</c:v>
                </c:pt>
                <c:pt idx="774">
                  <c:v>-0.45443400000000006</c:v>
                </c:pt>
                <c:pt idx="775">
                  <c:v>-0.45443400000000006</c:v>
                </c:pt>
                <c:pt idx="776">
                  <c:v>-0.45443400000000006</c:v>
                </c:pt>
                <c:pt idx="777">
                  <c:v>-0.45443400000000006</c:v>
                </c:pt>
                <c:pt idx="778">
                  <c:v>-0.45443400000000006</c:v>
                </c:pt>
                <c:pt idx="779">
                  <c:v>-0.45443400000000006</c:v>
                </c:pt>
                <c:pt idx="780">
                  <c:v>-0.45443400000000006</c:v>
                </c:pt>
                <c:pt idx="781">
                  <c:v>-0.45443400000000006</c:v>
                </c:pt>
                <c:pt idx="782">
                  <c:v>-0.45443400000000006</c:v>
                </c:pt>
                <c:pt idx="783">
                  <c:v>-0.45443400000000006</c:v>
                </c:pt>
                <c:pt idx="784">
                  <c:v>-0.45443400000000006</c:v>
                </c:pt>
                <c:pt idx="785">
                  <c:v>-0.45443400000000006</c:v>
                </c:pt>
                <c:pt idx="786">
                  <c:v>-0.45443400000000006</c:v>
                </c:pt>
                <c:pt idx="787">
                  <c:v>-0.45443400000000006</c:v>
                </c:pt>
                <c:pt idx="788">
                  <c:v>-0.45443400000000006</c:v>
                </c:pt>
                <c:pt idx="789">
                  <c:v>-0.45443400000000006</c:v>
                </c:pt>
                <c:pt idx="790">
                  <c:v>-0.45443400000000006</c:v>
                </c:pt>
                <c:pt idx="791">
                  <c:v>-0.45443400000000006</c:v>
                </c:pt>
                <c:pt idx="792">
                  <c:v>-0.45443400000000006</c:v>
                </c:pt>
                <c:pt idx="793">
                  <c:v>-0.45443400000000006</c:v>
                </c:pt>
                <c:pt idx="794">
                  <c:v>-0.45443400000000006</c:v>
                </c:pt>
                <c:pt idx="795">
                  <c:v>-0.45443400000000006</c:v>
                </c:pt>
                <c:pt idx="796">
                  <c:v>-0.45443400000000006</c:v>
                </c:pt>
                <c:pt idx="797">
                  <c:v>-0.45443400000000006</c:v>
                </c:pt>
                <c:pt idx="798">
                  <c:v>-0.45443400000000006</c:v>
                </c:pt>
                <c:pt idx="799">
                  <c:v>-0.45443400000000006</c:v>
                </c:pt>
                <c:pt idx="800">
                  <c:v>-0.45443400000000006</c:v>
                </c:pt>
                <c:pt idx="801">
                  <c:v>-0.45443400000000006</c:v>
                </c:pt>
                <c:pt idx="802">
                  <c:v>-0.45443400000000006</c:v>
                </c:pt>
                <c:pt idx="803">
                  <c:v>-0.45443400000000006</c:v>
                </c:pt>
                <c:pt idx="804">
                  <c:v>-0.45443400000000006</c:v>
                </c:pt>
                <c:pt idx="805">
                  <c:v>-0.45443400000000006</c:v>
                </c:pt>
                <c:pt idx="806">
                  <c:v>-0.45443400000000006</c:v>
                </c:pt>
                <c:pt idx="807">
                  <c:v>-0.45443400000000006</c:v>
                </c:pt>
                <c:pt idx="808">
                  <c:v>-0.45443400000000006</c:v>
                </c:pt>
                <c:pt idx="809">
                  <c:v>-0.45443400000000006</c:v>
                </c:pt>
                <c:pt idx="810">
                  <c:v>-0.45443400000000006</c:v>
                </c:pt>
                <c:pt idx="811">
                  <c:v>-0.45443400000000006</c:v>
                </c:pt>
                <c:pt idx="812">
                  <c:v>-0.45443400000000006</c:v>
                </c:pt>
                <c:pt idx="813">
                  <c:v>-0.45443400000000006</c:v>
                </c:pt>
                <c:pt idx="814">
                  <c:v>-0.45443400000000006</c:v>
                </c:pt>
                <c:pt idx="815">
                  <c:v>-0.45443400000000006</c:v>
                </c:pt>
                <c:pt idx="816">
                  <c:v>-0.45443400000000006</c:v>
                </c:pt>
                <c:pt idx="817">
                  <c:v>-0.45443400000000006</c:v>
                </c:pt>
                <c:pt idx="818">
                  <c:v>-0.45443400000000006</c:v>
                </c:pt>
                <c:pt idx="819">
                  <c:v>-0.45443400000000006</c:v>
                </c:pt>
                <c:pt idx="820">
                  <c:v>-0.45443400000000006</c:v>
                </c:pt>
                <c:pt idx="821">
                  <c:v>-0.45443400000000006</c:v>
                </c:pt>
                <c:pt idx="822">
                  <c:v>-0.45443400000000006</c:v>
                </c:pt>
                <c:pt idx="823">
                  <c:v>-0.45443400000000006</c:v>
                </c:pt>
                <c:pt idx="824">
                  <c:v>-0.45443400000000006</c:v>
                </c:pt>
                <c:pt idx="825">
                  <c:v>-0.45443400000000006</c:v>
                </c:pt>
                <c:pt idx="826">
                  <c:v>-0.45443400000000006</c:v>
                </c:pt>
                <c:pt idx="827">
                  <c:v>-0.45443400000000006</c:v>
                </c:pt>
                <c:pt idx="828">
                  <c:v>-0.45443400000000006</c:v>
                </c:pt>
                <c:pt idx="829">
                  <c:v>-0.45443400000000006</c:v>
                </c:pt>
                <c:pt idx="830">
                  <c:v>-0.45443400000000006</c:v>
                </c:pt>
                <c:pt idx="831">
                  <c:v>-0.45443400000000006</c:v>
                </c:pt>
                <c:pt idx="832">
                  <c:v>-0.45443400000000006</c:v>
                </c:pt>
                <c:pt idx="833">
                  <c:v>-0.45443400000000006</c:v>
                </c:pt>
                <c:pt idx="834">
                  <c:v>-0.45443400000000006</c:v>
                </c:pt>
                <c:pt idx="835">
                  <c:v>-0.45443400000000006</c:v>
                </c:pt>
                <c:pt idx="836">
                  <c:v>-0.45443400000000006</c:v>
                </c:pt>
                <c:pt idx="837">
                  <c:v>-0.45443400000000006</c:v>
                </c:pt>
                <c:pt idx="838">
                  <c:v>-0.45443400000000006</c:v>
                </c:pt>
                <c:pt idx="839">
                  <c:v>-0.45443400000000006</c:v>
                </c:pt>
                <c:pt idx="840">
                  <c:v>-0.45443400000000006</c:v>
                </c:pt>
                <c:pt idx="841">
                  <c:v>-0.45443400000000006</c:v>
                </c:pt>
                <c:pt idx="842">
                  <c:v>-0.45443400000000006</c:v>
                </c:pt>
                <c:pt idx="843">
                  <c:v>-0.45443400000000006</c:v>
                </c:pt>
                <c:pt idx="844">
                  <c:v>-0.45443400000000006</c:v>
                </c:pt>
                <c:pt idx="845">
                  <c:v>-0.45443400000000006</c:v>
                </c:pt>
                <c:pt idx="846">
                  <c:v>-0.45443400000000006</c:v>
                </c:pt>
                <c:pt idx="847">
                  <c:v>-0.45443400000000006</c:v>
                </c:pt>
                <c:pt idx="848">
                  <c:v>-0.45443400000000006</c:v>
                </c:pt>
                <c:pt idx="849">
                  <c:v>-0.45443400000000006</c:v>
                </c:pt>
                <c:pt idx="850">
                  <c:v>-0.45443400000000006</c:v>
                </c:pt>
                <c:pt idx="851">
                  <c:v>-0.45443400000000006</c:v>
                </c:pt>
                <c:pt idx="852">
                  <c:v>-0.45443400000000006</c:v>
                </c:pt>
                <c:pt idx="853">
                  <c:v>-0.45443400000000006</c:v>
                </c:pt>
                <c:pt idx="854">
                  <c:v>-0.45443400000000006</c:v>
                </c:pt>
                <c:pt idx="855">
                  <c:v>-0.45443400000000006</c:v>
                </c:pt>
                <c:pt idx="856">
                  <c:v>-0.45443400000000006</c:v>
                </c:pt>
                <c:pt idx="857">
                  <c:v>-0.45443400000000006</c:v>
                </c:pt>
                <c:pt idx="858">
                  <c:v>-0.45443400000000006</c:v>
                </c:pt>
                <c:pt idx="859">
                  <c:v>-0.45443400000000006</c:v>
                </c:pt>
                <c:pt idx="860">
                  <c:v>-0.45443400000000006</c:v>
                </c:pt>
                <c:pt idx="861">
                  <c:v>-0.45443400000000006</c:v>
                </c:pt>
                <c:pt idx="862">
                  <c:v>-0.45443400000000006</c:v>
                </c:pt>
                <c:pt idx="863">
                  <c:v>-0.45443400000000006</c:v>
                </c:pt>
                <c:pt idx="864">
                  <c:v>-0.45443400000000006</c:v>
                </c:pt>
                <c:pt idx="865">
                  <c:v>-0.45443400000000006</c:v>
                </c:pt>
                <c:pt idx="866">
                  <c:v>-0.45443400000000006</c:v>
                </c:pt>
                <c:pt idx="867">
                  <c:v>-0.45443400000000006</c:v>
                </c:pt>
                <c:pt idx="868">
                  <c:v>-0.45443400000000006</c:v>
                </c:pt>
                <c:pt idx="869">
                  <c:v>-0.45443400000000006</c:v>
                </c:pt>
                <c:pt idx="870">
                  <c:v>-0.45443400000000006</c:v>
                </c:pt>
                <c:pt idx="871">
                  <c:v>-0.45443400000000006</c:v>
                </c:pt>
                <c:pt idx="872">
                  <c:v>-0.45443400000000006</c:v>
                </c:pt>
                <c:pt idx="873">
                  <c:v>-0.45443400000000006</c:v>
                </c:pt>
                <c:pt idx="874">
                  <c:v>-0.45443400000000006</c:v>
                </c:pt>
                <c:pt idx="875">
                  <c:v>-0.45443400000000006</c:v>
                </c:pt>
                <c:pt idx="876">
                  <c:v>-0.45443400000000006</c:v>
                </c:pt>
                <c:pt idx="877">
                  <c:v>-0.45443400000000006</c:v>
                </c:pt>
                <c:pt idx="878">
                  <c:v>-0.45443400000000006</c:v>
                </c:pt>
                <c:pt idx="879">
                  <c:v>-0.45443400000000006</c:v>
                </c:pt>
                <c:pt idx="880">
                  <c:v>-0.45443400000000006</c:v>
                </c:pt>
                <c:pt idx="881">
                  <c:v>-0.45443400000000006</c:v>
                </c:pt>
                <c:pt idx="882">
                  <c:v>-0.45443400000000006</c:v>
                </c:pt>
                <c:pt idx="883">
                  <c:v>-0.45443400000000006</c:v>
                </c:pt>
                <c:pt idx="884">
                  <c:v>-0.45443400000000006</c:v>
                </c:pt>
                <c:pt idx="885">
                  <c:v>-0.45443400000000006</c:v>
                </c:pt>
                <c:pt idx="886">
                  <c:v>-0.45443400000000006</c:v>
                </c:pt>
                <c:pt idx="887">
                  <c:v>-0.45443400000000006</c:v>
                </c:pt>
                <c:pt idx="888">
                  <c:v>-0.45443400000000006</c:v>
                </c:pt>
                <c:pt idx="889">
                  <c:v>-0.45443400000000006</c:v>
                </c:pt>
                <c:pt idx="890">
                  <c:v>-0.45443400000000006</c:v>
                </c:pt>
                <c:pt idx="891">
                  <c:v>-0.45443400000000006</c:v>
                </c:pt>
                <c:pt idx="892">
                  <c:v>-0.45443400000000006</c:v>
                </c:pt>
                <c:pt idx="893">
                  <c:v>-0.45443400000000006</c:v>
                </c:pt>
                <c:pt idx="894">
                  <c:v>-0.45443400000000006</c:v>
                </c:pt>
                <c:pt idx="895">
                  <c:v>-0.45443400000000006</c:v>
                </c:pt>
                <c:pt idx="896">
                  <c:v>-0.45443400000000006</c:v>
                </c:pt>
                <c:pt idx="897">
                  <c:v>-0.45443400000000006</c:v>
                </c:pt>
                <c:pt idx="898">
                  <c:v>-0.45443400000000006</c:v>
                </c:pt>
                <c:pt idx="899">
                  <c:v>-0.45443400000000006</c:v>
                </c:pt>
                <c:pt idx="900">
                  <c:v>-0.45443400000000006</c:v>
                </c:pt>
                <c:pt idx="901">
                  <c:v>-0.45443400000000006</c:v>
                </c:pt>
                <c:pt idx="902">
                  <c:v>-0.45443400000000006</c:v>
                </c:pt>
                <c:pt idx="903">
                  <c:v>-0.45443400000000006</c:v>
                </c:pt>
                <c:pt idx="904">
                  <c:v>-0.45443400000000006</c:v>
                </c:pt>
                <c:pt idx="905">
                  <c:v>-0.45443400000000006</c:v>
                </c:pt>
                <c:pt idx="906">
                  <c:v>-0.45443400000000006</c:v>
                </c:pt>
                <c:pt idx="907">
                  <c:v>-0.45443400000000006</c:v>
                </c:pt>
                <c:pt idx="908">
                  <c:v>-0.45443400000000006</c:v>
                </c:pt>
                <c:pt idx="909">
                  <c:v>-0.45443400000000006</c:v>
                </c:pt>
                <c:pt idx="910">
                  <c:v>-0.45443400000000006</c:v>
                </c:pt>
                <c:pt idx="911">
                  <c:v>-0.45443400000000006</c:v>
                </c:pt>
                <c:pt idx="912">
                  <c:v>-0.45443400000000006</c:v>
                </c:pt>
                <c:pt idx="913">
                  <c:v>-0.45443400000000006</c:v>
                </c:pt>
                <c:pt idx="914">
                  <c:v>-0.45443400000000006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'258.33'!$T$60:$T$61</c:f>
              <c:numCache>
                <c:formatCode>0.0</c:formatCode>
                <c:ptCount val="2"/>
                <c:pt idx="0">
                  <c:v>1E-4</c:v>
                </c:pt>
                <c:pt idx="1">
                  <c:v>5</c:v>
                </c:pt>
              </c:numCache>
            </c:numRef>
          </c:xVal>
          <c:yVal>
            <c:numRef>
              <c:f>'258.33'!$U$60:$U$61</c:f>
              <c:numCache>
                <c:formatCode>0.00</c:formatCode>
                <c:ptCount val="2"/>
                <c:pt idx="0">
                  <c:v>-0.34</c:v>
                </c:pt>
                <c:pt idx="1">
                  <c:v>-0.45443400000000006</c:v>
                </c:pt>
              </c:numCache>
            </c:numRef>
          </c:yVal>
        </c:ser>
        <c:ser>
          <c:idx val="2"/>
          <c:order val="2"/>
          <c:tx>
            <c:strRef>
              <c:f>'258.33'!$T$64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'258.33'!$T$66:$T$67</c:f>
              <c:numCache>
                <c:formatCode>0.0</c:formatCode>
                <c:ptCount val="2"/>
                <c:pt idx="0">
                  <c:v>1E-4</c:v>
                </c:pt>
                <c:pt idx="1">
                  <c:v>5.75</c:v>
                </c:pt>
              </c:numCache>
            </c:numRef>
          </c:xVal>
          <c:yVal>
            <c:numRef>
              <c:f>'258.33'!$U$66:$U$67</c:f>
              <c:numCache>
                <c:formatCode>0.00</c:formatCode>
                <c:ptCount val="2"/>
                <c:pt idx="0">
                  <c:v>-0.34</c:v>
                </c:pt>
                <c:pt idx="1">
                  <c:v>-0.45443400000000006</c:v>
                </c:pt>
              </c:numCache>
            </c:numRef>
          </c:yVal>
        </c:ser>
        <c:ser>
          <c:idx val="0"/>
          <c:order val="3"/>
          <c:tx>
            <c:strRef>
              <c:f>'258.33'!$T$70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'258.33'!$T$72:$T$73</c:f>
              <c:numCache>
                <c:formatCode>0.0</c:formatCode>
                <c:ptCount val="2"/>
                <c:pt idx="0">
                  <c:v>1E-4</c:v>
                </c:pt>
                <c:pt idx="1">
                  <c:v>38.329057731734899</c:v>
                </c:pt>
              </c:numCache>
            </c:numRef>
          </c:xVal>
          <c:yVal>
            <c:numRef>
              <c:f>'258.33'!$U$72:$U$73</c:f>
              <c:numCache>
                <c:formatCode>0.000</c:formatCode>
                <c:ptCount val="2"/>
                <c:pt idx="0">
                  <c:v>-0.42</c:v>
                </c:pt>
                <c:pt idx="1">
                  <c:v>-0.45443400000000006</c:v>
                </c:pt>
              </c:numCache>
            </c:numRef>
          </c:yVal>
        </c:ser>
        <c:axId val="132674304"/>
        <c:axId val="132676224"/>
      </c:scatterChart>
      <c:valAx>
        <c:axId val="13267430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676224"/>
        <c:crossesAt val="-10"/>
        <c:crossBetween val="midCat"/>
      </c:valAx>
      <c:valAx>
        <c:axId val="13267622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67430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'501.87'!$I$87:$I$1000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0.19999993599994603</c:v>
                </c:pt>
                <c:pt idx="2">
                  <c:v>0.29999993599996166</c:v>
                </c:pt>
                <c:pt idx="3">
                  <c:v>0.3999999359999773</c:v>
                </c:pt>
                <c:pt idx="4">
                  <c:v>0.49999993599999293</c:v>
                </c:pt>
                <c:pt idx="5">
                  <c:v>0.59999993600000856</c:v>
                </c:pt>
                <c:pt idx="6">
                  <c:v>0.69999993600002419</c:v>
                </c:pt>
                <c:pt idx="7">
                  <c:v>0.79999993600003982</c:v>
                </c:pt>
                <c:pt idx="8">
                  <c:v>0.89999993599989558</c:v>
                </c:pt>
                <c:pt idx="9">
                  <c:v>0.99999993599991122</c:v>
                </c:pt>
                <c:pt idx="10">
                  <c:v>1.0999999359999268</c:v>
                </c:pt>
                <c:pt idx="11">
                  <c:v>1.1999999359999425</c:v>
                </c:pt>
                <c:pt idx="12">
                  <c:v>1.2999999359999581</c:v>
                </c:pt>
                <c:pt idx="13">
                  <c:v>1.3999999359999737</c:v>
                </c:pt>
                <c:pt idx="14">
                  <c:v>1.4999999359999094</c:v>
                </c:pt>
                <c:pt idx="15">
                  <c:v>1.5999999359999251</c:v>
                </c:pt>
                <c:pt idx="16">
                  <c:v>1.6999999359999407</c:v>
                </c:pt>
                <c:pt idx="17">
                  <c:v>1.7999999359999563</c:v>
                </c:pt>
                <c:pt idx="18">
                  <c:v>1.899999935999972</c:v>
                </c:pt>
                <c:pt idx="19">
                  <c:v>1.9999999359999876</c:v>
                </c:pt>
                <c:pt idx="20">
                  <c:v>2.0999999360000032</c:v>
                </c:pt>
                <c:pt idx="21">
                  <c:v>2.3666666026665784</c:v>
                </c:pt>
                <c:pt idx="22">
                  <c:v>2.6333332693333134</c:v>
                </c:pt>
                <c:pt idx="23">
                  <c:v>2.8666666026665766</c:v>
                </c:pt>
                <c:pt idx="24">
                  <c:v>3.1333332693333116</c:v>
                </c:pt>
                <c:pt idx="25">
                  <c:v>3.3833332693332707</c:v>
                </c:pt>
                <c:pt idx="26">
                  <c:v>3.6166666026666139</c:v>
                </c:pt>
                <c:pt idx="27">
                  <c:v>3.866666602666653</c:v>
                </c:pt>
                <c:pt idx="28">
                  <c:v>4.1166666026666121</c:v>
                </c:pt>
                <c:pt idx="29">
                  <c:v>4.3666666026665713</c:v>
                </c:pt>
                <c:pt idx="30">
                  <c:v>4.6166666026666103</c:v>
                </c:pt>
                <c:pt idx="31">
                  <c:v>4.8666666026666494</c:v>
                </c:pt>
                <c:pt idx="32">
                  <c:v>5.1333332693333045</c:v>
                </c:pt>
                <c:pt idx="33">
                  <c:v>5.3833332693332636</c:v>
                </c:pt>
                <c:pt idx="34">
                  <c:v>5.6166666026666068</c:v>
                </c:pt>
                <c:pt idx="35">
                  <c:v>5.8666666026666459</c:v>
                </c:pt>
                <c:pt idx="36">
                  <c:v>6.116666602666605</c:v>
                </c:pt>
                <c:pt idx="37">
                  <c:v>6.6166666026666032</c:v>
                </c:pt>
                <c:pt idx="38">
                  <c:v>7.1166666026666814</c:v>
                </c:pt>
                <c:pt idx="39">
                  <c:v>7.6166666026665997</c:v>
                </c:pt>
                <c:pt idx="40">
                  <c:v>8.1666666026666856</c:v>
                </c:pt>
                <c:pt idx="41">
                  <c:v>8.6166666026666761</c:v>
                </c:pt>
                <c:pt idx="42">
                  <c:v>9.1333332693332903</c:v>
                </c:pt>
                <c:pt idx="43">
                  <c:v>9.6333332693333684</c:v>
                </c:pt>
                <c:pt idx="44">
                  <c:v>10.133333269333287</c:v>
                </c:pt>
                <c:pt idx="45">
                  <c:v>10.616666602666669</c:v>
                </c:pt>
                <c:pt idx="46">
                  <c:v>11.133333269333283</c:v>
                </c:pt>
                <c:pt idx="47">
                  <c:v>11.616666602666585</c:v>
                </c:pt>
                <c:pt idx="48">
                  <c:v>12.13333326933328</c:v>
                </c:pt>
                <c:pt idx="49">
                  <c:v>12.633333269333278</c:v>
                </c:pt>
                <c:pt idx="50">
                  <c:v>13.133333269333276</c:v>
                </c:pt>
                <c:pt idx="51">
                  <c:v>13.633333269333354</c:v>
                </c:pt>
                <c:pt idx="52">
                  <c:v>14.116666602666577</c:v>
                </c:pt>
                <c:pt idx="53">
                  <c:v>15.116666602666653</c:v>
                </c:pt>
                <c:pt idx="54">
                  <c:v>16.116666602666648</c:v>
                </c:pt>
                <c:pt idx="55">
                  <c:v>17.116666602666648</c:v>
                </c:pt>
                <c:pt idx="56">
                  <c:v>18.116666602666641</c:v>
                </c:pt>
                <c:pt idx="57">
                  <c:v>19.116666602666641</c:v>
                </c:pt>
                <c:pt idx="58">
                  <c:v>20.116666602666633</c:v>
                </c:pt>
                <c:pt idx="59">
                  <c:v>21.116666602666633</c:v>
                </c:pt>
                <c:pt idx="60">
                  <c:v>22.116666602666626</c:v>
                </c:pt>
                <c:pt idx="61">
                  <c:v>23.116666602666626</c:v>
                </c:pt>
                <c:pt idx="62">
                  <c:v>24.116666602666619</c:v>
                </c:pt>
                <c:pt idx="63">
                  <c:v>25.116666602666619</c:v>
                </c:pt>
                <c:pt idx="64">
                  <c:v>26.116666602666694</c:v>
                </c:pt>
                <c:pt idx="65">
                  <c:v>27.11666660266653</c:v>
                </c:pt>
                <c:pt idx="66">
                  <c:v>28.116666602666687</c:v>
                </c:pt>
                <c:pt idx="67">
                  <c:v>29.116666602666523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35.116666602666662</c:v>
                </c:pt>
                <c:pt idx="71">
                  <c:v>37.116666602666655</c:v>
                </c:pt>
                <c:pt idx="72">
                  <c:v>39.116666602666648</c:v>
                </c:pt>
                <c:pt idx="73">
                  <c:v>41.116666602666641</c:v>
                </c:pt>
                <c:pt idx="74">
                  <c:v>43.116666602666633</c:v>
                </c:pt>
                <c:pt idx="75">
                  <c:v>45.116666602666626</c:v>
                </c:pt>
                <c:pt idx="76">
                  <c:v>47.116666602666619</c:v>
                </c:pt>
                <c:pt idx="77">
                  <c:v>49.116666602666612</c:v>
                </c:pt>
                <c:pt idx="78">
                  <c:v>51.116666602666605</c:v>
                </c:pt>
                <c:pt idx="79">
                  <c:v>53.116666602666598</c:v>
                </c:pt>
                <c:pt idx="80">
                  <c:v>55.116666602666591</c:v>
                </c:pt>
                <c:pt idx="81">
                  <c:v>57.116666602666584</c:v>
                </c:pt>
                <c:pt idx="82">
                  <c:v>59.116666602666577</c:v>
                </c:pt>
                <c:pt idx="83">
                  <c:v>89.116666602666626</c:v>
                </c:pt>
                <c:pt idx="84">
                  <c:v>119.11666660266653</c:v>
                </c:pt>
                <c:pt idx="85">
                  <c:v>149.11666660266658</c:v>
                </c:pt>
                <c:pt idx="86">
                  <c:v>179.11666660266664</c:v>
                </c:pt>
                <c:pt idx="87">
                  <c:v>209.13333326933329</c:v>
                </c:pt>
                <c:pt idx="88">
                  <c:v>239.11666660266658</c:v>
                </c:pt>
                <c:pt idx="89">
                  <c:v>269.11666660266661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359.11666660266661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449.11666660266661</c:v>
                </c:pt>
                <c:pt idx="96">
                  <c:v>479.11666660266667</c:v>
                </c:pt>
                <c:pt idx="97">
                  <c:v>509.11666660266673</c:v>
                </c:pt>
                <c:pt idx="98">
                  <c:v>539.13333326933321</c:v>
                </c:pt>
                <c:pt idx="99">
                  <c:v>569.11666660266667</c:v>
                </c:pt>
                <c:pt idx="100">
                  <c:v>599.11666660266678</c:v>
                </c:pt>
                <c:pt idx="101">
                  <c:v>629.11666660266667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719.11666660266667</c:v>
                </c:pt>
                <c:pt idx="105">
                  <c:v>749.11666660266656</c:v>
                </c:pt>
                <c:pt idx="106">
                  <c:v>779.11666660266667</c:v>
                </c:pt>
                <c:pt idx="107">
                  <c:v>809.11666660266667</c:v>
                </c:pt>
                <c:pt idx="108">
                  <c:v>839.11666660266656</c:v>
                </c:pt>
                <c:pt idx="109">
                  <c:v>869.11666660266667</c:v>
                </c:pt>
                <c:pt idx="110">
                  <c:v>899.11666660266667</c:v>
                </c:pt>
                <c:pt idx="111">
                  <c:v>929.11666660266667</c:v>
                </c:pt>
                <c:pt idx="112">
                  <c:v>959.11666660266656</c:v>
                </c:pt>
                <c:pt idx="113">
                  <c:v>989.11666660266656</c:v>
                </c:pt>
                <c:pt idx="114">
                  <c:v>1019.1166666026667</c:v>
                </c:pt>
                <c:pt idx="115">
                  <c:v>1049.1166666026666</c:v>
                </c:pt>
                <c:pt idx="116">
                  <c:v>1079.1166666026666</c:v>
                </c:pt>
                <c:pt idx="117">
                  <c:v>1109.1166666026666</c:v>
                </c:pt>
                <c:pt idx="118">
                  <c:v>1139.1166666026666</c:v>
                </c:pt>
                <c:pt idx="119">
                  <c:v>1169.1333332693334</c:v>
                </c:pt>
                <c:pt idx="120">
                  <c:v>1199.1166666026666</c:v>
                </c:pt>
                <c:pt idx="121">
                  <c:v>1229.1166666026666</c:v>
                </c:pt>
                <c:pt idx="122">
                  <c:v>1259.1333332693334</c:v>
                </c:pt>
                <c:pt idx="123">
                  <c:v>1289.1166666026666</c:v>
                </c:pt>
                <c:pt idx="124">
                  <c:v>1319.1166666026666</c:v>
                </c:pt>
                <c:pt idx="125">
                  <c:v>1349.1166666026666</c:v>
                </c:pt>
                <c:pt idx="126">
                  <c:v>1379.1166666026666</c:v>
                </c:pt>
                <c:pt idx="127">
                  <c:v>1409.1166666026666</c:v>
                </c:pt>
                <c:pt idx="128">
                  <c:v>1439.1166666026666</c:v>
                </c:pt>
                <c:pt idx="129">
                  <c:v>1469.1166666026666</c:v>
                </c:pt>
                <c:pt idx="130">
                  <c:v>1499.1166666026666</c:v>
                </c:pt>
                <c:pt idx="131">
                  <c:v>1529.1333332693332</c:v>
                </c:pt>
                <c:pt idx="132">
                  <c:v>1559.1166666026666</c:v>
                </c:pt>
                <c:pt idx="133">
                  <c:v>1589.1166666026666</c:v>
                </c:pt>
                <c:pt idx="134">
                  <c:v>1619.1166666026666</c:v>
                </c:pt>
                <c:pt idx="135">
                  <c:v>1649.1166666026666</c:v>
                </c:pt>
                <c:pt idx="136">
                  <c:v>1649.1166666026666</c:v>
                </c:pt>
                <c:pt idx="137">
                  <c:v>1649.1166666026666</c:v>
                </c:pt>
                <c:pt idx="138">
                  <c:v>1649.1166666026666</c:v>
                </c:pt>
                <c:pt idx="139">
                  <c:v>1649.1166666026666</c:v>
                </c:pt>
                <c:pt idx="140">
                  <c:v>1649.1166666026666</c:v>
                </c:pt>
                <c:pt idx="141">
                  <c:v>1649.1166666026666</c:v>
                </c:pt>
                <c:pt idx="142">
                  <c:v>1649.1166666026666</c:v>
                </c:pt>
                <c:pt idx="143">
                  <c:v>1649.1166666026666</c:v>
                </c:pt>
                <c:pt idx="144">
                  <c:v>1649.1166666026666</c:v>
                </c:pt>
                <c:pt idx="145">
                  <c:v>1649.1166666026666</c:v>
                </c:pt>
                <c:pt idx="146">
                  <c:v>1649.1166666026666</c:v>
                </c:pt>
                <c:pt idx="147">
                  <c:v>1649.1166666026666</c:v>
                </c:pt>
                <c:pt idx="148">
                  <c:v>1649.1166666026666</c:v>
                </c:pt>
                <c:pt idx="149">
                  <c:v>1649.1166666026666</c:v>
                </c:pt>
                <c:pt idx="150">
                  <c:v>1649.1166666026666</c:v>
                </c:pt>
                <c:pt idx="151">
                  <c:v>1649.1166666026666</c:v>
                </c:pt>
                <c:pt idx="152">
                  <c:v>1649.1166666026666</c:v>
                </c:pt>
                <c:pt idx="153">
                  <c:v>1649.1166666026666</c:v>
                </c:pt>
                <c:pt idx="154">
                  <c:v>1649.1166666026666</c:v>
                </c:pt>
                <c:pt idx="155">
                  <c:v>1649.1166666026666</c:v>
                </c:pt>
                <c:pt idx="156">
                  <c:v>1649.1166666026666</c:v>
                </c:pt>
                <c:pt idx="157">
                  <c:v>1649.1166666026666</c:v>
                </c:pt>
                <c:pt idx="158">
                  <c:v>1649.1166666026666</c:v>
                </c:pt>
                <c:pt idx="159">
                  <c:v>1649.1166666026666</c:v>
                </c:pt>
                <c:pt idx="160">
                  <c:v>1649.1166666026666</c:v>
                </c:pt>
                <c:pt idx="161">
                  <c:v>1649.1166666026666</c:v>
                </c:pt>
                <c:pt idx="162">
                  <c:v>1649.1166666026666</c:v>
                </c:pt>
                <c:pt idx="163">
                  <c:v>1649.1166666026666</c:v>
                </c:pt>
                <c:pt idx="164">
                  <c:v>1649.1166666026666</c:v>
                </c:pt>
                <c:pt idx="165">
                  <c:v>1649.1166666026666</c:v>
                </c:pt>
                <c:pt idx="166">
                  <c:v>1649.1166666026666</c:v>
                </c:pt>
                <c:pt idx="167">
                  <c:v>1649.1166666026666</c:v>
                </c:pt>
                <c:pt idx="168">
                  <c:v>1649.1166666026666</c:v>
                </c:pt>
                <c:pt idx="169">
                  <c:v>1649.1166666026666</c:v>
                </c:pt>
                <c:pt idx="170">
                  <c:v>1649.1166666026666</c:v>
                </c:pt>
                <c:pt idx="171">
                  <c:v>1649.1166666026666</c:v>
                </c:pt>
                <c:pt idx="172">
                  <c:v>1649.1166666026666</c:v>
                </c:pt>
                <c:pt idx="173">
                  <c:v>1649.1166666026666</c:v>
                </c:pt>
                <c:pt idx="174">
                  <c:v>1649.1166666026666</c:v>
                </c:pt>
                <c:pt idx="175">
                  <c:v>1649.1166666026666</c:v>
                </c:pt>
                <c:pt idx="176">
                  <c:v>1649.1166666026666</c:v>
                </c:pt>
                <c:pt idx="177">
                  <c:v>1649.1166666026666</c:v>
                </c:pt>
                <c:pt idx="178">
                  <c:v>1649.1166666026666</c:v>
                </c:pt>
                <c:pt idx="179">
                  <c:v>1649.1166666026666</c:v>
                </c:pt>
                <c:pt idx="180">
                  <c:v>1649.1166666026666</c:v>
                </c:pt>
                <c:pt idx="181">
                  <c:v>1649.1166666026666</c:v>
                </c:pt>
                <c:pt idx="182">
                  <c:v>1649.1166666026666</c:v>
                </c:pt>
                <c:pt idx="183">
                  <c:v>1649.1166666026666</c:v>
                </c:pt>
                <c:pt idx="184">
                  <c:v>1649.1166666026666</c:v>
                </c:pt>
                <c:pt idx="185">
                  <c:v>1649.1166666026666</c:v>
                </c:pt>
                <c:pt idx="186">
                  <c:v>1649.1166666026666</c:v>
                </c:pt>
                <c:pt idx="187">
                  <c:v>1649.1166666026666</c:v>
                </c:pt>
                <c:pt idx="188">
                  <c:v>1649.1166666026666</c:v>
                </c:pt>
                <c:pt idx="189">
                  <c:v>1649.1166666026666</c:v>
                </c:pt>
                <c:pt idx="190">
                  <c:v>1649.1166666026666</c:v>
                </c:pt>
                <c:pt idx="191">
                  <c:v>1649.1166666026666</c:v>
                </c:pt>
                <c:pt idx="192">
                  <c:v>1649.1166666026666</c:v>
                </c:pt>
                <c:pt idx="193">
                  <c:v>1649.1166666026666</c:v>
                </c:pt>
                <c:pt idx="194">
                  <c:v>1649.1166666026666</c:v>
                </c:pt>
                <c:pt idx="195">
                  <c:v>1649.1166666026666</c:v>
                </c:pt>
                <c:pt idx="196">
                  <c:v>1649.1166666026666</c:v>
                </c:pt>
                <c:pt idx="197">
                  <c:v>1649.1166666026666</c:v>
                </c:pt>
                <c:pt idx="198">
                  <c:v>1649.1166666026666</c:v>
                </c:pt>
                <c:pt idx="199">
                  <c:v>1649.1166666026666</c:v>
                </c:pt>
                <c:pt idx="200">
                  <c:v>1649.1166666026666</c:v>
                </c:pt>
                <c:pt idx="201">
                  <c:v>1649.1166666026666</c:v>
                </c:pt>
                <c:pt idx="202">
                  <c:v>1649.1166666026666</c:v>
                </c:pt>
                <c:pt idx="203">
                  <c:v>1649.1166666026666</c:v>
                </c:pt>
                <c:pt idx="204">
                  <c:v>1649.1166666026666</c:v>
                </c:pt>
                <c:pt idx="205">
                  <c:v>1649.1166666026666</c:v>
                </c:pt>
                <c:pt idx="206">
                  <c:v>1649.1166666026666</c:v>
                </c:pt>
                <c:pt idx="207">
                  <c:v>1649.1166666026666</c:v>
                </c:pt>
                <c:pt idx="208">
                  <c:v>1649.1166666026666</c:v>
                </c:pt>
                <c:pt idx="209">
                  <c:v>1649.1166666026666</c:v>
                </c:pt>
                <c:pt idx="210">
                  <c:v>1649.1166666026666</c:v>
                </c:pt>
                <c:pt idx="211">
                  <c:v>1649.1166666026666</c:v>
                </c:pt>
                <c:pt idx="212">
                  <c:v>1649.1166666026666</c:v>
                </c:pt>
                <c:pt idx="213">
                  <c:v>1649.1166666026666</c:v>
                </c:pt>
                <c:pt idx="214">
                  <c:v>1649.1166666026666</c:v>
                </c:pt>
                <c:pt idx="215">
                  <c:v>1649.1166666026666</c:v>
                </c:pt>
                <c:pt idx="216">
                  <c:v>1649.1166666026666</c:v>
                </c:pt>
                <c:pt idx="217">
                  <c:v>1649.1166666026666</c:v>
                </c:pt>
                <c:pt idx="218">
                  <c:v>1649.1166666026666</c:v>
                </c:pt>
                <c:pt idx="219">
                  <c:v>1649.1166666026666</c:v>
                </c:pt>
                <c:pt idx="220">
                  <c:v>1649.1166666026666</c:v>
                </c:pt>
                <c:pt idx="221">
                  <c:v>1649.1166666026666</c:v>
                </c:pt>
                <c:pt idx="222">
                  <c:v>1649.1166666026666</c:v>
                </c:pt>
                <c:pt idx="223">
                  <c:v>1649.1166666026666</c:v>
                </c:pt>
                <c:pt idx="224">
                  <c:v>1649.1166666026666</c:v>
                </c:pt>
                <c:pt idx="225">
                  <c:v>1649.1166666026666</c:v>
                </c:pt>
                <c:pt idx="226">
                  <c:v>1649.1166666026666</c:v>
                </c:pt>
                <c:pt idx="227">
                  <c:v>1649.1166666026666</c:v>
                </c:pt>
                <c:pt idx="228">
                  <c:v>1649.1166666026666</c:v>
                </c:pt>
                <c:pt idx="229">
                  <c:v>1649.1166666026666</c:v>
                </c:pt>
                <c:pt idx="230">
                  <c:v>1649.1166666026666</c:v>
                </c:pt>
                <c:pt idx="231">
                  <c:v>1649.1166666026666</c:v>
                </c:pt>
                <c:pt idx="232">
                  <c:v>1649.1166666026666</c:v>
                </c:pt>
                <c:pt idx="233">
                  <c:v>1649.1166666026666</c:v>
                </c:pt>
                <c:pt idx="234">
                  <c:v>1649.1166666026666</c:v>
                </c:pt>
                <c:pt idx="235">
                  <c:v>1649.1166666026666</c:v>
                </c:pt>
                <c:pt idx="236">
                  <c:v>1649.1166666026666</c:v>
                </c:pt>
                <c:pt idx="237">
                  <c:v>1649.1166666026666</c:v>
                </c:pt>
                <c:pt idx="238">
                  <c:v>1649.1166666026666</c:v>
                </c:pt>
                <c:pt idx="239">
                  <c:v>1649.1166666026666</c:v>
                </c:pt>
                <c:pt idx="240">
                  <c:v>1649.1166666026666</c:v>
                </c:pt>
                <c:pt idx="241">
                  <c:v>1649.1166666026666</c:v>
                </c:pt>
                <c:pt idx="242">
                  <c:v>1649.1166666026666</c:v>
                </c:pt>
                <c:pt idx="243">
                  <c:v>1649.1166666026666</c:v>
                </c:pt>
                <c:pt idx="244">
                  <c:v>1649.1166666026666</c:v>
                </c:pt>
                <c:pt idx="245">
                  <c:v>1649.1166666026666</c:v>
                </c:pt>
                <c:pt idx="246">
                  <c:v>1649.1166666026666</c:v>
                </c:pt>
                <c:pt idx="247">
                  <c:v>1649.1166666026666</c:v>
                </c:pt>
                <c:pt idx="248">
                  <c:v>1649.1166666026666</c:v>
                </c:pt>
                <c:pt idx="249">
                  <c:v>1649.1166666026666</c:v>
                </c:pt>
                <c:pt idx="250">
                  <c:v>1649.1166666026666</c:v>
                </c:pt>
                <c:pt idx="251">
                  <c:v>1649.1166666026666</c:v>
                </c:pt>
                <c:pt idx="252">
                  <c:v>1649.1166666026666</c:v>
                </c:pt>
                <c:pt idx="253">
                  <c:v>1649.1166666026666</c:v>
                </c:pt>
                <c:pt idx="254">
                  <c:v>1649.1166666026666</c:v>
                </c:pt>
                <c:pt idx="255">
                  <c:v>1649.1166666026666</c:v>
                </c:pt>
                <c:pt idx="256">
                  <c:v>1649.1166666026666</c:v>
                </c:pt>
                <c:pt idx="257">
                  <c:v>1649.1166666026666</c:v>
                </c:pt>
                <c:pt idx="258">
                  <c:v>1649.1166666026666</c:v>
                </c:pt>
                <c:pt idx="259">
                  <c:v>1649.1166666026666</c:v>
                </c:pt>
                <c:pt idx="260">
                  <c:v>1649.1166666026666</c:v>
                </c:pt>
                <c:pt idx="261">
                  <c:v>1649.1166666026666</c:v>
                </c:pt>
                <c:pt idx="262">
                  <c:v>1649.1166666026666</c:v>
                </c:pt>
                <c:pt idx="263">
                  <c:v>1649.1166666026666</c:v>
                </c:pt>
                <c:pt idx="264">
                  <c:v>1649.1166666026666</c:v>
                </c:pt>
                <c:pt idx="265">
                  <c:v>1649.1166666026666</c:v>
                </c:pt>
                <c:pt idx="266">
                  <c:v>1649.1166666026666</c:v>
                </c:pt>
                <c:pt idx="267">
                  <c:v>1649.1166666026666</c:v>
                </c:pt>
                <c:pt idx="268">
                  <c:v>1649.1166666026666</c:v>
                </c:pt>
                <c:pt idx="269">
                  <c:v>1649.1166666026666</c:v>
                </c:pt>
                <c:pt idx="270">
                  <c:v>1649.1166666026666</c:v>
                </c:pt>
                <c:pt idx="271">
                  <c:v>1649.1166666026666</c:v>
                </c:pt>
                <c:pt idx="272">
                  <c:v>1649.1166666026666</c:v>
                </c:pt>
                <c:pt idx="273">
                  <c:v>1649.1166666026666</c:v>
                </c:pt>
                <c:pt idx="274">
                  <c:v>1649.1166666026666</c:v>
                </c:pt>
                <c:pt idx="275">
                  <c:v>1649.1166666026666</c:v>
                </c:pt>
                <c:pt idx="276">
                  <c:v>1649.1166666026666</c:v>
                </c:pt>
                <c:pt idx="277">
                  <c:v>1649.1166666026666</c:v>
                </c:pt>
                <c:pt idx="278">
                  <c:v>1649.1166666026666</c:v>
                </c:pt>
                <c:pt idx="279">
                  <c:v>1649.1166666026666</c:v>
                </c:pt>
                <c:pt idx="280">
                  <c:v>1649.1166666026666</c:v>
                </c:pt>
                <c:pt idx="281">
                  <c:v>1649.1166666026666</c:v>
                </c:pt>
                <c:pt idx="282">
                  <c:v>1649.1166666026666</c:v>
                </c:pt>
                <c:pt idx="283">
                  <c:v>1649.1166666026666</c:v>
                </c:pt>
                <c:pt idx="284">
                  <c:v>1649.1166666026666</c:v>
                </c:pt>
                <c:pt idx="285">
                  <c:v>1649.1166666026666</c:v>
                </c:pt>
                <c:pt idx="286">
                  <c:v>1649.1166666026666</c:v>
                </c:pt>
                <c:pt idx="287">
                  <c:v>1649.1166666026666</c:v>
                </c:pt>
                <c:pt idx="288">
                  <c:v>1649.1166666026666</c:v>
                </c:pt>
                <c:pt idx="289">
                  <c:v>1649.1166666026666</c:v>
                </c:pt>
                <c:pt idx="290">
                  <c:v>1649.1166666026666</c:v>
                </c:pt>
                <c:pt idx="291">
                  <c:v>1649.1166666026666</c:v>
                </c:pt>
                <c:pt idx="292">
                  <c:v>1649.1166666026666</c:v>
                </c:pt>
                <c:pt idx="293">
                  <c:v>1649.1166666026666</c:v>
                </c:pt>
                <c:pt idx="294">
                  <c:v>1649.1166666026666</c:v>
                </c:pt>
                <c:pt idx="295">
                  <c:v>1649.1166666026666</c:v>
                </c:pt>
                <c:pt idx="296">
                  <c:v>1649.1166666026666</c:v>
                </c:pt>
                <c:pt idx="297">
                  <c:v>1649.1166666026666</c:v>
                </c:pt>
                <c:pt idx="298">
                  <c:v>1649.1166666026666</c:v>
                </c:pt>
                <c:pt idx="299">
                  <c:v>1649.1166666026666</c:v>
                </c:pt>
                <c:pt idx="300">
                  <c:v>1649.1166666026666</c:v>
                </c:pt>
                <c:pt idx="301">
                  <c:v>1649.1166666026666</c:v>
                </c:pt>
                <c:pt idx="302">
                  <c:v>1649.1166666026666</c:v>
                </c:pt>
                <c:pt idx="303">
                  <c:v>1649.1166666026666</c:v>
                </c:pt>
                <c:pt idx="304">
                  <c:v>1649.1166666026666</c:v>
                </c:pt>
                <c:pt idx="305">
                  <c:v>1649.1166666026666</c:v>
                </c:pt>
                <c:pt idx="306">
                  <c:v>1649.1166666026666</c:v>
                </c:pt>
                <c:pt idx="307">
                  <c:v>1649.1166666026666</c:v>
                </c:pt>
                <c:pt idx="308">
                  <c:v>1649.1166666026666</c:v>
                </c:pt>
                <c:pt idx="309">
                  <c:v>1649.1166666026666</c:v>
                </c:pt>
                <c:pt idx="310">
                  <c:v>1649.1166666026666</c:v>
                </c:pt>
                <c:pt idx="311">
                  <c:v>1649.1166666026666</c:v>
                </c:pt>
                <c:pt idx="312">
                  <c:v>1649.1166666026666</c:v>
                </c:pt>
                <c:pt idx="313">
                  <c:v>1649.1166666026666</c:v>
                </c:pt>
                <c:pt idx="314">
                  <c:v>1649.1166666026666</c:v>
                </c:pt>
                <c:pt idx="315">
                  <c:v>1649.1166666026666</c:v>
                </c:pt>
                <c:pt idx="316">
                  <c:v>1649.1166666026666</c:v>
                </c:pt>
                <c:pt idx="317">
                  <c:v>1649.1166666026666</c:v>
                </c:pt>
                <c:pt idx="318">
                  <c:v>1649.1166666026666</c:v>
                </c:pt>
                <c:pt idx="319">
                  <c:v>1649.1166666026666</c:v>
                </c:pt>
                <c:pt idx="320">
                  <c:v>1649.1166666026666</c:v>
                </c:pt>
                <c:pt idx="321">
                  <c:v>1649.1166666026666</c:v>
                </c:pt>
                <c:pt idx="322">
                  <c:v>1649.1166666026666</c:v>
                </c:pt>
                <c:pt idx="323">
                  <c:v>1649.1166666026666</c:v>
                </c:pt>
                <c:pt idx="324">
                  <c:v>1649.1166666026666</c:v>
                </c:pt>
                <c:pt idx="325">
                  <c:v>1649.1166666026666</c:v>
                </c:pt>
                <c:pt idx="326">
                  <c:v>1649.1166666026666</c:v>
                </c:pt>
                <c:pt idx="327">
                  <c:v>1649.1166666026666</c:v>
                </c:pt>
                <c:pt idx="328">
                  <c:v>1649.1166666026666</c:v>
                </c:pt>
                <c:pt idx="329">
                  <c:v>1649.1166666026666</c:v>
                </c:pt>
                <c:pt idx="330">
                  <c:v>1649.1166666026666</c:v>
                </c:pt>
                <c:pt idx="331">
                  <c:v>1649.1166666026666</c:v>
                </c:pt>
                <c:pt idx="332">
                  <c:v>1649.1166666026666</c:v>
                </c:pt>
                <c:pt idx="333">
                  <c:v>1649.1166666026666</c:v>
                </c:pt>
                <c:pt idx="334">
                  <c:v>1649.1166666026666</c:v>
                </c:pt>
                <c:pt idx="335">
                  <c:v>1649.1166666026666</c:v>
                </c:pt>
                <c:pt idx="336">
                  <c:v>1649.1166666026666</c:v>
                </c:pt>
                <c:pt idx="337">
                  <c:v>1649.1166666026666</c:v>
                </c:pt>
                <c:pt idx="338">
                  <c:v>1649.1166666026666</c:v>
                </c:pt>
                <c:pt idx="339">
                  <c:v>1649.1166666026666</c:v>
                </c:pt>
                <c:pt idx="340">
                  <c:v>1649.1166666026666</c:v>
                </c:pt>
                <c:pt idx="341">
                  <c:v>1649.1166666026666</c:v>
                </c:pt>
                <c:pt idx="342">
                  <c:v>1649.1166666026666</c:v>
                </c:pt>
                <c:pt idx="343">
                  <c:v>1649.1166666026666</c:v>
                </c:pt>
                <c:pt idx="344">
                  <c:v>1649.1166666026666</c:v>
                </c:pt>
                <c:pt idx="345">
                  <c:v>1649.1166666026666</c:v>
                </c:pt>
                <c:pt idx="346">
                  <c:v>1649.1166666026666</c:v>
                </c:pt>
                <c:pt idx="347">
                  <c:v>1649.1166666026666</c:v>
                </c:pt>
                <c:pt idx="348">
                  <c:v>1649.1166666026666</c:v>
                </c:pt>
                <c:pt idx="349">
                  <c:v>1649.1166666026666</c:v>
                </c:pt>
                <c:pt idx="350">
                  <c:v>1649.1166666026666</c:v>
                </c:pt>
                <c:pt idx="351">
                  <c:v>1649.1166666026666</c:v>
                </c:pt>
                <c:pt idx="352">
                  <c:v>1649.1166666026666</c:v>
                </c:pt>
                <c:pt idx="353">
                  <c:v>1649.1166666026666</c:v>
                </c:pt>
                <c:pt idx="354">
                  <c:v>1649.1166666026666</c:v>
                </c:pt>
                <c:pt idx="355">
                  <c:v>1649.1166666026666</c:v>
                </c:pt>
                <c:pt idx="356">
                  <c:v>1649.1166666026666</c:v>
                </c:pt>
                <c:pt idx="357">
                  <c:v>1649.1166666026666</c:v>
                </c:pt>
                <c:pt idx="358">
                  <c:v>1649.1166666026666</c:v>
                </c:pt>
                <c:pt idx="359">
                  <c:v>1649.1166666026666</c:v>
                </c:pt>
                <c:pt idx="360">
                  <c:v>1649.1166666026666</c:v>
                </c:pt>
                <c:pt idx="361">
                  <c:v>1649.1166666026666</c:v>
                </c:pt>
                <c:pt idx="362">
                  <c:v>1649.1166666026666</c:v>
                </c:pt>
                <c:pt idx="363">
                  <c:v>1649.1166666026666</c:v>
                </c:pt>
                <c:pt idx="364">
                  <c:v>1649.1166666026666</c:v>
                </c:pt>
                <c:pt idx="365">
                  <c:v>1649.1166666026666</c:v>
                </c:pt>
                <c:pt idx="366">
                  <c:v>1649.1166666026666</c:v>
                </c:pt>
                <c:pt idx="367">
                  <c:v>1649.1166666026666</c:v>
                </c:pt>
                <c:pt idx="368">
                  <c:v>1649.1166666026666</c:v>
                </c:pt>
                <c:pt idx="369">
                  <c:v>1649.1166666026666</c:v>
                </c:pt>
                <c:pt idx="370">
                  <c:v>1649.1166666026666</c:v>
                </c:pt>
                <c:pt idx="371">
                  <c:v>1649.1166666026666</c:v>
                </c:pt>
                <c:pt idx="372">
                  <c:v>1649.1166666026666</c:v>
                </c:pt>
                <c:pt idx="373">
                  <c:v>1649.1166666026666</c:v>
                </c:pt>
                <c:pt idx="374">
                  <c:v>1649.1166666026666</c:v>
                </c:pt>
                <c:pt idx="375">
                  <c:v>1649.1166666026666</c:v>
                </c:pt>
                <c:pt idx="376">
                  <c:v>1649.1166666026666</c:v>
                </c:pt>
                <c:pt idx="377">
                  <c:v>1649.1166666026666</c:v>
                </c:pt>
                <c:pt idx="378">
                  <c:v>1649.1166666026666</c:v>
                </c:pt>
                <c:pt idx="379">
                  <c:v>1649.1166666026666</c:v>
                </c:pt>
                <c:pt idx="380">
                  <c:v>1649.1166666026666</c:v>
                </c:pt>
                <c:pt idx="381">
                  <c:v>1649.1166666026666</c:v>
                </c:pt>
                <c:pt idx="382">
                  <c:v>1649.1166666026666</c:v>
                </c:pt>
                <c:pt idx="383">
                  <c:v>1649.1166666026666</c:v>
                </c:pt>
                <c:pt idx="384">
                  <c:v>1649.1166666026666</c:v>
                </c:pt>
                <c:pt idx="385">
                  <c:v>1649.1166666026666</c:v>
                </c:pt>
                <c:pt idx="386">
                  <c:v>1649.1166666026666</c:v>
                </c:pt>
                <c:pt idx="387">
                  <c:v>1649.1166666026666</c:v>
                </c:pt>
                <c:pt idx="388">
                  <c:v>1649.1166666026666</c:v>
                </c:pt>
                <c:pt idx="389">
                  <c:v>1649.1166666026666</c:v>
                </c:pt>
                <c:pt idx="390">
                  <c:v>1649.1166666026666</c:v>
                </c:pt>
                <c:pt idx="391">
                  <c:v>1649.1166666026666</c:v>
                </c:pt>
                <c:pt idx="392">
                  <c:v>1649.1166666026666</c:v>
                </c:pt>
                <c:pt idx="393">
                  <c:v>1649.1166666026666</c:v>
                </c:pt>
                <c:pt idx="394">
                  <c:v>1649.1166666026666</c:v>
                </c:pt>
                <c:pt idx="395">
                  <c:v>1649.1166666026666</c:v>
                </c:pt>
                <c:pt idx="396">
                  <c:v>1649.1166666026666</c:v>
                </c:pt>
                <c:pt idx="397">
                  <c:v>1649.1166666026666</c:v>
                </c:pt>
                <c:pt idx="398">
                  <c:v>1649.1166666026666</c:v>
                </c:pt>
                <c:pt idx="399">
                  <c:v>1649.1166666026666</c:v>
                </c:pt>
                <c:pt idx="400">
                  <c:v>1649.1166666026666</c:v>
                </c:pt>
                <c:pt idx="401">
                  <c:v>1649.1166666026666</c:v>
                </c:pt>
                <c:pt idx="402">
                  <c:v>1649.1166666026666</c:v>
                </c:pt>
                <c:pt idx="403">
                  <c:v>1649.1166666026666</c:v>
                </c:pt>
                <c:pt idx="404">
                  <c:v>1649.1166666026666</c:v>
                </c:pt>
                <c:pt idx="405">
                  <c:v>1649.1166666026666</c:v>
                </c:pt>
                <c:pt idx="406">
                  <c:v>1649.1166666026666</c:v>
                </c:pt>
                <c:pt idx="407">
                  <c:v>1649.1166666026666</c:v>
                </c:pt>
                <c:pt idx="408">
                  <c:v>1649.1166666026666</c:v>
                </c:pt>
                <c:pt idx="409">
                  <c:v>1649.1166666026666</c:v>
                </c:pt>
                <c:pt idx="410">
                  <c:v>1649.1166666026666</c:v>
                </c:pt>
                <c:pt idx="411">
                  <c:v>1649.1166666026666</c:v>
                </c:pt>
                <c:pt idx="412">
                  <c:v>1649.1166666026666</c:v>
                </c:pt>
                <c:pt idx="413">
                  <c:v>1649.1166666026666</c:v>
                </c:pt>
                <c:pt idx="414">
                  <c:v>1649.1166666026666</c:v>
                </c:pt>
                <c:pt idx="415">
                  <c:v>1649.1166666026666</c:v>
                </c:pt>
                <c:pt idx="416">
                  <c:v>1649.1166666026666</c:v>
                </c:pt>
                <c:pt idx="417">
                  <c:v>1649.1166666026666</c:v>
                </c:pt>
                <c:pt idx="418">
                  <c:v>1649.1166666026666</c:v>
                </c:pt>
                <c:pt idx="419">
                  <c:v>1649.1166666026666</c:v>
                </c:pt>
                <c:pt idx="420">
                  <c:v>1649.1166666026666</c:v>
                </c:pt>
                <c:pt idx="421">
                  <c:v>1649.1166666026666</c:v>
                </c:pt>
                <c:pt idx="422">
                  <c:v>1649.1166666026666</c:v>
                </c:pt>
                <c:pt idx="423">
                  <c:v>1649.1166666026666</c:v>
                </c:pt>
                <c:pt idx="424">
                  <c:v>1649.1166666026666</c:v>
                </c:pt>
                <c:pt idx="425">
                  <c:v>1649.1166666026666</c:v>
                </c:pt>
                <c:pt idx="426">
                  <c:v>1649.1166666026666</c:v>
                </c:pt>
                <c:pt idx="427">
                  <c:v>1649.1166666026666</c:v>
                </c:pt>
                <c:pt idx="428">
                  <c:v>1649.1166666026666</c:v>
                </c:pt>
                <c:pt idx="429">
                  <c:v>1649.1166666026666</c:v>
                </c:pt>
                <c:pt idx="430">
                  <c:v>1649.1166666026666</c:v>
                </c:pt>
                <c:pt idx="431">
                  <c:v>1649.1166666026666</c:v>
                </c:pt>
                <c:pt idx="432">
                  <c:v>1649.1166666026666</c:v>
                </c:pt>
                <c:pt idx="433">
                  <c:v>1649.1166666026666</c:v>
                </c:pt>
                <c:pt idx="434">
                  <c:v>1649.1166666026666</c:v>
                </c:pt>
                <c:pt idx="435">
                  <c:v>1649.1166666026666</c:v>
                </c:pt>
                <c:pt idx="436">
                  <c:v>1649.1166666026666</c:v>
                </c:pt>
                <c:pt idx="437">
                  <c:v>1649.1166666026666</c:v>
                </c:pt>
                <c:pt idx="438">
                  <c:v>1649.1166666026666</c:v>
                </c:pt>
                <c:pt idx="439">
                  <c:v>1649.1166666026666</c:v>
                </c:pt>
                <c:pt idx="440">
                  <c:v>1649.1166666026666</c:v>
                </c:pt>
                <c:pt idx="441">
                  <c:v>1649.1166666026666</c:v>
                </c:pt>
                <c:pt idx="442">
                  <c:v>1649.1166666026666</c:v>
                </c:pt>
                <c:pt idx="443">
                  <c:v>1649.1166666026666</c:v>
                </c:pt>
                <c:pt idx="444">
                  <c:v>1649.1166666026666</c:v>
                </c:pt>
                <c:pt idx="445">
                  <c:v>1649.1166666026666</c:v>
                </c:pt>
                <c:pt idx="446">
                  <c:v>1649.1166666026666</c:v>
                </c:pt>
                <c:pt idx="447">
                  <c:v>1649.1166666026666</c:v>
                </c:pt>
                <c:pt idx="448">
                  <c:v>1649.1166666026666</c:v>
                </c:pt>
                <c:pt idx="449">
                  <c:v>1649.1166666026666</c:v>
                </c:pt>
                <c:pt idx="450">
                  <c:v>1649.1166666026666</c:v>
                </c:pt>
                <c:pt idx="451">
                  <c:v>1649.1166666026666</c:v>
                </c:pt>
                <c:pt idx="452">
                  <c:v>1649.1166666026666</c:v>
                </c:pt>
                <c:pt idx="453">
                  <c:v>1649.1166666026666</c:v>
                </c:pt>
                <c:pt idx="454">
                  <c:v>1649.1166666026666</c:v>
                </c:pt>
                <c:pt idx="455">
                  <c:v>1649.1166666026666</c:v>
                </c:pt>
                <c:pt idx="456">
                  <c:v>1649.1166666026666</c:v>
                </c:pt>
                <c:pt idx="457">
                  <c:v>1649.1166666026666</c:v>
                </c:pt>
                <c:pt idx="458">
                  <c:v>1649.1166666026666</c:v>
                </c:pt>
                <c:pt idx="459">
                  <c:v>1649.1166666026666</c:v>
                </c:pt>
                <c:pt idx="460">
                  <c:v>1649.1166666026666</c:v>
                </c:pt>
                <c:pt idx="461">
                  <c:v>1649.1166666026666</c:v>
                </c:pt>
                <c:pt idx="462">
                  <c:v>1649.1166666026666</c:v>
                </c:pt>
                <c:pt idx="463">
                  <c:v>1649.1166666026666</c:v>
                </c:pt>
                <c:pt idx="464">
                  <c:v>1649.1166666026666</c:v>
                </c:pt>
                <c:pt idx="465">
                  <c:v>1649.1166666026666</c:v>
                </c:pt>
                <c:pt idx="466">
                  <c:v>1649.1166666026666</c:v>
                </c:pt>
                <c:pt idx="467">
                  <c:v>1649.1166666026666</c:v>
                </c:pt>
                <c:pt idx="468">
                  <c:v>1649.1166666026666</c:v>
                </c:pt>
                <c:pt idx="469">
                  <c:v>1649.1166666026666</c:v>
                </c:pt>
                <c:pt idx="470">
                  <c:v>1649.1166666026666</c:v>
                </c:pt>
                <c:pt idx="471">
                  <c:v>1649.1166666026666</c:v>
                </c:pt>
                <c:pt idx="472">
                  <c:v>1649.1166666026666</c:v>
                </c:pt>
                <c:pt idx="473">
                  <c:v>1649.1166666026666</c:v>
                </c:pt>
                <c:pt idx="474">
                  <c:v>1649.1166666026666</c:v>
                </c:pt>
                <c:pt idx="475">
                  <c:v>1649.1166666026666</c:v>
                </c:pt>
                <c:pt idx="476">
                  <c:v>1649.1166666026666</c:v>
                </c:pt>
                <c:pt idx="477">
                  <c:v>1649.1166666026666</c:v>
                </c:pt>
                <c:pt idx="478">
                  <c:v>1649.1166666026666</c:v>
                </c:pt>
                <c:pt idx="479">
                  <c:v>1649.1166666026666</c:v>
                </c:pt>
                <c:pt idx="480">
                  <c:v>1649.1166666026666</c:v>
                </c:pt>
                <c:pt idx="481">
                  <c:v>1649.1166666026666</c:v>
                </c:pt>
                <c:pt idx="482">
                  <c:v>1649.1166666026666</c:v>
                </c:pt>
                <c:pt idx="483">
                  <c:v>1649.1166666026666</c:v>
                </c:pt>
                <c:pt idx="484">
                  <c:v>1649.1166666026666</c:v>
                </c:pt>
                <c:pt idx="485">
                  <c:v>1649.1166666026666</c:v>
                </c:pt>
                <c:pt idx="486">
                  <c:v>1649.1166666026666</c:v>
                </c:pt>
                <c:pt idx="487">
                  <c:v>1649.1166666026666</c:v>
                </c:pt>
                <c:pt idx="488">
                  <c:v>1649.1166666026666</c:v>
                </c:pt>
                <c:pt idx="489">
                  <c:v>1649.1166666026666</c:v>
                </c:pt>
                <c:pt idx="490">
                  <c:v>1649.1166666026666</c:v>
                </c:pt>
                <c:pt idx="491">
                  <c:v>1649.1166666026666</c:v>
                </c:pt>
                <c:pt idx="492">
                  <c:v>1649.1166666026666</c:v>
                </c:pt>
                <c:pt idx="493">
                  <c:v>1649.1166666026666</c:v>
                </c:pt>
                <c:pt idx="494">
                  <c:v>1649.1166666026666</c:v>
                </c:pt>
                <c:pt idx="495">
                  <c:v>1649.1166666026666</c:v>
                </c:pt>
                <c:pt idx="496">
                  <c:v>1649.1166666026666</c:v>
                </c:pt>
                <c:pt idx="497">
                  <c:v>1649.1166666026666</c:v>
                </c:pt>
                <c:pt idx="498">
                  <c:v>1649.1166666026666</c:v>
                </c:pt>
                <c:pt idx="499">
                  <c:v>1649.1166666026666</c:v>
                </c:pt>
                <c:pt idx="500">
                  <c:v>1649.1166666026666</c:v>
                </c:pt>
                <c:pt idx="501">
                  <c:v>1649.1166666026666</c:v>
                </c:pt>
                <c:pt idx="502">
                  <c:v>1649.1166666026666</c:v>
                </c:pt>
                <c:pt idx="503">
                  <c:v>1649.1166666026666</c:v>
                </c:pt>
                <c:pt idx="504">
                  <c:v>1649.1166666026666</c:v>
                </c:pt>
                <c:pt idx="505">
                  <c:v>1649.1166666026666</c:v>
                </c:pt>
                <c:pt idx="506">
                  <c:v>1649.1166666026666</c:v>
                </c:pt>
                <c:pt idx="507">
                  <c:v>1649.1166666026666</c:v>
                </c:pt>
                <c:pt idx="508">
                  <c:v>1649.1166666026666</c:v>
                </c:pt>
                <c:pt idx="509">
                  <c:v>1649.1166666026666</c:v>
                </c:pt>
                <c:pt idx="510">
                  <c:v>1649.1166666026666</c:v>
                </c:pt>
                <c:pt idx="511">
                  <c:v>1649.1166666026666</c:v>
                </c:pt>
                <c:pt idx="512">
                  <c:v>1649.1166666026666</c:v>
                </c:pt>
                <c:pt idx="513">
                  <c:v>1649.1166666026666</c:v>
                </c:pt>
                <c:pt idx="514">
                  <c:v>1649.1166666026666</c:v>
                </c:pt>
                <c:pt idx="515">
                  <c:v>1649.1166666026666</c:v>
                </c:pt>
                <c:pt idx="516">
                  <c:v>1649.1166666026666</c:v>
                </c:pt>
                <c:pt idx="517">
                  <c:v>1649.1166666026666</c:v>
                </c:pt>
                <c:pt idx="518">
                  <c:v>1649.1166666026666</c:v>
                </c:pt>
                <c:pt idx="519">
                  <c:v>1649.1166666026666</c:v>
                </c:pt>
                <c:pt idx="520">
                  <c:v>1649.1166666026666</c:v>
                </c:pt>
                <c:pt idx="521">
                  <c:v>1649.1166666026666</c:v>
                </c:pt>
                <c:pt idx="522">
                  <c:v>1649.1166666026666</c:v>
                </c:pt>
                <c:pt idx="523">
                  <c:v>1649.1166666026666</c:v>
                </c:pt>
                <c:pt idx="524">
                  <c:v>1649.1166666026666</c:v>
                </c:pt>
                <c:pt idx="525">
                  <c:v>1649.1166666026666</c:v>
                </c:pt>
                <c:pt idx="526">
                  <c:v>1649.1166666026666</c:v>
                </c:pt>
                <c:pt idx="527">
                  <c:v>1649.1166666026666</c:v>
                </c:pt>
                <c:pt idx="528">
                  <c:v>1649.1166666026666</c:v>
                </c:pt>
                <c:pt idx="529">
                  <c:v>1649.1166666026666</c:v>
                </c:pt>
                <c:pt idx="530">
                  <c:v>1649.1166666026666</c:v>
                </c:pt>
                <c:pt idx="531">
                  <c:v>1649.1166666026666</c:v>
                </c:pt>
                <c:pt idx="532">
                  <c:v>1649.1166666026666</c:v>
                </c:pt>
                <c:pt idx="533">
                  <c:v>1649.1166666026666</c:v>
                </c:pt>
                <c:pt idx="534">
                  <c:v>1649.1166666026666</c:v>
                </c:pt>
                <c:pt idx="535">
                  <c:v>1649.1166666026666</c:v>
                </c:pt>
                <c:pt idx="536">
                  <c:v>1649.1166666026666</c:v>
                </c:pt>
                <c:pt idx="537">
                  <c:v>1649.1166666026666</c:v>
                </c:pt>
                <c:pt idx="538">
                  <c:v>1649.1166666026666</c:v>
                </c:pt>
                <c:pt idx="539">
                  <c:v>1649.1166666026666</c:v>
                </c:pt>
                <c:pt idx="540">
                  <c:v>1649.1166666026666</c:v>
                </c:pt>
                <c:pt idx="541">
                  <c:v>1649.1166666026666</c:v>
                </c:pt>
                <c:pt idx="542">
                  <c:v>1649.1166666026666</c:v>
                </c:pt>
                <c:pt idx="543">
                  <c:v>1649.1166666026666</c:v>
                </c:pt>
                <c:pt idx="544">
                  <c:v>1649.1166666026666</c:v>
                </c:pt>
                <c:pt idx="545">
                  <c:v>1649.1166666026666</c:v>
                </c:pt>
                <c:pt idx="546">
                  <c:v>1649.1166666026666</c:v>
                </c:pt>
                <c:pt idx="547">
                  <c:v>1649.1166666026666</c:v>
                </c:pt>
                <c:pt idx="548">
                  <c:v>1649.1166666026666</c:v>
                </c:pt>
                <c:pt idx="549">
                  <c:v>1649.1166666026666</c:v>
                </c:pt>
                <c:pt idx="550">
                  <c:v>1649.1166666026666</c:v>
                </c:pt>
                <c:pt idx="551">
                  <c:v>1649.1166666026666</c:v>
                </c:pt>
                <c:pt idx="552">
                  <c:v>1649.1166666026666</c:v>
                </c:pt>
                <c:pt idx="553">
                  <c:v>1649.1166666026666</c:v>
                </c:pt>
                <c:pt idx="554">
                  <c:v>1649.1166666026666</c:v>
                </c:pt>
                <c:pt idx="555">
                  <c:v>1649.1166666026666</c:v>
                </c:pt>
                <c:pt idx="556">
                  <c:v>1649.1166666026666</c:v>
                </c:pt>
                <c:pt idx="557">
                  <c:v>1649.1166666026666</c:v>
                </c:pt>
                <c:pt idx="558">
                  <c:v>1649.1166666026666</c:v>
                </c:pt>
                <c:pt idx="559">
                  <c:v>1649.1166666026666</c:v>
                </c:pt>
                <c:pt idx="560">
                  <c:v>1649.1166666026666</c:v>
                </c:pt>
                <c:pt idx="561">
                  <c:v>1649.1166666026666</c:v>
                </c:pt>
                <c:pt idx="562">
                  <c:v>1649.1166666026666</c:v>
                </c:pt>
                <c:pt idx="563">
                  <c:v>1649.1166666026666</c:v>
                </c:pt>
                <c:pt idx="564">
                  <c:v>1649.1166666026666</c:v>
                </c:pt>
                <c:pt idx="565">
                  <c:v>1649.1166666026666</c:v>
                </c:pt>
                <c:pt idx="566">
                  <c:v>1649.1166666026666</c:v>
                </c:pt>
                <c:pt idx="567">
                  <c:v>1649.1166666026666</c:v>
                </c:pt>
                <c:pt idx="568">
                  <c:v>1649.1166666026666</c:v>
                </c:pt>
                <c:pt idx="569">
                  <c:v>1649.1166666026666</c:v>
                </c:pt>
                <c:pt idx="570">
                  <c:v>1649.1166666026666</c:v>
                </c:pt>
                <c:pt idx="571">
                  <c:v>1649.1166666026666</c:v>
                </c:pt>
                <c:pt idx="572">
                  <c:v>1649.1166666026666</c:v>
                </c:pt>
                <c:pt idx="573">
                  <c:v>1649.1166666026666</c:v>
                </c:pt>
                <c:pt idx="574">
                  <c:v>1649.1166666026666</c:v>
                </c:pt>
                <c:pt idx="575">
                  <c:v>1649.1166666026666</c:v>
                </c:pt>
                <c:pt idx="576">
                  <c:v>1649.1166666026666</c:v>
                </c:pt>
                <c:pt idx="577">
                  <c:v>1649.1166666026666</c:v>
                </c:pt>
                <c:pt idx="578">
                  <c:v>1649.1166666026666</c:v>
                </c:pt>
                <c:pt idx="579">
                  <c:v>1649.1166666026666</c:v>
                </c:pt>
                <c:pt idx="580">
                  <c:v>1649.1166666026666</c:v>
                </c:pt>
                <c:pt idx="581">
                  <c:v>1649.1166666026666</c:v>
                </c:pt>
                <c:pt idx="582">
                  <c:v>1649.1166666026666</c:v>
                </c:pt>
                <c:pt idx="583">
                  <c:v>1649.1166666026666</c:v>
                </c:pt>
                <c:pt idx="584">
                  <c:v>1649.1166666026666</c:v>
                </c:pt>
                <c:pt idx="585">
                  <c:v>1649.1166666026666</c:v>
                </c:pt>
                <c:pt idx="586">
                  <c:v>1649.1166666026666</c:v>
                </c:pt>
                <c:pt idx="587">
                  <c:v>1649.1166666026666</c:v>
                </c:pt>
                <c:pt idx="588">
                  <c:v>1649.1166666026666</c:v>
                </c:pt>
                <c:pt idx="589">
                  <c:v>1649.1166666026666</c:v>
                </c:pt>
                <c:pt idx="590">
                  <c:v>1649.1166666026666</c:v>
                </c:pt>
                <c:pt idx="591">
                  <c:v>1649.1166666026666</c:v>
                </c:pt>
                <c:pt idx="592">
                  <c:v>1649.1166666026666</c:v>
                </c:pt>
                <c:pt idx="593">
                  <c:v>1649.1166666026666</c:v>
                </c:pt>
                <c:pt idx="594">
                  <c:v>1649.1166666026666</c:v>
                </c:pt>
                <c:pt idx="595">
                  <c:v>1649.1166666026666</c:v>
                </c:pt>
                <c:pt idx="596">
                  <c:v>1649.1166666026666</c:v>
                </c:pt>
                <c:pt idx="597">
                  <c:v>1649.1166666026666</c:v>
                </c:pt>
                <c:pt idx="598">
                  <c:v>1649.1166666026666</c:v>
                </c:pt>
                <c:pt idx="599">
                  <c:v>1649.1166666026666</c:v>
                </c:pt>
                <c:pt idx="600">
                  <c:v>1649.1166666026666</c:v>
                </c:pt>
                <c:pt idx="601">
                  <c:v>1649.1166666026666</c:v>
                </c:pt>
                <c:pt idx="602">
                  <c:v>1649.1166666026666</c:v>
                </c:pt>
                <c:pt idx="603">
                  <c:v>1649.1166666026666</c:v>
                </c:pt>
                <c:pt idx="604">
                  <c:v>1649.1166666026666</c:v>
                </c:pt>
                <c:pt idx="605">
                  <c:v>1649.1166666026666</c:v>
                </c:pt>
                <c:pt idx="606">
                  <c:v>1649.1166666026666</c:v>
                </c:pt>
                <c:pt idx="607">
                  <c:v>1649.1166666026666</c:v>
                </c:pt>
                <c:pt idx="608">
                  <c:v>1649.1166666026666</c:v>
                </c:pt>
                <c:pt idx="609">
                  <c:v>1649.1166666026666</c:v>
                </c:pt>
                <c:pt idx="610">
                  <c:v>1649.1166666026666</c:v>
                </c:pt>
                <c:pt idx="611">
                  <c:v>1649.1166666026666</c:v>
                </c:pt>
                <c:pt idx="612">
                  <c:v>1649.1166666026666</c:v>
                </c:pt>
                <c:pt idx="613">
                  <c:v>1649.1166666026666</c:v>
                </c:pt>
                <c:pt idx="614">
                  <c:v>1649.1166666026666</c:v>
                </c:pt>
                <c:pt idx="615">
                  <c:v>1649.1166666026666</c:v>
                </c:pt>
                <c:pt idx="616">
                  <c:v>1649.1166666026666</c:v>
                </c:pt>
                <c:pt idx="617">
                  <c:v>1649.1166666026666</c:v>
                </c:pt>
                <c:pt idx="618">
                  <c:v>1649.1166666026666</c:v>
                </c:pt>
                <c:pt idx="619">
                  <c:v>1649.1166666026666</c:v>
                </c:pt>
                <c:pt idx="620">
                  <c:v>1649.1166666026666</c:v>
                </c:pt>
                <c:pt idx="621">
                  <c:v>1649.1166666026666</c:v>
                </c:pt>
                <c:pt idx="622">
                  <c:v>1649.1166666026666</c:v>
                </c:pt>
                <c:pt idx="623">
                  <c:v>1649.1166666026666</c:v>
                </c:pt>
                <c:pt idx="624">
                  <c:v>1649.1166666026666</c:v>
                </c:pt>
                <c:pt idx="625">
                  <c:v>1649.1166666026666</c:v>
                </c:pt>
                <c:pt idx="626">
                  <c:v>1649.1166666026666</c:v>
                </c:pt>
                <c:pt idx="627">
                  <c:v>1649.1166666026666</c:v>
                </c:pt>
                <c:pt idx="628">
                  <c:v>1649.1166666026666</c:v>
                </c:pt>
                <c:pt idx="629">
                  <c:v>1649.1166666026666</c:v>
                </c:pt>
                <c:pt idx="630">
                  <c:v>1649.1166666026666</c:v>
                </c:pt>
                <c:pt idx="631">
                  <c:v>1649.1166666026666</c:v>
                </c:pt>
                <c:pt idx="632">
                  <c:v>1649.1166666026666</c:v>
                </c:pt>
                <c:pt idx="633">
                  <c:v>1649.1166666026666</c:v>
                </c:pt>
                <c:pt idx="634">
                  <c:v>1649.1166666026666</c:v>
                </c:pt>
                <c:pt idx="635">
                  <c:v>1649.1166666026666</c:v>
                </c:pt>
                <c:pt idx="636">
                  <c:v>1649.1166666026666</c:v>
                </c:pt>
                <c:pt idx="637">
                  <c:v>1649.1166666026666</c:v>
                </c:pt>
                <c:pt idx="638">
                  <c:v>1649.1166666026666</c:v>
                </c:pt>
                <c:pt idx="639">
                  <c:v>1649.1166666026666</c:v>
                </c:pt>
                <c:pt idx="640">
                  <c:v>1649.1166666026666</c:v>
                </c:pt>
                <c:pt idx="641">
                  <c:v>1649.1166666026666</c:v>
                </c:pt>
                <c:pt idx="642">
                  <c:v>1649.1166666026666</c:v>
                </c:pt>
                <c:pt idx="643">
                  <c:v>1649.1166666026666</c:v>
                </c:pt>
                <c:pt idx="644">
                  <c:v>1649.1166666026666</c:v>
                </c:pt>
                <c:pt idx="645">
                  <c:v>1649.1166666026666</c:v>
                </c:pt>
                <c:pt idx="646">
                  <c:v>1649.1166666026666</c:v>
                </c:pt>
                <c:pt idx="647">
                  <c:v>1649.1166666026666</c:v>
                </c:pt>
                <c:pt idx="648">
                  <c:v>1649.1166666026666</c:v>
                </c:pt>
                <c:pt idx="649">
                  <c:v>1649.1166666026666</c:v>
                </c:pt>
                <c:pt idx="650">
                  <c:v>1649.1166666026666</c:v>
                </c:pt>
                <c:pt idx="651">
                  <c:v>1649.1166666026666</c:v>
                </c:pt>
                <c:pt idx="652">
                  <c:v>1649.1166666026666</c:v>
                </c:pt>
                <c:pt idx="653">
                  <c:v>1649.1166666026666</c:v>
                </c:pt>
                <c:pt idx="654">
                  <c:v>1649.1166666026666</c:v>
                </c:pt>
                <c:pt idx="655">
                  <c:v>1649.1166666026666</c:v>
                </c:pt>
                <c:pt idx="656">
                  <c:v>1649.1166666026666</c:v>
                </c:pt>
                <c:pt idx="657">
                  <c:v>1649.1166666026666</c:v>
                </c:pt>
                <c:pt idx="658">
                  <c:v>1649.1166666026666</c:v>
                </c:pt>
                <c:pt idx="659">
                  <c:v>1649.1166666026666</c:v>
                </c:pt>
                <c:pt idx="660">
                  <c:v>1649.1166666026666</c:v>
                </c:pt>
                <c:pt idx="661">
                  <c:v>1649.1166666026666</c:v>
                </c:pt>
                <c:pt idx="662">
                  <c:v>1649.1166666026666</c:v>
                </c:pt>
                <c:pt idx="663">
                  <c:v>1649.1166666026666</c:v>
                </c:pt>
                <c:pt idx="664">
                  <c:v>1649.1166666026666</c:v>
                </c:pt>
                <c:pt idx="665">
                  <c:v>1649.1166666026666</c:v>
                </c:pt>
                <c:pt idx="666">
                  <c:v>1649.1166666026666</c:v>
                </c:pt>
                <c:pt idx="667">
                  <c:v>1649.1166666026666</c:v>
                </c:pt>
                <c:pt idx="668">
                  <c:v>1649.1166666026666</c:v>
                </c:pt>
                <c:pt idx="669">
                  <c:v>1649.1166666026666</c:v>
                </c:pt>
                <c:pt idx="670">
                  <c:v>1649.1166666026666</c:v>
                </c:pt>
                <c:pt idx="671">
                  <c:v>1649.1166666026666</c:v>
                </c:pt>
                <c:pt idx="672">
                  <c:v>1649.1166666026666</c:v>
                </c:pt>
                <c:pt idx="673">
                  <c:v>1649.1166666026666</c:v>
                </c:pt>
                <c:pt idx="674">
                  <c:v>1649.1166666026666</c:v>
                </c:pt>
                <c:pt idx="675">
                  <c:v>1649.1166666026666</c:v>
                </c:pt>
                <c:pt idx="676">
                  <c:v>1649.1166666026666</c:v>
                </c:pt>
                <c:pt idx="677">
                  <c:v>1649.1166666026666</c:v>
                </c:pt>
                <c:pt idx="678">
                  <c:v>1649.1166666026666</c:v>
                </c:pt>
                <c:pt idx="679">
                  <c:v>1649.1166666026666</c:v>
                </c:pt>
                <c:pt idx="680">
                  <c:v>1649.1166666026666</c:v>
                </c:pt>
                <c:pt idx="681">
                  <c:v>1649.1166666026666</c:v>
                </c:pt>
                <c:pt idx="682">
                  <c:v>1649.1166666026666</c:v>
                </c:pt>
                <c:pt idx="683">
                  <c:v>1649.1166666026666</c:v>
                </c:pt>
                <c:pt idx="684">
                  <c:v>1649.1166666026666</c:v>
                </c:pt>
                <c:pt idx="685">
                  <c:v>1649.1166666026666</c:v>
                </c:pt>
                <c:pt idx="686">
                  <c:v>1649.1166666026666</c:v>
                </c:pt>
                <c:pt idx="687">
                  <c:v>1649.1166666026666</c:v>
                </c:pt>
                <c:pt idx="688">
                  <c:v>1649.1166666026666</c:v>
                </c:pt>
                <c:pt idx="689">
                  <c:v>1649.1166666026666</c:v>
                </c:pt>
                <c:pt idx="690">
                  <c:v>1649.1166666026666</c:v>
                </c:pt>
                <c:pt idx="691">
                  <c:v>1649.1166666026666</c:v>
                </c:pt>
                <c:pt idx="692">
                  <c:v>1649.1166666026666</c:v>
                </c:pt>
                <c:pt idx="693">
                  <c:v>1649.1166666026666</c:v>
                </c:pt>
                <c:pt idx="694">
                  <c:v>1649.1166666026666</c:v>
                </c:pt>
                <c:pt idx="695">
                  <c:v>1649.1166666026666</c:v>
                </c:pt>
                <c:pt idx="696">
                  <c:v>1649.1166666026666</c:v>
                </c:pt>
                <c:pt idx="697">
                  <c:v>1649.1166666026666</c:v>
                </c:pt>
                <c:pt idx="698">
                  <c:v>1649.1166666026666</c:v>
                </c:pt>
                <c:pt idx="699">
                  <c:v>1649.1166666026666</c:v>
                </c:pt>
                <c:pt idx="700">
                  <c:v>1649.1166666026666</c:v>
                </c:pt>
                <c:pt idx="701">
                  <c:v>1649.1166666026666</c:v>
                </c:pt>
                <c:pt idx="702">
                  <c:v>1649.1166666026666</c:v>
                </c:pt>
                <c:pt idx="703">
                  <c:v>1649.1166666026666</c:v>
                </c:pt>
                <c:pt idx="704">
                  <c:v>1649.1166666026666</c:v>
                </c:pt>
                <c:pt idx="705">
                  <c:v>1649.1166666026666</c:v>
                </c:pt>
                <c:pt idx="706">
                  <c:v>1649.1166666026666</c:v>
                </c:pt>
                <c:pt idx="707">
                  <c:v>1649.1166666026666</c:v>
                </c:pt>
                <c:pt idx="708">
                  <c:v>1649.1166666026666</c:v>
                </c:pt>
                <c:pt idx="709">
                  <c:v>1649.1166666026666</c:v>
                </c:pt>
                <c:pt idx="710">
                  <c:v>1649.1166666026666</c:v>
                </c:pt>
                <c:pt idx="711">
                  <c:v>1649.1166666026666</c:v>
                </c:pt>
                <c:pt idx="712">
                  <c:v>1649.1166666026666</c:v>
                </c:pt>
                <c:pt idx="713">
                  <c:v>1649.1166666026666</c:v>
                </c:pt>
                <c:pt idx="714">
                  <c:v>1649.1166666026666</c:v>
                </c:pt>
                <c:pt idx="715">
                  <c:v>1649.1166666026666</c:v>
                </c:pt>
                <c:pt idx="716">
                  <c:v>1649.1166666026666</c:v>
                </c:pt>
                <c:pt idx="717">
                  <c:v>1649.1166666026666</c:v>
                </c:pt>
                <c:pt idx="718">
                  <c:v>1649.1166666026666</c:v>
                </c:pt>
                <c:pt idx="719">
                  <c:v>1649.1166666026666</c:v>
                </c:pt>
                <c:pt idx="720">
                  <c:v>1649.1166666026666</c:v>
                </c:pt>
                <c:pt idx="721">
                  <c:v>1649.1166666026666</c:v>
                </c:pt>
                <c:pt idx="722">
                  <c:v>1649.1166666026666</c:v>
                </c:pt>
                <c:pt idx="723">
                  <c:v>1649.1166666026666</c:v>
                </c:pt>
                <c:pt idx="724">
                  <c:v>1649.1166666026666</c:v>
                </c:pt>
                <c:pt idx="725">
                  <c:v>1649.1166666026666</c:v>
                </c:pt>
                <c:pt idx="726">
                  <c:v>1649.1166666026666</c:v>
                </c:pt>
                <c:pt idx="727">
                  <c:v>1649.1166666026666</c:v>
                </c:pt>
                <c:pt idx="728">
                  <c:v>1649.1166666026666</c:v>
                </c:pt>
                <c:pt idx="729">
                  <c:v>1649.1166666026666</c:v>
                </c:pt>
                <c:pt idx="730">
                  <c:v>1649.1166666026666</c:v>
                </c:pt>
                <c:pt idx="731">
                  <c:v>1649.1166666026666</c:v>
                </c:pt>
                <c:pt idx="732">
                  <c:v>1649.1166666026666</c:v>
                </c:pt>
                <c:pt idx="733">
                  <c:v>1649.1166666026666</c:v>
                </c:pt>
                <c:pt idx="734">
                  <c:v>1649.1166666026666</c:v>
                </c:pt>
                <c:pt idx="735">
                  <c:v>1649.1166666026666</c:v>
                </c:pt>
                <c:pt idx="736">
                  <c:v>1649.1166666026666</c:v>
                </c:pt>
                <c:pt idx="737">
                  <c:v>1649.1166666026666</c:v>
                </c:pt>
                <c:pt idx="738">
                  <c:v>1649.1166666026666</c:v>
                </c:pt>
                <c:pt idx="739">
                  <c:v>1649.1166666026666</c:v>
                </c:pt>
                <c:pt idx="740">
                  <c:v>1649.1166666026666</c:v>
                </c:pt>
                <c:pt idx="741">
                  <c:v>1649.1166666026666</c:v>
                </c:pt>
                <c:pt idx="742">
                  <c:v>1649.1166666026666</c:v>
                </c:pt>
                <c:pt idx="743">
                  <c:v>1649.1166666026666</c:v>
                </c:pt>
                <c:pt idx="744">
                  <c:v>1649.1166666026666</c:v>
                </c:pt>
                <c:pt idx="745">
                  <c:v>1649.1166666026666</c:v>
                </c:pt>
                <c:pt idx="746">
                  <c:v>1649.1166666026666</c:v>
                </c:pt>
                <c:pt idx="747">
                  <c:v>1649.1166666026666</c:v>
                </c:pt>
                <c:pt idx="748">
                  <c:v>1649.1166666026666</c:v>
                </c:pt>
                <c:pt idx="749">
                  <c:v>1649.1166666026666</c:v>
                </c:pt>
                <c:pt idx="750">
                  <c:v>1649.1166666026666</c:v>
                </c:pt>
                <c:pt idx="751">
                  <c:v>1649.1166666026666</c:v>
                </c:pt>
                <c:pt idx="752">
                  <c:v>1649.1166666026666</c:v>
                </c:pt>
                <c:pt idx="753">
                  <c:v>1649.1166666026666</c:v>
                </c:pt>
                <c:pt idx="754">
                  <c:v>1649.1166666026666</c:v>
                </c:pt>
                <c:pt idx="755">
                  <c:v>1649.1166666026666</c:v>
                </c:pt>
                <c:pt idx="756">
                  <c:v>1649.1166666026666</c:v>
                </c:pt>
                <c:pt idx="757">
                  <c:v>1649.1166666026666</c:v>
                </c:pt>
                <c:pt idx="758">
                  <c:v>1649.1166666026666</c:v>
                </c:pt>
                <c:pt idx="759">
                  <c:v>1649.1166666026666</c:v>
                </c:pt>
                <c:pt idx="760">
                  <c:v>1649.1166666026666</c:v>
                </c:pt>
                <c:pt idx="761">
                  <c:v>1649.1166666026666</c:v>
                </c:pt>
                <c:pt idx="762">
                  <c:v>1649.1166666026666</c:v>
                </c:pt>
                <c:pt idx="763">
                  <c:v>1649.1166666026666</c:v>
                </c:pt>
                <c:pt idx="764">
                  <c:v>1649.1166666026666</c:v>
                </c:pt>
                <c:pt idx="765">
                  <c:v>1649.1166666026666</c:v>
                </c:pt>
                <c:pt idx="766">
                  <c:v>1649.1166666026666</c:v>
                </c:pt>
                <c:pt idx="767">
                  <c:v>1649.1166666026666</c:v>
                </c:pt>
                <c:pt idx="768">
                  <c:v>1649.1166666026666</c:v>
                </c:pt>
                <c:pt idx="769">
                  <c:v>1649.1166666026666</c:v>
                </c:pt>
                <c:pt idx="770">
                  <c:v>1649.1166666026666</c:v>
                </c:pt>
                <c:pt idx="771">
                  <c:v>1649.1166666026666</c:v>
                </c:pt>
                <c:pt idx="772">
                  <c:v>1649.1166666026666</c:v>
                </c:pt>
                <c:pt idx="773">
                  <c:v>1649.1166666026666</c:v>
                </c:pt>
                <c:pt idx="774">
                  <c:v>1649.1166666026666</c:v>
                </c:pt>
                <c:pt idx="775">
                  <c:v>1649.1166666026666</c:v>
                </c:pt>
                <c:pt idx="776">
                  <c:v>1649.1166666026666</c:v>
                </c:pt>
                <c:pt idx="777">
                  <c:v>1649.1166666026666</c:v>
                </c:pt>
                <c:pt idx="778">
                  <c:v>1649.1166666026666</c:v>
                </c:pt>
                <c:pt idx="779">
                  <c:v>1649.1166666026666</c:v>
                </c:pt>
                <c:pt idx="780">
                  <c:v>1649.1166666026666</c:v>
                </c:pt>
                <c:pt idx="781">
                  <c:v>1649.1166666026666</c:v>
                </c:pt>
                <c:pt idx="782">
                  <c:v>1649.1166666026666</c:v>
                </c:pt>
                <c:pt idx="783">
                  <c:v>1649.1166666026666</c:v>
                </c:pt>
                <c:pt idx="784">
                  <c:v>1649.1166666026666</c:v>
                </c:pt>
                <c:pt idx="785">
                  <c:v>1649.1166666026666</c:v>
                </c:pt>
                <c:pt idx="786">
                  <c:v>1649.1166666026666</c:v>
                </c:pt>
                <c:pt idx="787">
                  <c:v>1649.1166666026666</c:v>
                </c:pt>
                <c:pt idx="788">
                  <c:v>1649.1166666026666</c:v>
                </c:pt>
                <c:pt idx="789">
                  <c:v>1649.1166666026666</c:v>
                </c:pt>
                <c:pt idx="790">
                  <c:v>1649.1166666026666</c:v>
                </c:pt>
                <c:pt idx="791">
                  <c:v>1649.1166666026666</c:v>
                </c:pt>
                <c:pt idx="792">
                  <c:v>1649.1166666026666</c:v>
                </c:pt>
                <c:pt idx="793">
                  <c:v>1649.1166666026666</c:v>
                </c:pt>
                <c:pt idx="794">
                  <c:v>1649.1166666026666</c:v>
                </c:pt>
                <c:pt idx="795">
                  <c:v>1649.1166666026666</c:v>
                </c:pt>
                <c:pt idx="796">
                  <c:v>1649.1166666026666</c:v>
                </c:pt>
                <c:pt idx="797">
                  <c:v>1649.1166666026666</c:v>
                </c:pt>
                <c:pt idx="798">
                  <c:v>1649.1166666026666</c:v>
                </c:pt>
                <c:pt idx="799">
                  <c:v>1649.1166666026666</c:v>
                </c:pt>
                <c:pt idx="800">
                  <c:v>1649.1166666026666</c:v>
                </c:pt>
                <c:pt idx="801">
                  <c:v>1649.1166666026666</c:v>
                </c:pt>
                <c:pt idx="802">
                  <c:v>1649.1166666026666</c:v>
                </c:pt>
                <c:pt idx="803">
                  <c:v>1649.1166666026666</c:v>
                </c:pt>
                <c:pt idx="804">
                  <c:v>1649.1166666026666</c:v>
                </c:pt>
                <c:pt idx="805">
                  <c:v>1649.1166666026666</c:v>
                </c:pt>
                <c:pt idx="806">
                  <c:v>1649.1166666026666</c:v>
                </c:pt>
                <c:pt idx="807">
                  <c:v>1649.1166666026666</c:v>
                </c:pt>
                <c:pt idx="808">
                  <c:v>1649.1166666026666</c:v>
                </c:pt>
                <c:pt idx="809">
                  <c:v>1649.1166666026666</c:v>
                </c:pt>
                <c:pt idx="810">
                  <c:v>1649.1166666026666</c:v>
                </c:pt>
                <c:pt idx="811">
                  <c:v>1649.1166666026666</c:v>
                </c:pt>
                <c:pt idx="812">
                  <c:v>1649.1166666026666</c:v>
                </c:pt>
                <c:pt idx="813">
                  <c:v>1649.1166666026666</c:v>
                </c:pt>
                <c:pt idx="814">
                  <c:v>1649.1166666026666</c:v>
                </c:pt>
                <c:pt idx="815">
                  <c:v>1649.1166666026666</c:v>
                </c:pt>
                <c:pt idx="816">
                  <c:v>1649.1166666026666</c:v>
                </c:pt>
                <c:pt idx="817">
                  <c:v>1649.1166666026666</c:v>
                </c:pt>
                <c:pt idx="818">
                  <c:v>1649.1166666026666</c:v>
                </c:pt>
                <c:pt idx="819">
                  <c:v>1649.1166666026666</c:v>
                </c:pt>
                <c:pt idx="820">
                  <c:v>1649.1166666026666</c:v>
                </c:pt>
                <c:pt idx="821">
                  <c:v>1649.1166666026666</c:v>
                </c:pt>
                <c:pt idx="822">
                  <c:v>1649.1166666026666</c:v>
                </c:pt>
                <c:pt idx="823">
                  <c:v>1649.1166666026666</c:v>
                </c:pt>
                <c:pt idx="824">
                  <c:v>1649.1166666026666</c:v>
                </c:pt>
                <c:pt idx="825">
                  <c:v>1649.1166666026666</c:v>
                </c:pt>
                <c:pt idx="826">
                  <c:v>1649.1166666026666</c:v>
                </c:pt>
                <c:pt idx="827">
                  <c:v>1649.1166666026666</c:v>
                </c:pt>
                <c:pt idx="828">
                  <c:v>1649.1166666026666</c:v>
                </c:pt>
                <c:pt idx="829">
                  <c:v>1649.1166666026666</c:v>
                </c:pt>
                <c:pt idx="830">
                  <c:v>1649.1166666026666</c:v>
                </c:pt>
                <c:pt idx="831">
                  <c:v>1649.1166666026666</c:v>
                </c:pt>
                <c:pt idx="832">
                  <c:v>1649.1166666026666</c:v>
                </c:pt>
                <c:pt idx="833">
                  <c:v>1649.1166666026666</c:v>
                </c:pt>
                <c:pt idx="834">
                  <c:v>1649.1166666026666</c:v>
                </c:pt>
                <c:pt idx="835">
                  <c:v>1649.1166666026666</c:v>
                </c:pt>
                <c:pt idx="836">
                  <c:v>1649.1166666026666</c:v>
                </c:pt>
                <c:pt idx="837">
                  <c:v>1649.1166666026666</c:v>
                </c:pt>
                <c:pt idx="838">
                  <c:v>1649.1166666026666</c:v>
                </c:pt>
                <c:pt idx="839">
                  <c:v>1649.1166666026666</c:v>
                </c:pt>
                <c:pt idx="840">
                  <c:v>1649.1166666026666</c:v>
                </c:pt>
                <c:pt idx="841">
                  <c:v>1649.1166666026666</c:v>
                </c:pt>
                <c:pt idx="842">
                  <c:v>1649.1166666026666</c:v>
                </c:pt>
                <c:pt idx="843">
                  <c:v>1649.1166666026666</c:v>
                </c:pt>
                <c:pt idx="844">
                  <c:v>1649.1166666026666</c:v>
                </c:pt>
                <c:pt idx="845">
                  <c:v>1649.1166666026666</c:v>
                </c:pt>
                <c:pt idx="846">
                  <c:v>1649.1166666026666</c:v>
                </c:pt>
                <c:pt idx="847">
                  <c:v>1649.1166666026666</c:v>
                </c:pt>
                <c:pt idx="848">
                  <c:v>1649.1166666026666</c:v>
                </c:pt>
                <c:pt idx="849">
                  <c:v>1649.1166666026666</c:v>
                </c:pt>
                <c:pt idx="850">
                  <c:v>1649.1166666026666</c:v>
                </c:pt>
                <c:pt idx="851">
                  <c:v>1649.1166666026666</c:v>
                </c:pt>
                <c:pt idx="852">
                  <c:v>1649.1166666026666</c:v>
                </c:pt>
                <c:pt idx="853">
                  <c:v>1649.1166666026666</c:v>
                </c:pt>
                <c:pt idx="854">
                  <c:v>1649.1166666026666</c:v>
                </c:pt>
                <c:pt idx="855">
                  <c:v>1649.1166666026666</c:v>
                </c:pt>
                <c:pt idx="856">
                  <c:v>1649.1166666026666</c:v>
                </c:pt>
                <c:pt idx="857">
                  <c:v>1649.1166666026666</c:v>
                </c:pt>
                <c:pt idx="858">
                  <c:v>1649.1166666026666</c:v>
                </c:pt>
                <c:pt idx="859">
                  <c:v>1649.1166666026666</c:v>
                </c:pt>
                <c:pt idx="860">
                  <c:v>1649.1166666026666</c:v>
                </c:pt>
                <c:pt idx="861">
                  <c:v>1649.1166666026666</c:v>
                </c:pt>
                <c:pt idx="862">
                  <c:v>1649.1166666026666</c:v>
                </c:pt>
                <c:pt idx="863">
                  <c:v>1649.1166666026666</c:v>
                </c:pt>
                <c:pt idx="864">
                  <c:v>1649.1166666026666</c:v>
                </c:pt>
                <c:pt idx="865">
                  <c:v>1649.1166666026666</c:v>
                </c:pt>
                <c:pt idx="866">
                  <c:v>1649.1166666026666</c:v>
                </c:pt>
                <c:pt idx="867">
                  <c:v>1649.1166666026666</c:v>
                </c:pt>
                <c:pt idx="868">
                  <c:v>1649.1166666026666</c:v>
                </c:pt>
                <c:pt idx="869">
                  <c:v>1649.1166666026666</c:v>
                </c:pt>
                <c:pt idx="870">
                  <c:v>1649.1166666026666</c:v>
                </c:pt>
                <c:pt idx="871">
                  <c:v>1649.1166666026666</c:v>
                </c:pt>
                <c:pt idx="872">
                  <c:v>1649.1166666026666</c:v>
                </c:pt>
                <c:pt idx="873">
                  <c:v>1649.1166666026666</c:v>
                </c:pt>
                <c:pt idx="874">
                  <c:v>1649.1166666026666</c:v>
                </c:pt>
                <c:pt idx="875">
                  <c:v>1649.1166666026666</c:v>
                </c:pt>
                <c:pt idx="876">
                  <c:v>1649.1166666026666</c:v>
                </c:pt>
                <c:pt idx="877">
                  <c:v>1649.1166666026666</c:v>
                </c:pt>
                <c:pt idx="878">
                  <c:v>1649.1166666026666</c:v>
                </c:pt>
                <c:pt idx="879">
                  <c:v>1649.1166666026666</c:v>
                </c:pt>
                <c:pt idx="880">
                  <c:v>1649.1166666026666</c:v>
                </c:pt>
                <c:pt idx="881">
                  <c:v>1649.1166666026666</c:v>
                </c:pt>
                <c:pt idx="882">
                  <c:v>1649.1166666026666</c:v>
                </c:pt>
                <c:pt idx="883">
                  <c:v>1649.1166666026666</c:v>
                </c:pt>
                <c:pt idx="884">
                  <c:v>1649.1166666026666</c:v>
                </c:pt>
                <c:pt idx="885">
                  <c:v>1649.1166666026666</c:v>
                </c:pt>
                <c:pt idx="886">
                  <c:v>1649.1166666026666</c:v>
                </c:pt>
                <c:pt idx="887">
                  <c:v>1649.1166666026666</c:v>
                </c:pt>
                <c:pt idx="888">
                  <c:v>1649.1166666026666</c:v>
                </c:pt>
                <c:pt idx="889">
                  <c:v>1649.1166666026666</c:v>
                </c:pt>
                <c:pt idx="890">
                  <c:v>1649.1166666026666</c:v>
                </c:pt>
                <c:pt idx="891">
                  <c:v>1649.1166666026666</c:v>
                </c:pt>
                <c:pt idx="892">
                  <c:v>1649.1166666026666</c:v>
                </c:pt>
                <c:pt idx="893">
                  <c:v>1649.1166666026666</c:v>
                </c:pt>
                <c:pt idx="894">
                  <c:v>1649.1166666026666</c:v>
                </c:pt>
                <c:pt idx="895">
                  <c:v>1649.1166666026666</c:v>
                </c:pt>
                <c:pt idx="896">
                  <c:v>1649.1166666026666</c:v>
                </c:pt>
                <c:pt idx="897">
                  <c:v>1649.1166666026666</c:v>
                </c:pt>
                <c:pt idx="898">
                  <c:v>1649.1166666026666</c:v>
                </c:pt>
                <c:pt idx="899">
                  <c:v>1649.1166666026666</c:v>
                </c:pt>
                <c:pt idx="900">
                  <c:v>1649.1166666026666</c:v>
                </c:pt>
                <c:pt idx="901">
                  <c:v>1649.1166666026666</c:v>
                </c:pt>
                <c:pt idx="902">
                  <c:v>1649.1166666026666</c:v>
                </c:pt>
                <c:pt idx="903">
                  <c:v>1649.1166666026666</c:v>
                </c:pt>
                <c:pt idx="904">
                  <c:v>1649.1166666026666</c:v>
                </c:pt>
                <c:pt idx="905">
                  <c:v>1649.1166666026666</c:v>
                </c:pt>
                <c:pt idx="906">
                  <c:v>1649.1166666026666</c:v>
                </c:pt>
                <c:pt idx="907">
                  <c:v>1649.1166666026666</c:v>
                </c:pt>
                <c:pt idx="908">
                  <c:v>1649.1166666026666</c:v>
                </c:pt>
                <c:pt idx="909">
                  <c:v>1649.1166666026666</c:v>
                </c:pt>
                <c:pt idx="910">
                  <c:v>1649.1166666026666</c:v>
                </c:pt>
                <c:pt idx="911">
                  <c:v>1649.1166666026666</c:v>
                </c:pt>
                <c:pt idx="912">
                  <c:v>1649.1166666026666</c:v>
                </c:pt>
                <c:pt idx="913">
                  <c:v>1649.1166666026666</c:v>
                </c:pt>
              </c:numCache>
            </c:numRef>
          </c:xVal>
          <c:yVal>
            <c:numRef>
              <c:f>'501.87'!$R$87:$R$1000</c:f>
              <c:numCache>
                <c:formatCode>0.0000</c:formatCode>
                <c:ptCount val="914"/>
                <c:pt idx="0">
                  <c:v>0.21534000000000125</c:v>
                </c:pt>
                <c:pt idx="1">
                  <c:v>0.30458400000000113</c:v>
                </c:pt>
                <c:pt idx="2">
                  <c:v>0.33344400000000074</c:v>
                </c:pt>
                <c:pt idx="3">
                  <c:v>0.34831800000000024</c:v>
                </c:pt>
                <c:pt idx="4">
                  <c:v>0.35853000000000118</c:v>
                </c:pt>
                <c:pt idx="5">
                  <c:v>0.36630000000000124</c:v>
                </c:pt>
                <c:pt idx="6">
                  <c:v>0.37229400000000107</c:v>
                </c:pt>
                <c:pt idx="7">
                  <c:v>0.37784400000000046</c:v>
                </c:pt>
                <c:pt idx="8">
                  <c:v>0.38206200000000007</c:v>
                </c:pt>
                <c:pt idx="9">
                  <c:v>0.38561400000000057</c:v>
                </c:pt>
                <c:pt idx="10">
                  <c:v>0.38916600000000101</c:v>
                </c:pt>
                <c:pt idx="11">
                  <c:v>0.3916080000000004</c:v>
                </c:pt>
                <c:pt idx="12">
                  <c:v>0.39449400000000018</c:v>
                </c:pt>
                <c:pt idx="13">
                  <c:v>0.39693600000000107</c:v>
                </c:pt>
                <c:pt idx="14">
                  <c:v>0.39937800000000045</c:v>
                </c:pt>
                <c:pt idx="15">
                  <c:v>0.40115400000000068</c:v>
                </c:pt>
                <c:pt idx="16">
                  <c:v>0.4029300000000009</c:v>
                </c:pt>
                <c:pt idx="17">
                  <c:v>0.40470600000000112</c:v>
                </c:pt>
                <c:pt idx="18">
                  <c:v>0.4064820000000014</c:v>
                </c:pt>
                <c:pt idx="19">
                  <c:v>0.40825800000000007</c:v>
                </c:pt>
                <c:pt idx="20">
                  <c:v>0.4095899999999999</c:v>
                </c:pt>
                <c:pt idx="21">
                  <c:v>0.41247600000000123</c:v>
                </c:pt>
                <c:pt idx="22">
                  <c:v>0.41625000000000034</c:v>
                </c:pt>
                <c:pt idx="23">
                  <c:v>0.41847000000000106</c:v>
                </c:pt>
                <c:pt idx="24">
                  <c:v>0.42157800000000106</c:v>
                </c:pt>
                <c:pt idx="25">
                  <c:v>0.42335400000000134</c:v>
                </c:pt>
                <c:pt idx="26">
                  <c:v>0.42513000000000001</c:v>
                </c:pt>
                <c:pt idx="27">
                  <c:v>0.4275720000000009</c:v>
                </c:pt>
                <c:pt idx="28">
                  <c:v>0.42934800000000117</c:v>
                </c:pt>
                <c:pt idx="29">
                  <c:v>0.43045800000000073</c:v>
                </c:pt>
                <c:pt idx="30">
                  <c:v>0.43223400000000095</c:v>
                </c:pt>
                <c:pt idx="31">
                  <c:v>0.43423199999999984</c:v>
                </c:pt>
                <c:pt idx="32">
                  <c:v>0.43600800000000012</c:v>
                </c:pt>
                <c:pt idx="33">
                  <c:v>0.43711800000000123</c:v>
                </c:pt>
                <c:pt idx="34">
                  <c:v>0.43822800000000078</c:v>
                </c:pt>
                <c:pt idx="35">
                  <c:v>0.4388939999999999</c:v>
                </c:pt>
                <c:pt idx="36">
                  <c:v>0.44067000000000012</c:v>
                </c:pt>
                <c:pt idx="37">
                  <c:v>0.44244600000000039</c:v>
                </c:pt>
                <c:pt idx="38">
                  <c:v>0.44488800000000128</c:v>
                </c:pt>
                <c:pt idx="39">
                  <c:v>0.44666399999999995</c:v>
                </c:pt>
                <c:pt idx="40">
                  <c:v>0.44844000000000023</c:v>
                </c:pt>
                <c:pt idx="41">
                  <c:v>0.45043800000000067</c:v>
                </c:pt>
                <c:pt idx="42">
                  <c:v>0.45221400000000089</c:v>
                </c:pt>
                <c:pt idx="43">
                  <c:v>0.45399000000000111</c:v>
                </c:pt>
                <c:pt idx="44">
                  <c:v>0.45510000000000073</c:v>
                </c:pt>
                <c:pt idx="45">
                  <c:v>0.4564320000000005</c:v>
                </c:pt>
                <c:pt idx="46">
                  <c:v>0.45754200000000006</c:v>
                </c:pt>
                <c:pt idx="47">
                  <c:v>0.45865200000000117</c:v>
                </c:pt>
                <c:pt idx="48">
                  <c:v>0.45998400000000095</c:v>
                </c:pt>
                <c:pt idx="49">
                  <c:v>0.46109400000000056</c:v>
                </c:pt>
                <c:pt idx="50">
                  <c:v>0.46242600000000034</c:v>
                </c:pt>
                <c:pt idx="51">
                  <c:v>0.46353599999999989</c:v>
                </c:pt>
                <c:pt idx="52">
                  <c:v>0.464646000000001</c:v>
                </c:pt>
                <c:pt idx="53">
                  <c:v>0.46642200000000122</c:v>
                </c:pt>
                <c:pt idx="54">
                  <c:v>0.46842000000000017</c:v>
                </c:pt>
                <c:pt idx="55">
                  <c:v>0.47019600000000039</c:v>
                </c:pt>
                <c:pt idx="56">
                  <c:v>0.471306</c:v>
                </c:pt>
                <c:pt idx="57">
                  <c:v>0.47308200000000022</c:v>
                </c:pt>
                <c:pt idx="58">
                  <c:v>0.474414</c:v>
                </c:pt>
                <c:pt idx="59">
                  <c:v>0.47552400000000111</c:v>
                </c:pt>
                <c:pt idx="60">
                  <c:v>0.47663400000000067</c:v>
                </c:pt>
                <c:pt idx="61">
                  <c:v>0.47796600000000045</c:v>
                </c:pt>
                <c:pt idx="62">
                  <c:v>0.47974200000000072</c:v>
                </c:pt>
                <c:pt idx="63">
                  <c:v>0.48085200000000028</c:v>
                </c:pt>
                <c:pt idx="64">
                  <c:v>0.48151800000000095</c:v>
                </c:pt>
                <c:pt idx="65">
                  <c:v>0.4826280000000005</c:v>
                </c:pt>
                <c:pt idx="66">
                  <c:v>0.48396000000000028</c:v>
                </c:pt>
                <c:pt idx="67">
                  <c:v>0.48440400000000072</c:v>
                </c:pt>
                <c:pt idx="68">
                  <c:v>0.48684600000000011</c:v>
                </c:pt>
                <c:pt idx="69">
                  <c:v>0.48862200000000033</c:v>
                </c:pt>
                <c:pt idx="70">
                  <c:v>0.48995400000000011</c:v>
                </c:pt>
                <c:pt idx="71">
                  <c:v>0.49173000000000039</c:v>
                </c:pt>
                <c:pt idx="72">
                  <c:v>0.49283999999999994</c:v>
                </c:pt>
                <c:pt idx="73">
                  <c:v>0.49417200000000128</c:v>
                </c:pt>
                <c:pt idx="74">
                  <c:v>0.49528200000000083</c:v>
                </c:pt>
                <c:pt idx="75">
                  <c:v>0.49639200000000039</c:v>
                </c:pt>
                <c:pt idx="76">
                  <c:v>0.49772400000000022</c:v>
                </c:pt>
                <c:pt idx="77">
                  <c:v>0.49883400000000133</c:v>
                </c:pt>
                <c:pt idx="78">
                  <c:v>0.50016600000000111</c:v>
                </c:pt>
                <c:pt idx="79">
                  <c:v>0.50127600000000072</c:v>
                </c:pt>
                <c:pt idx="80">
                  <c:v>0.50194200000000133</c:v>
                </c:pt>
                <c:pt idx="81">
                  <c:v>0.50305200000000094</c:v>
                </c:pt>
                <c:pt idx="82">
                  <c:v>0.503718</c:v>
                </c:pt>
                <c:pt idx="83">
                  <c:v>0.51459600000000016</c:v>
                </c:pt>
                <c:pt idx="84">
                  <c:v>0.52281000000000066</c:v>
                </c:pt>
                <c:pt idx="85">
                  <c:v>0.52836000000000005</c:v>
                </c:pt>
                <c:pt idx="86">
                  <c:v>0.53257800000000122</c:v>
                </c:pt>
                <c:pt idx="87">
                  <c:v>0.53546400000000094</c:v>
                </c:pt>
                <c:pt idx="88">
                  <c:v>0.53901599999999994</c:v>
                </c:pt>
                <c:pt idx="89">
                  <c:v>0.54145800000000077</c:v>
                </c:pt>
                <c:pt idx="90">
                  <c:v>0.5432340000000011</c:v>
                </c:pt>
                <c:pt idx="91">
                  <c:v>0.54567600000000038</c:v>
                </c:pt>
                <c:pt idx="92">
                  <c:v>0.5474520000000006</c:v>
                </c:pt>
                <c:pt idx="93">
                  <c:v>0.54989399999999999</c:v>
                </c:pt>
                <c:pt idx="94">
                  <c:v>0.55167000000000022</c:v>
                </c:pt>
                <c:pt idx="95">
                  <c:v>0.55344600000000044</c:v>
                </c:pt>
                <c:pt idx="96">
                  <c:v>0.55522200000000077</c:v>
                </c:pt>
                <c:pt idx="97">
                  <c:v>0.55588800000000138</c:v>
                </c:pt>
                <c:pt idx="98">
                  <c:v>0.55766400000000005</c:v>
                </c:pt>
                <c:pt idx="99">
                  <c:v>0.55833000000000077</c:v>
                </c:pt>
                <c:pt idx="100">
                  <c:v>0.55944000000000027</c:v>
                </c:pt>
                <c:pt idx="101">
                  <c:v>0.56054999999999988</c:v>
                </c:pt>
                <c:pt idx="102">
                  <c:v>0.5612160000000006</c:v>
                </c:pt>
                <c:pt idx="103">
                  <c:v>0.56188200000000121</c:v>
                </c:pt>
                <c:pt idx="104">
                  <c:v>0.56299200000000083</c:v>
                </c:pt>
                <c:pt idx="105">
                  <c:v>0.56365799999999988</c:v>
                </c:pt>
                <c:pt idx="106">
                  <c:v>0.5643240000000006</c:v>
                </c:pt>
                <c:pt idx="107">
                  <c:v>0.56476800000000105</c:v>
                </c:pt>
                <c:pt idx="108">
                  <c:v>0.56610000000000082</c:v>
                </c:pt>
                <c:pt idx="109">
                  <c:v>0.56654400000000127</c:v>
                </c:pt>
                <c:pt idx="110">
                  <c:v>0.56721000000000044</c:v>
                </c:pt>
                <c:pt idx="111">
                  <c:v>0.56854200000000021</c:v>
                </c:pt>
                <c:pt idx="112">
                  <c:v>0.56854200000000021</c:v>
                </c:pt>
                <c:pt idx="113">
                  <c:v>0.56898600000000066</c:v>
                </c:pt>
                <c:pt idx="114">
                  <c:v>0.56854200000000021</c:v>
                </c:pt>
                <c:pt idx="115">
                  <c:v>0.56965200000000127</c:v>
                </c:pt>
                <c:pt idx="116">
                  <c:v>0.57031800000000044</c:v>
                </c:pt>
                <c:pt idx="117">
                  <c:v>0.57076200000000088</c:v>
                </c:pt>
                <c:pt idx="118">
                  <c:v>0.57142799999999994</c:v>
                </c:pt>
                <c:pt idx="119">
                  <c:v>0.57209400000000066</c:v>
                </c:pt>
                <c:pt idx="120">
                  <c:v>0.57320400000000027</c:v>
                </c:pt>
                <c:pt idx="121">
                  <c:v>0.57320400000000027</c:v>
                </c:pt>
                <c:pt idx="122">
                  <c:v>0.57209400000000066</c:v>
                </c:pt>
                <c:pt idx="123">
                  <c:v>0.57387000000000088</c:v>
                </c:pt>
                <c:pt idx="124">
                  <c:v>0.57387000000000088</c:v>
                </c:pt>
                <c:pt idx="125">
                  <c:v>0.57453600000000005</c:v>
                </c:pt>
                <c:pt idx="126">
                  <c:v>0.57498000000000049</c:v>
                </c:pt>
                <c:pt idx="127">
                  <c:v>0.57498000000000049</c:v>
                </c:pt>
                <c:pt idx="128">
                  <c:v>0.57498000000000049</c:v>
                </c:pt>
                <c:pt idx="129">
                  <c:v>0.5756460000000011</c:v>
                </c:pt>
                <c:pt idx="130">
                  <c:v>0.5756460000000011</c:v>
                </c:pt>
                <c:pt idx="131">
                  <c:v>0.5756460000000011</c:v>
                </c:pt>
                <c:pt idx="132">
                  <c:v>0.5756460000000011</c:v>
                </c:pt>
                <c:pt idx="133">
                  <c:v>0.5756460000000011</c:v>
                </c:pt>
                <c:pt idx="134">
                  <c:v>0.57631200000000027</c:v>
                </c:pt>
                <c:pt idx="135">
                  <c:v>0.57631200000000027</c:v>
                </c:pt>
                <c:pt idx="136">
                  <c:v>0.57631200000000027</c:v>
                </c:pt>
                <c:pt idx="137">
                  <c:v>0.57631200000000027</c:v>
                </c:pt>
                <c:pt idx="138">
                  <c:v>0.57631200000000027</c:v>
                </c:pt>
                <c:pt idx="139">
                  <c:v>0.57631200000000027</c:v>
                </c:pt>
                <c:pt idx="140">
                  <c:v>0.57631200000000027</c:v>
                </c:pt>
                <c:pt idx="141">
                  <c:v>0.57631200000000027</c:v>
                </c:pt>
                <c:pt idx="142">
                  <c:v>0.57631200000000027</c:v>
                </c:pt>
                <c:pt idx="143">
                  <c:v>0.57631200000000027</c:v>
                </c:pt>
                <c:pt idx="144">
                  <c:v>0.57631200000000027</c:v>
                </c:pt>
                <c:pt idx="145">
                  <c:v>0.57631200000000027</c:v>
                </c:pt>
                <c:pt idx="146">
                  <c:v>0.57631200000000027</c:v>
                </c:pt>
                <c:pt idx="147">
                  <c:v>0.57631200000000027</c:v>
                </c:pt>
                <c:pt idx="148">
                  <c:v>0.57631200000000027</c:v>
                </c:pt>
                <c:pt idx="149">
                  <c:v>0.57631200000000027</c:v>
                </c:pt>
                <c:pt idx="150">
                  <c:v>0.57631200000000027</c:v>
                </c:pt>
                <c:pt idx="151">
                  <c:v>0.57631200000000027</c:v>
                </c:pt>
                <c:pt idx="152">
                  <c:v>0.57631200000000027</c:v>
                </c:pt>
                <c:pt idx="153">
                  <c:v>0.57631200000000027</c:v>
                </c:pt>
                <c:pt idx="154">
                  <c:v>0.57631200000000027</c:v>
                </c:pt>
                <c:pt idx="155">
                  <c:v>0.57631200000000027</c:v>
                </c:pt>
                <c:pt idx="156">
                  <c:v>0.57631200000000027</c:v>
                </c:pt>
                <c:pt idx="157">
                  <c:v>0.57631200000000027</c:v>
                </c:pt>
                <c:pt idx="158">
                  <c:v>0.57631200000000027</c:v>
                </c:pt>
                <c:pt idx="159">
                  <c:v>0.57631200000000027</c:v>
                </c:pt>
                <c:pt idx="160">
                  <c:v>0.57631200000000027</c:v>
                </c:pt>
                <c:pt idx="161">
                  <c:v>0.57631200000000027</c:v>
                </c:pt>
                <c:pt idx="162">
                  <c:v>0.57631200000000027</c:v>
                </c:pt>
                <c:pt idx="163">
                  <c:v>0.57631200000000027</c:v>
                </c:pt>
                <c:pt idx="164">
                  <c:v>0.57631200000000027</c:v>
                </c:pt>
                <c:pt idx="165">
                  <c:v>0.57631200000000027</c:v>
                </c:pt>
                <c:pt idx="166">
                  <c:v>0.57631200000000027</c:v>
                </c:pt>
                <c:pt idx="167">
                  <c:v>0.57631200000000027</c:v>
                </c:pt>
                <c:pt idx="168">
                  <c:v>0.57631200000000027</c:v>
                </c:pt>
                <c:pt idx="169">
                  <c:v>0.57631200000000027</c:v>
                </c:pt>
                <c:pt idx="170">
                  <c:v>0.57631200000000027</c:v>
                </c:pt>
                <c:pt idx="171">
                  <c:v>0.57631200000000027</c:v>
                </c:pt>
                <c:pt idx="172">
                  <c:v>0.57631200000000027</c:v>
                </c:pt>
                <c:pt idx="173">
                  <c:v>0.57631200000000027</c:v>
                </c:pt>
                <c:pt idx="174">
                  <c:v>0.57631200000000027</c:v>
                </c:pt>
                <c:pt idx="175">
                  <c:v>0.57631200000000027</c:v>
                </c:pt>
                <c:pt idx="176">
                  <c:v>0.57631200000000027</c:v>
                </c:pt>
                <c:pt idx="177">
                  <c:v>0.57631200000000027</c:v>
                </c:pt>
                <c:pt idx="178">
                  <c:v>0.57631200000000027</c:v>
                </c:pt>
                <c:pt idx="179">
                  <c:v>0.57631200000000027</c:v>
                </c:pt>
                <c:pt idx="180">
                  <c:v>0.57631200000000027</c:v>
                </c:pt>
                <c:pt idx="181">
                  <c:v>0.57631200000000027</c:v>
                </c:pt>
                <c:pt idx="182">
                  <c:v>0.57631200000000027</c:v>
                </c:pt>
                <c:pt idx="183">
                  <c:v>0.57631200000000027</c:v>
                </c:pt>
                <c:pt idx="184">
                  <c:v>0.57631200000000027</c:v>
                </c:pt>
                <c:pt idx="185">
                  <c:v>0.57631200000000027</c:v>
                </c:pt>
                <c:pt idx="186">
                  <c:v>0.57631200000000027</c:v>
                </c:pt>
                <c:pt idx="187">
                  <c:v>0.57631200000000027</c:v>
                </c:pt>
                <c:pt idx="188">
                  <c:v>0.57631200000000027</c:v>
                </c:pt>
                <c:pt idx="189">
                  <c:v>0.57631200000000027</c:v>
                </c:pt>
                <c:pt idx="190">
                  <c:v>0.57631200000000027</c:v>
                </c:pt>
                <c:pt idx="191">
                  <c:v>0.57631200000000027</c:v>
                </c:pt>
                <c:pt idx="192">
                  <c:v>0.57631200000000027</c:v>
                </c:pt>
                <c:pt idx="193">
                  <c:v>0.57631200000000027</c:v>
                </c:pt>
                <c:pt idx="194">
                  <c:v>0.57631200000000027</c:v>
                </c:pt>
                <c:pt idx="195">
                  <c:v>0.57631200000000027</c:v>
                </c:pt>
                <c:pt idx="196">
                  <c:v>0.57631200000000027</c:v>
                </c:pt>
                <c:pt idx="197">
                  <c:v>0.57631200000000027</c:v>
                </c:pt>
                <c:pt idx="198">
                  <c:v>0.57631200000000027</c:v>
                </c:pt>
                <c:pt idx="199">
                  <c:v>0.57631200000000027</c:v>
                </c:pt>
                <c:pt idx="200">
                  <c:v>0.57631200000000027</c:v>
                </c:pt>
                <c:pt idx="201">
                  <c:v>0.57631200000000027</c:v>
                </c:pt>
                <c:pt idx="202">
                  <c:v>0.57631200000000027</c:v>
                </c:pt>
                <c:pt idx="203">
                  <c:v>0.57631200000000027</c:v>
                </c:pt>
                <c:pt idx="204">
                  <c:v>0.57631200000000027</c:v>
                </c:pt>
                <c:pt idx="205">
                  <c:v>0.57631200000000027</c:v>
                </c:pt>
                <c:pt idx="206">
                  <c:v>0.57631200000000027</c:v>
                </c:pt>
                <c:pt idx="207">
                  <c:v>0.57631200000000027</c:v>
                </c:pt>
                <c:pt idx="208">
                  <c:v>0.57631200000000027</c:v>
                </c:pt>
                <c:pt idx="209">
                  <c:v>0.57631200000000027</c:v>
                </c:pt>
                <c:pt idx="210">
                  <c:v>0.57631200000000027</c:v>
                </c:pt>
                <c:pt idx="211">
                  <c:v>0.57631200000000027</c:v>
                </c:pt>
                <c:pt idx="212">
                  <c:v>0.57631200000000027</c:v>
                </c:pt>
                <c:pt idx="213">
                  <c:v>0.57631200000000027</c:v>
                </c:pt>
                <c:pt idx="214">
                  <c:v>0.57631200000000027</c:v>
                </c:pt>
                <c:pt idx="215">
                  <c:v>0.57631200000000027</c:v>
                </c:pt>
                <c:pt idx="216">
                  <c:v>0.57631200000000027</c:v>
                </c:pt>
                <c:pt idx="217">
                  <c:v>0.57631200000000027</c:v>
                </c:pt>
                <c:pt idx="218">
                  <c:v>0.57631200000000027</c:v>
                </c:pt>
                <c:pt idx="219">
                  <c:v>0.57631200000000027</c:v>
                </c:pt>
                <c:pt idx="220">
                  <c:v>0.57631200000000027</c:v>
                </c:pt>
                <c:pt idx="221">
                  <c:v>0.57631200000000027</c:v>
                </c:pt>
                <c:pt idx="222">
                  <c:v>0.57631200000000027</c:v>
                </c:pt>
                <c:pt idx="223">
                  <c:v>0.57631200000000027</c:v>
                </c:pt>
                <c:pt idx="224">
                  <c:v>0.57631200000000027</c:v>
                </c:pt>
                <c:pt idx="225">
                  <c:v>0.57631200000000027</c:v>
                </c:pt>
                <c:pt idx="226">
                  <c:v>0.57631200000000027</c:v>
                </c:pt>
                <c:pt idx="227">
                  <c:v>0.57631200000000027</c:v>
                </c:pt>
                <c:pt idx="228">
                  <c:v>0.57631200000000027</c:v>
                </c:pt>
                <c:pt idx="229">
                  <c:v>0.57631200000000027</c:v>
                </c:pt>
                <c:pt idx="230">
                  <c:v>0.57631200000000027</c:v>
                </c:pt>
                <c:pt idx="231">
                  <c:v>0.57631200000000027</c:v>
                </c:pt>
                <c:pt idx="232">
                  <c:v>0.57631200000000027</c:v>
                </c:pt>
                <c:pt idx="233">
                  <c:v>0.57631200000000027</c:v>
                </c:pt>
                <c:pt idx="234">
                  <c:v>0.57631200000000027</c:v>
                </c:pt>
                <c:pt idx="235">
                  <c:v>0.57631200000000027</c:v>
                </c:pt>
                <c:pt idx="236">
                  <c:v>0.57631200000000027</c:v>
                </c:pt>
                <c:pt idx="237">
                  <c:v>0.57631200000000027</c:v>
                </c:pt>
                <c:pt idx="238">
                  <c:v>0.57631200000000027</c:v>
                </c:pt>
                <c:pt idx="239">
                  <c:v>0.57631200000000027</c:v>
                </c:pt>
                <c:pt idx="240">
                  <c:v>0.57631200000000027</c:v>
                </c:pt>
                <c:pt idx="241">
                  <c:v>0.57631200000000027</c:v>
                </c:pt>
                <c:pt idx="242">
                  <c:v>0.57631200000000027</c:v>
                </c:pt>
                <c:pt idx="243">
                  <c:v>0.57631200000000027</c:v>
                </c:pt>
                <c:pt idx="244">
                  <c:v>0.57631200000000027</c:v>
                </c:pt>
                <c:pt idx="245">
                  <c:v>0.57631200000000027</c:v>
                </c:pt>
                <c:pt idx="246">
                  <c:v>0.57631200000000027</c:v>
                </c:pt>
                <c:pt idx="247">
                  <c:v>0.57631200000000027</c:v>
                </c:pt>
                <c:pt idx="248">
                  <c:v>0.57631200000000027</c:v>
                </c:pt>
                <c:pt idx="249">
                  <c:v>0.57631200000000027</c:v>
                </c:pt>
                <c:pt idx="250">
                  <c:v>0.57631200000000027</c:v>
                </c:pt>
                <c:pt idx="251">
                  <c:v>0.57631200000000027</c:v>
                </c:pt>
                <c:pt idx="252">
                  <c:v>0.57631200000000027</c:v>
                </c:pt>
                <c:pt idx="253">
                  <c:v>0.57631200000000027</c:v>
                </c:pt>
                <c:pt idx="254">
                  <c:v>0.57631200000000027</c:v>
                </c:pt>
                <c:pt idx="255">
                  <c:v>0.57631200000000027</c:v>
                </c:pt>
                <c:pt idx="256">
                  <c:v>0.57631200000000027</c:v>
                </c:pt>
                <c:pt idx="257">
                  <c:v>0.57631200000000027</c:v>
                </c:pt>
                <c:pt idx="258">
                  <c:v>0.57631200000000027</c:v>
                </c:pt>
                <c:pt idx="259">
                  <c:v>0.57631200000000027</c:v>
                </c:pt>
                <c:pt idx="260">
                  <c:v>0.57631200000000027</c:v>
                </c:pt>
                <c:pt idx="261">
                  <c:v>0.57631200000000027</c:v>
                </c:pt>
                <c:pt idx="262">
                  <c:v>0.57631200000000027</c:v>
                </c:pt>
                <c:pt idx="263">
                  <c:v>0.57631200000000027</c:v>
                </c:pt>
                <c:pt idx="264">
                  <c:v>0.57631200000000027</c:v>
                </c:pt>
                <c:pt idx="265">
                  <c:v>0.57631200000000027</c:v>
                </c:pt>
                <c:pt idx="266">
                  <c:v>0.57631200000000027</c:v>
                </c:pt>
                <c:pt idx="267">
                  <c:v>0.57631200000000027</c:v>
                </c:pt>
                <c:pt idx="268">
                  <c:v>0.57631200000000027</c:v>
                </c:pt>
                <c:pt idx="269">
                  <c:v>0.57631200000000027</c:v>
                </c:pt>
                <c:pt idx="270">
                  <c:v>0.57631200000000027</c:v>
                </c:pt>
                <c:pt idx="271">
                  <c:v>0.57631200000000027</c:v>
                </c:pt>
                <c:pt idx="272">
                  <c:v>0.57631200000000027</c:v>
                </c:pt>
                <c:pt idx="273">
                  <c:v>0.57631200000000027</c:v>
                </c:pt>
                <c:pt idx="274">
                  <c:v>0.57631200000000027</c:v>
                </c:pt>
                <c:pt idx="275">
                  <c:v>0.57631200000000027</c:v>
                </c:pt>
                <c:pt idx="276">
                  <c:v>0.57631200000000027</c:v>
                </c:pt>
                <c:pt idx="277">
                  <c:v>0.57631200000000027</c:v>
                </c:pt>
                <c:pt idx="278">
                  <c:v>0.57631200000000027</c:v>
                </c:pt>
                <c:pt idx="279">
                  <c:v>0.57631200000000027</c:v>
                </c:pt>
                <c:pt idx="280">
                  <c:v>0.57631200000000027</c:v>
                </c:pt>
                <c:pt idx="281">
                  <c:v>0.57631200000000027</c:v>
                </c:pt>
                <c:pt idx="282">
                  <c:v>0.57631200000000027</c:v>
                </c:pt>
                <c:pt idx="283">
                  <c:v>0.57631200000000027</c:v>
                </c:pt>
                <c:pt idx="284">
                  <c:v>0.57631200000000027</c:v>
                </c:pt>
                <c:pt idx="285">
                  <c:v>0.57631200000000027</c:v>
                </c:pt>
                <c:pt idx="286">
                  <c:v>0.57631200000000027</c:v>
                </c:pt>
                <c:pt idx="287">
                  <c:v>0.57631200000000027</c:v>
                </c:pt>
                <c:pt idx="288">
                  <c:v>0.57631200000000027</c:v>
                </c:pt>
                <c:pt idx="289">
                  <c:v>0.57631200000000027</c:v>
                </c:pt>
                <c:pt idx="290">
                  <c:v>0.57631200000000027</c:v>
                </c:pt>
                <c:pt idx="291">
                  <c:v>0.57631200000000027</c:v>
                </c:pt>
                <c:pt idx="292">
                  <c:v>0.57631200000000027</c:v>
                </c:pt>
                <c:pt idx="293">
                  <c:v>0.57631200000000027</c:v>
                </c:pt>
                <c:pt idx="294">
                  <c:v>0.57631200000000027</c:v>
                </c:pt>
                <c:pt idx="295">
                  <c:v>0.57631200000000027</c:v>
                </c:pt>
                <c:pt idx="296">
                  <c:v>0.57631200000000027</c:v>
                </c:pt>
                <c:pt idx="297">
                  <c:v>0.57631200000000027</c:v>
                </c:pt>
                <c:pt idx="298">
                  <c:v>0.57631200000000027</c:v>
                </c:pt>
                <c:pt idx="299">
                  <c:v>0.57631200000000027</c:v>
                </c:pt>
                <c:pt idx="300">
                  <c:v>0.57631200000000027</c:v>
                </c:pt>
                <c:pt idx="301">
                  <c:v>0.57631200000000027</c:v>
                </c:pt>
                <c:pt idx="302">
                  <c:v>0.57631200000000027</c:v>
                </c:pt>
                <c:pt idx="303">
                  <c:v>0.57631200000000027</c:v>
                </c:pt>
                <c:pt idx="304">
                  <c:v>0.57631200000000027</c:v>
                </c:pt>
                <c:pt idx="305">
                  <c:v>0.57631200000000027</c:v>
                </c:pt>
                <c:pt idx="306">
                  <c:v>0.57631200000000027</c:v>
                </c:pt>
                <c:pt idx="307">
                  <c:v>0.57631200000000027</c:v>
                </c:pt>
                <c:pt idx="308">
                  <c:v>0.57631200000000027</c:v>
                </c:pt>
                <c:pt idx="309">
                  <c:v>0.57631200000000027</c:v>
                </c:pt>
                <c:pt idx="310">
                  <c:v>0.57631200000000027</c:v>
                </c:pt>
                <c:pt idx="311">
                  <c:v>0.57631200000000027</c:v>
                </c:pt>
                <c:pt idx="312">
                  <c:v>0.57631200000000027</c:v>
                </c:pt>
                <c:pt idx="313">
                  <c:v>0.57631200000000027</c:v>
                </c:pt>
                <c:pt idx="314">
                  <c:v>0.57631200000000027</c:v>
                </c:pt>
                <c:pt idx="315">
                  <c:v>0.57631200000000027</c:v>
                </c:pt>
                <c:pt idx="316">
                  <c:v>0.57631200000000027</c:v>
                </c:pt>
                <c:pt idx="317">
                  <c:v>0.57631200000000027</c:v>
                </c:pt>
                <c:pt idx="318">
                  <c:v>0.57631200000000027</c:v>
                </c:pt>
                <c:pt idx="319">
                  <c:v>0.57631200000000027</c:v>
                </c:pt>
                <c:pt idx="320">
                  <c:v>0.57631200000000027</c:v>
                </c:pt>
                <c:pt idx="321">
                  <c:v>0.57631200000000027</c:v>
                </c:pt>
                <c:pt idx="322">
                  <c:v>0.57631200000000027</c:v>
                </c:pt>
                <c:pt idx="323">
                  <c:v>0.57631200000000027</c:v>
                </c:pt>
                <c:pt idx="324">
                  <c:v>0.57631200000000027</c:v>
                </c:pt>
                <c:pt idx="325">
                  <c:v>0.57631200000000027</c:v>
                </c:pt>
                <c:pt idx="326">
                  <c:v>0.57631200000000027</c:v>
                </c:pt>
                <c:pt idx="327">
                  <c:v>0.57631200000000027</c:v>
                </c:pt>
                <c:pt idx="328">
                  <c:v>0.57631200000000027</c:v>
                </c:pt>
                <c:pt idx="329">
                  <c:v>0.57631200000000027</c:v>
                </c:pt>
                <c:pt idx="330">
                  <c:v>0.57631200000000027</c:v>
                </c:pt>
                <c:pt idx="331">
                  <c:v>0.57631200000000027</c:v>
                </c:pt>
                <c:pt idx="332">
                  <c:v>0.57631200000000027</c:v>
                </c:pt>
                <c:pt idx="333">
                  <c:v>0.57631200000000027</c:v>
                </c:pt>
                <c:pt idx="334">
                  <c:v>0.57631200000000027</c:v>
                </c:pt>
                <c:pt idx="335">
                  <c:v>0.57631200000000027</c:v>
                </c:pt>
                <c:pt idx="336">
                  <c:v>0.57631200000000027</c:v>
                </c:pt>
                <c:pt idx="337">
                  <c:v>0.57631200000000027</c:v>
                </c:pt>
                <c:pt idx="338">
                  <c:v>0.57631200000000027</c:v>
                </c:pt>
                <c:pt idx="339">
                  <c:v>0.57631200000000027</c:v>
                </c:pt>
                <c:pt idx="340">
                  <c:v>0.57631200000000027</c:v>
                </c:pt>
                <c:pt idx="341">
                  <c:v>0.57631200000000027</c:v>
                </c:pt>
                <c:pt idx="342">
                  <c:v>0.57631200000000027</c:v>
                </c:pt>
                <c:pt idx="343">
                  <c:v>0.57631200000000027</c:v>
                </c:pt>
                <c:pt idx="344">
                  <c:v>0.57631200000000027</c:v>
                </c:pt>
                <c:pt idx="345">
                  <c:v>0.57631200000000027</c:v>
                </c:pt>
                <c:pt idx="346">
                  <c:v>0.57631200000000027</c:v>
                </c:pt>
                <c:pt idx="347">
                  <c:v>0.57631200000000027</c:v>
                </c:pt>
                <c:pt idx="348">
                  <c:v>0.57631200000000027</c:v>
                </c:pt>
                <c:pt idx="349">
                  <c:v>0.57631200000000027</c:v>
                </c:pt>
                <c:pt idx="350">
                  <c:v>0.57631200000000027</c:v>
                </c:pt>
                <c:pt idx="351">
                  <c:v>0.57631200000000027</c:v>
                </c:pt>
                <c:pt idx="352">
                  <c:v>0.57631200000000027</c:v>
                </c:pt>
                <c:pt idx="353">
                  <c:v>0.57631200000000027</c:v>
                </c:pt>
                <c:pt idx="354">
                  <c:v>0.57631200000000027</c:v>
                </c:pt>
                <c:pt idx="355">
                  <c:v>0.57631200000000027</c:v>
                </c:pt>
                <c:pt idx="356">
                  <c:v>0.57631200000000027</c:v>
                </c:pt>
                <c:pt idx="357">
                  <c:v>0.57631200000000027</c:v>
                </c:pt>
                <c:pt idx="358">
                  <c:v>0.57631200000000027</c:v>
                </c:pt>
                <c:pt idx="359">
                  <c:v>0.57631200000000027</c:v>
                </c:pt>
                <c:pt idx="360">
                  <c:v>0.57631200000000027</c:v>
                </c:pt>
                <c:pt idx="361">
                  <c:v>0.57631200000000027</c:v>
                </c:pt>
                <c:pt idx="362">
                  <c:v>0.57631200000000027</c:v>
                </c:pt>
                <c:pt idx="363">
                  <c:v>0.57631200000000027</c:v>
                </c:pt>
                <c:pt idx="364">
                  <c:v>0.57631200000000027</c:v>
                </c:pt>
                <c:pt idx="365">
                  <c:v>0.57631200000000027</c:v>
                </c:pt>
                <c:pt idx="366">
                  <c:v>0.57631200000000027</c:v>
                </c:pt>
                <c:pt idx="367">
                  <c:v>0.57631200000000027</c:v>
                </c:pt>
                <c:pt idx="368">
                  <c:v>0.57631200000000027</c:v>
                </c:pt>
                <c:pt idx="369">
                  <c:v>0.57631200000000027</c:v>
                </c:pt>
                <c:pt idx="370">
                  <c:v>0.57631200000000027</c:v>
                </c:pt>
                <c:pt idx="371">
                  <c:v>0.57631200000000027</c:v>
                </c:pt>
                <c:pt idx="372">
                  <c:v>0.57631200000000027</c:v>
                </c:pt>
                <c:pt idx="373">
                  <c:v>0.57631200000000027</c:v>
                </c:pt>
                <c:pt idx="374">
                  <c:v>0.57631200000000027</c:v>
                </c:pt>
                <c:pt idx="375">
                  <c:v>0.57631200000000027</c:v>
                </c:pt>
                <c:pt idx="376">
                  <c:v>0.57631200000000027</c:v>
                </c:pt>
                <c:pt idx="377">
                  <c:v>0.57631200000000027</c:v>
                </c:pt>
                <c:pt idx="378">
                  <c:v>0.57631200000000027</c:v>
                </c:pt>
                <c:pt idx="379">
                  <c:v>0.57631200000000027</c:v>
                </c:pt>
                <c:pt idx="380">
                  <c:v>0.57631200000000027</c:v>
                </c:pt>
                <c:pt idx="381">
                  <c:v>0.57631200000000027</c:v>
                </c:pt>
                <c:pt idx="382">
                  <c:v>0.57631200000000027</c:v>
                </c:pt>
                <c:pt idx="383">
                  <c:v>0.57631200000000027</c:v>
                </c:pt>
                <c:pt idx="384">
                  <c:v>0.57631200000000027</c:v>
                </c:pt>
                <c:pt idx="385">
                  <c:v>0.57631200000000027</c:v>
                </c:pt>
                <c:pt idx="386">
                  <c:v>0.57631200000000027</c:v>
                </c:pt>
                <c:pt idx="387">
                  <c:v>0.57631200000000027</c:v>
                </c:pt>
                <c:pt idx="388">
                  <c:v>0.57631200000000027</c:v>
                </c:pt>
                <c:pt idx="389">
                  <c:v>0.57631200000000027</c:v>
                </c:pt>
                <c:pt idx="390">
                  <c:v>0.57631200000000027</c:v>
                </c:pt>
                <c:pt idx="391">
                  <c:v>0.57631200000000027</c:v>
                </c:pt>
                <c:pt idx="392">
                  <c:v>0.57631200000000027</c:v>
                </c:pt>
                <c:pt idx="393">
                  <c:v>0.57631200000000027</c:v>
                </c:pt>
                <c:pt idx="394">
                  <c:v>0.57631200000000027</c:v>
                </c:pt>
                <c:pt idx="395">
                  <c:v>0.57631200000000027</c:v>
                </c:pt>
                <c:pt idx="396">
                  <c:v>0.57631200000000027</c:v>
                </c:pt>
                <c:pt idx="397">
                  <c:v>0.57631200000000027</c:v>
                </c:pt>
                <c:pt idx="398">
                  <c:v>0.57631200000000027</c:v>
                </c:pt>
                <c:pt idx="399">
                  <c:v>0.57631200000000027</c:v>
                </c:pt>
                <c:pt idx="400">
                  <c:v>0.57631200000000027</c:v>
                </c:pt>
                <c:pt idx="401">
                  <c:v>0.57631200000000027</c:v>
                </c:pt>
                <c:pt idx="402">
                  <c:v>0.57631200000000027</c:v>
                </c:pt>
                <c:pt idx="403">
                  <c:v>0.57631200000000027</c:v>
                </c:pt>
                <c:pt idx="404">
                  <c:v>0.57631200000000027</c:v>
                </c:pt>
                <c:pt idx="405">
                  <c:v>0.57631200000000027</c:v>
                </c:pt>
                <c:pt idx="406">
                  <c:v>0.57631200000000027</c:v>
                </c:pt>
                <c:pt idx="407">
                  <c:v>0.57631200000000027</c:v>
                </c:pt>
                <c:pt idx="408">
                  <c:v>0.57631200000000027</c:v>
                </c:pt>
                <c:pt idx="409">
                  <c:v>0.57631200000000027</c:v>
                </c:pt>
                <c:pt idx="410">
                  <c:v>0.57631200000000027</c:v>
                </c:pt>
                <c:pt idx="411">
                  <c:v>0.57631200000000027</c:v>
                </c:pt>
                <c:pt idx="412">
                  <c:v>0.57631200000000027</c:v>
                </c:pt>
                <c:pt idx="413">
                  <c:v>0.57631200000000027</c:v>
                </c:pt>
                <c:pt idx="414">
                  <c:v>0.57631200000000027</c:v>
                </c:pt>
                <c:pt idx="415">
                  <c:v>0.57631200000000027</c:v>
                </c:pt>
                <c:pt idx="416">
                  <c:v>0.57631200000000027</c:v>
                </c:pt>
                <c:pt idx="417">
                  <c:v>0.57631200000000027</c:v>
                </c:pt>
                <c:pt idx="418">
                  <c:v>0.57631200000000027</c:v>
                </c:pt>
                <c:pt idx="419">
                  <c:v>0.57631200000000027</c:v>
                </c:pt>
                <c:pt idx="420">
                  <c:v>0.57631200000000027</c:v>
                </c:pt>
                <c:pt idx="421">
                  <c:v>0.57631200000000027</c:v>
                </c:pt>
                <c:pt idx="422">
                  <c:v>0.57631200000000027</c:v>
                </c:pt>
                <c:pt idx="423">
                  <c:v>0.57631200000000027</c:v>
                </c:pt>
                <c:pt idx="424">
                  <c:v>0.57631200000000027</c:v>
                </c:pt>
                <c:pt idx="425">
                  <c:v>0.57631200000000027</c:v>
                </c:pt>
                <c:pt idx="426">
                  <c:v>0.57631200000000027</c:v>
                </c:pt>
                <c:pt idx="427">
                  <c:v>0.57631200000000027</c:v>
                </c:pt>
                <c:pt idx="428">
                  <c:v>0.57631200000000027</c:v>
                </c:pt>
                <c:pt idx="429">
                  <c:v>0.57631200000000027</c:v>
                </c:pt>
                <c:pt idx="430">
                  <c:v>0.57631200000000027</c:v>
                </c:pt>
                <c:pt idx="431">
                  <c:v>0.57631200000000027</c:v>
                </c:pt>
                <c:pt idx="432">
                  <c:v>0.57631200000000027</c:v>
                </c:pt>
                <c:pt idx="433">
                  <c:v>0.57631200000000027</c:v>
                </c:pt>
                <c:pt idx="434">
                  <c:v>0.57631200000000027</c:v>
                </c:pt>
                <c:pt idx="435">
                  <c:v>0.57631200000000027</c:v>
                </c:pt>
                <c:pt idx="436">
                  <c:v>0.57631200000000027</c:v>
                </c:pt>
                <c:pt idx="437">
                  <c:v>0.57631200000000027</c:v>
                </c:pt>
                <c:pt idx="438">
                  <c:v>0.57631200000000027</c:v>
                </c:pt>
                <c:pt idx="439">
                  <c:v>0.57631200000000027</c:v>
                </c:pt>
                <c:pt idx="440">
                  <c:v>0.57631200000000027</c:v>
                </c:pt>
                <c:pt idx="441">
                  <c:v>0.57631200000000027</c:v>
                </c:pt>
                <c:pt idx="442">
                  <c:v>0.57631200000000027</c:v>
                </c:pt>
                <c:pt idx="443">
                  <c:v>0.57631200000000027</c:v>
                </c:pt>
                <c:pt idx="444">
                  <c:v>0.57631200000000027</c:v>
                </c:pt>
                <c:pt idx="445">
                  <c:v>0.57631200000000027</c:v>
                </c:pt>
                <c:pt idx="446">
                  <c:v>0.57631200000000027</c:v>
                </c:pt>
                <c:pt idx="447">
                  <c:v>0.57631200000000027</c:v>
                </c:pt>
                <c:pt idx="448">
                  <c:v>0.57631200000000027</c:v>
                </c:pt>
                <c:pt idx="449">
                  <c:v>0.57631200000000027</c:v>
                </c:pt>
                <c:pt idx="450">
                  <c:v>0.57631200000000027</c:v>
                </c:pt>
                <c:pt idx="451">
                  <c:v>0.57631200000000027</c:v>
                </c:pt>
                <c:pt idx="452">
                  <c:v>0.57631200000000027</c:v>
                </c:pt>
                <c:pt idx="453">
                  <c:v>0.57631200000000027</c:v>
                </c:pt>
                <c:pt idx="454">
                  <c:v>0.57631200000000027</c:v>
                </c:pt>
                <c:pt idx="455">
                  <c:v>0.57631200000000027</c:v>
                </c:pt>
                <c:pt idx="456">
                  <c:v>0.57631200000000027</c:v>
                </c:pt>
                <c:pt idx="457">
                  <c:v>0.57631200000000027</c:v>
                </c:pt>
                <c:pt idx="458">
                  <c:v>0.57631200000000027</c:v>
                </c:pt>
                <c:pt idx="459">
                  <c:v>0.57631200000000027</c:v>
                </c:pt>
                <c:pt idx="460">
                  <c:v>0.57631200000000027</c:v>
                </c:pt>
                <c:pt idx="461">
                  <c:v>0.57631200000000027</c:v>
                </c:pt>
                <c:pt idx="462">
                  <c:v>0.57631200000000027</c:v>
                </c:pt>
                <c:pt idx="463">
                  <c:v>0.57631200000000027</c:v>
                </c:pt>
                <c:pt idx="464">
                  <c:v>0.57631200000000027</c:v>
                </c:pt>
                <c:pt idx="465">
                  <c:v>0.57631200000000027</c:v>
                </c:pt>
                <c:pt idx="466">
                  <c:v>0.57631200000000027</c:v>
                </c:pt>
                <c:pt idx="467">
                  <c:v>0.57631200000000027</c:v>
                </c:pt>
                <c:pt idx="468">
                  <c:v>0.57631200000000027</c:v>
                </c:pt>
                <c:pt idx="469">
                  <c:v>0.57631200000000027</c:v>
                </c:pt>
                <c:pt idx="470">
                  <c:v>0.57631200000000027</c:v>
                </c:pt>
                <c:pt idx="471">
                  <c:v>0.57631200000000027</c:v>
                </c:pt>
                <c:pt idx="472">
                  <c:v>0.57631200000000027</c:v>
                </c:pt>
                <c:pt idx="473">
                  <c:v>0.57631200000000027</c:v>
                </c:pt>
                <c:pt idx="474">
                  <c:v>0.57631200000000027</c:v>
                </c:pt>
                <c:pt idx="475">
                  <c:v>0.57631200000000027</c:v>
                </c:pt>
                <c:pt idx="476">
                  <c:v>0.57631200000000027</c:v>
                </c:pt>
                <c:pt idx="477">
                  <c:v>0.57631200000000027</c:v>
                </c:pt>
                <c:pt idx="478">
                  <c:v>0.57631200000000027</c:v>
                </c:pt>
                <c:pt idx="479">
                  <c:v>0.57631200000000027</c:v>
                </c:pt>
                <c:pt idx="480">
                  <c:v>0.57631200000000027</c:v>
                </c:pt>
                <c:pt idx="481">
                  <c:v>0.57631200000000027</c:v>
                </c:pt>
                <c:pt idx="482">
                  <c:v>0.57631200000000027</c:v>
                </c:pt>
                <c:pt idx="483">
                  <c:v>0.57631200000000027</c:v>
                </c:pt>
                <c:pt idx="484">
                  <c:v>0.57631200000000027</c:v>
                </c:pt>
                <c:pt idx="485">
                  <c:v>0.57631200000000027</c:v>
                </c:pt>
                <c:pt idx="486">
                  <c:v>0.57631200000000027</c:v>
                </c:pt>
                <c:pt idx="487">
                  <c:v>0.57631200000000027</c:v>
                </c:pt>
                <c:pt idx="488">
                  <c:v>0.57631200000000027</c:v>
                </c:pt>
                <c:pt idx="489">
                  <c:v>0.57631200000000027</c:v>
                </c:pt>
                <c:pt idx="490">
                  <c:v>0.57631200000000027</c:v>
                </c:pt>
                <c:pt idx="491">
                  <c:v>0.57631200000000027</c:v>
                </c:pt>
                <c:pt idx="492">
                  <c:v>0.57631200000000027</c:v>
                </c:pt>
                <c:pt idx="493">
                  <c:v>0.57631200000000027</c:v>
                </c:pt>
                <c:pt idx="494">
                  <c:v>0.57631200000000027</c:v>
                </c:pt>
                <c:pt idx="495">
                  <c:v>0.57631200000000027</c:v>
                </c:pt>
                <c:pt idx="496">
                  <c:v>0.57631200000000027</c:v>
                </c:pt>
                <c:pt idx="497">
                  <c:v>0.57631200000000027</c:v>
                </c:pt>
                <c:pt idx="498">
                  <c:v>0.57631200000000027</c:v>
                </c:pt>
                <c:pt idx="499">
                  <c:v>0.57631200000000027</c:v>
                </c:pt>
                <c:pt idx="500">
                  <c:v>0.57631200000000027</c:v>
                </c:pt>
                <c:pt idx="501">
                  <c:v>0.57631200000000027</c:v>
                </c:pt>
                <c:pt idx="502">
                  <c:v>0.57631200000000027</c:v>
                </c:pt>
                <c:pt idx="503">
                  <c:v>0.57631200000000027</c:v>
                </c:pt>
                <c:pt idx="504">
                  <c:v>0.57631200000000027</c:v>
                </c:pt>
                <c:pt idx="505">
                  <c:v>0.57631200000000027</c:v>
                </c:pt>
                <c:pt idx="506">
                  <c:v>0.57631200000000027</c:v>
                </c:pt>
                <c:pt idx="507">
                  <c:v>0.57631200000000027</c:v>
                </c:pt>
                <c:pt idx="508">
                  <c:v>0.57631200000000027</c:v>
                </c:pt>
                <c:pt idx="509">
                  <c:v>0.57631200000000027</c:v>
                </c:pt>
                <c:pt idx="510">
                  <c:v>0.57631200000000027</c:v>
                </c:pt>
                <c:pt idx="511">
                  <c:v>0.57631200000000027</c:v>
                </c:pt>
                <c:pt idx="512">
                  <c:v>0.57631200000000027</c:v>
                </c:pt>
                <c:pt idx="513">
                  <c:v>0.57631200000000027</c:v>
                </c:pt>
                <c:pt idx="514">
                  <c:v>0.57631200000000027</c:v>
                </c:pt>
                <c:pt idx="515">
                  <c:v>0.57631200000000027</c:v>
                </c:pt>
                <c:pt idx="516">
                  <c:v>0.57631200000000027</c:v>
                </c:pt>
                <c:pt idx="517">
                  <c:v>0.57631200000000027</c:v>
                </c:pt>
                <c:pt idx="518">
                  <c:v>0.57631200000000027</c:v>
                </c:pt>
                <c:pt idx="519">
                  <c:v>0.57631200000000027</c:v>
                </c:pt>
                <c:pt idx="520">
                  <c:v>0.57631200000000027</c:v>
                </c:pt>
                <c:pt idx="521">
                  <c:v>0.57631200000000027</c:v>
                </c:pt>
                <c:pt idx="522">
                  <c:v>0.57631200000000027</c:v>
                </c:pt>
                <c:pt idx="523">
                  <c:v>0.57631200000000027</c:v>
                </c:pt>
                <c:pt idx="524">
                  <c:v>0.57631200000000027</c:v>
                </c:pt>
                <c:pt idx="525">
                  <c:v>0.57631200000000027</c:v>
                </c:pt>
                <c:pt idx="526">
                  <c:v>0.57631200000000027</c:v>
                </c:pt>
                <c:pt idx="527">
                  <c:v>0.57631200000000027</c:v>
                </c:pt>
                <c:pt idx="528">
                  <c:v>0.57631200000000027</c:v>
                </c:pt>
                <c:pt idx="529">
                  <c:v>0.57631200000000027</c:v>
                </c:pt>
                <c:pt idx="530">
                  <c:v>0.57631200000000027</c:v>
                </c:pt>
                <c:pt idx="531">
                  <c:v>0.57631200000000027</c:v>
                </c:pt>
                <c:pt idx="532">
                  <c:v>0.57631200000000027</c:v>
                </c:pt>
                <c:pt idx="533">
                  <c:v>0.57631200000000027</c:v>
                </c:pt>
                <c:pt idx="534">
                  <c:v>0.57631200000000027</c:v>
                </c:pt>
                <c:pt idx="535">
                  <c:v>0.57631200000000027</c:v>
                </c:pt>
                <c:pt idx="536">
                  <c:v>0.57631200000000027</c:v>
                </c:pt>
                <c:pt idx="537">
                  <c:v>0.57631200000000027</c:v>
                </c:pt>
                <c:pt idx="538">
                  <c:v>0.57631200000000027</c:v>
                </c:pt>
                <c:pt idx="539">
                  <c:v>0.57631200000000027</c:v>
                </c:pt>
                <c:pt idx="540">
                  <c:v>0.57631200000000027</c:v>
                </c:pt>
                <c:pt idx="541">
                  <c:v>0.57631200000000027</c:v>
                </c:pt>
                <c:pt idx="542">
                  <c:v>0.57631200000000027</c:v>
                </c:pt>
                <c:pt idx="543">
                  <c:v>0.57631200000000027</c:v>
                </c:pt>
                <c:pt idx="544">
                  <c:v>0.57631200000000027</c:v>
                </c:pt>
                <c:pt idx="545">
                  <c:v>0.57631200000000027</c:v>
                </c:pt>
                <c:pt idx="546">
                  <c:v>0.57631200000000027</c:v>
                </c:pt>
                <c:pt idx="547">
                  <c:v>0.57631200000000027</c:v>
                </c:pt>
                <c:pt idx="548">
                  <c:v>0.57631200000000027</c:v>
                </c:pt>
                <c:pt idx="549">
                  <c:v>0.57631200000000027</c:v>
                </c:pt>
                <c:pt idx="550">
                  <c:v>0.57631200000000027</c:v>
                </c:pt>
                <c:pt idx="551">
                  <c:v>0.57631200000000027</c:v>
                </c:pt>
                <c:pt idx="552">
                  <c:v>0.57631200000000027</c:v>
                </c:pt>
                <c:pt idx="553">
                  <c:v>0.57631200000000027</c:v>
                </c:pt>
                <c:pt idx="554">
                  <c:v>0.57631200000000027</c:v>
                </c:pt>
                <c:pt idx="555">
                  <c:v>0.57631200000000027</c:v>
                </c:pt>
                <c:pt idx="556">
                  <c:v>0.57631200000000027</c:v>
                </c:pt>
                <c:pt idx="557">
                  <c:v>0.57631200000000027</c:v>
                </c:pt>
                <c:pt idx="558">
                  <c:v>0.57631200000000027</c:v>
                </c:pt>
                <c:pt idx="559">
                  <c:v>0.57631200000000027</c:v>
                </c:pt>
                <c:pt idx="560">
                  <c:v>0.57631200000000027</c:v>
                </c:pt>
                <c:pt idx="561">
                  <c:v>0.57631200000000027</c:v>
                </c:pt>
                <c:pt idx="562">
                  <c:v>0.57631200000000027</c:v>
                </c:pt>
                <c:pt idx="563">
                  <c:v>0.57631200000000027</c:v>
                </c:pt>
                <c:pt idx="564">
                  <c:v>0.57631200000000027</c:v>
                </c:pt>
                <c:pt idx="565">
                  <c:v>0.57631200000000027</c:v>
                </c:pt>
                <c:pt idx="566">
                  <c:v>0.57631200000000027</c:v>
                </c:pt>
                <c:pt idx="567">
                  <c:v>0.57631200000000027</c:v>
                </c:pt>
                <c:pt idx="568">
                  <c:v>0.57631200000000027</c:v>
                </c:pt>
                <c:pt idx="569">
                  <c:v>0.57631200000000027</c:v>
                </c:pt>
                <c:pt idx="570">
                  <c:v>0.57631200000000027</c:v>
                </c:pt>
                <c:pt idx="571">
                  <c:v>0.57631200000000027</c:v>
                </c:pt>
                <c:pt idx="572">
                  <c:v>0.57631200000000027</c:v>
                </c:pt>
                <c:pt idx="573">
                  <c:v>0.57631200000000027</c:v>
                </c:pt>
                <c:pt idx="574">
                  <c:v>0.57631200000000027</c:v>
                </c:pt>
                <c:pt idx="575">
                  <c:v>0.57631200000000027</c:v>
                </c:pt>
                <c:pt idx="576">
                  <c:v>0.57631200000000027</c:v>
                </c:pt>
                <c:pt idx="577">
                  <c:v>0.57631200000000027</c:v>
                </c:pt>
                <c:pt idx="578">
                  <c:v>0.57631200000000027</c:v>
                </c:pt>
                <c:pt idx="579">
                  <c:v>0.57631200000000027</c:v>
                </c:pt>
                <c:pt idx="580">
                  <c:v>0.57631200000000027</c:v>
                </c:pt>
                <c:pt idx="581">
                  <c:v>0.57631200000000027</c:v>
                </c:pt>
                <c:pt idx="582">
                  <c:v>0.57631200000000027</c:v>
                </c:pt>
                <c:pt idx="583">
                  <c:v>0.57631200000000027</c:v>
                </c:pt>
                <c:pt idx="584">
                  <c:v>0.57631200000000027</c:v>
                </c:pt>
                <c:pt idx="585">
                  <c:v>0.57631200000000027</c:v>
                </c:pt>
                <c:pt idx="586">
                  <c:v>0.57631200000000027</c:v>
                </c:pt>
                <c:pt idx="587">
                  <c:v>0.57631200000000027</c:v>
                </c:pt>
                <c:pt idx="588">
                  <c:v>0.57631200000000027</c:v>
                </c:pt>
                <c:pt idx="589">
                  <c:v>0.57631200000000027</c:v>
                </c:pt>
                <c:pt idx="590">
                  <c:v>0.57631200000000027</c:v>
                </c:pt>
                <c:pt idx="591">
                  <c:v>0.57631200000000027</c:v>
                </c:pt>
                <c:pt idx="592">
                  <c:v>0.57631200000000027</c:v>
                </c:pt>
                <c:pt idx="593">
                  <c:v>0.57631200000000027</c:v>
                </c:pt>
                <c:pt idx="594">
                  <c:v>0.57631200000000027</c:v>
                </c:pt>
                <c:pt idx="595">
                  <c:v>0.57631200000000027</c:v>
                </c:pt>
                <c:pt idx="596">
                  <c:v>0.57631200000000027</c:v>
                </c:pt>
                <c:pt idx="597">
                  <c:v>0.57631200000000027</c:v>
                </c:pt>
                <c:pt idx="598">
                  <c:v>0.57631200000000027</c:v>
                </c:pt>
                <c:pt idx="599">
                  <c:v>0.57631200000000027</c:v>
                </c:pt>
                <c:pt idx="600">
                  <c:v>0.57631200000000027</c:v>
                </c:pt>
                <c:pt idx="601">
                  <c:v>0.57631200000000027</c:v>
                </c:pt>
                <c:pt idx="602">
                  <c:v>0.57631200000000027</c:v>
                </c:pt>
                <c:pt idx="603">
                  <c:v>0.57631200000000027</c:v>
                </c:pt>
                <c:pt idx="604">
                  <c:v>0.57631200000000027</c:v>
                </c:pt>
                <c:pt idx="605">
                  <c:v>0.57631200000000027</c:v>
                </c:pt>
                <c:pt idx="606">
                  <c:v>0.57631200000000027</c:v>
                </c:pt>
                <c:pt idx="607">
                  <c:v>0.57631200000000027</c:v>
                </c:pt>
                <c:pt idx="608">
                  <c:v>0.57631200000000027</c:v>
                </c:pt>
                <c:pt idx="609">
                  <c:v>0.57631200000000027</c:v>
                </c:pt>
                <c:pt idx="610">
                  <c:v>0.57631200000000027</c:v>
                </c:pt>
                <c:pt idx="611">
                  <c:v>0.57631200000000027</c:v>
                </c:pt>
                <c:pt idx="612">
                  <c:v>0.57631200000000027</c:v>
                </c:pt>
                <c:pt idx="613">
                  <c:v>0.57631200000000027</c:v>
                </c:pt>
                <c:pt idx="614">
                  <c:v>0.57631200000000027</c:v>
                </c:pt>
                <c:pt idx="615">
                  <c:v>0.57631200000000027</c:v>
                </c:pt>
                <c:pt idx="616">
                  <c:v>0.57631200000000027</c:v>
                </c:pt>
                <c:pt idx="617">
                  <c:v>0.57631200000000027</c:v>
                </c:pt>
                <c:pt idx="618">
                  <c:v>0.57631200000000027</c:v>
                </c:pt>
                <c:pt idx="619">
                  <c:v>0.57631200000000027</c:v>
                </c:pt>
                <c:pt idx="620">
                  <c:v>0.57631200000000027</c:v>
                </c:pt>
                <c:pt idx="621">
                  <c:v>0.57631200000000027</c:v>
                </c:pt>
                <c:pt idx="622">
                  <c:v>0.57631200000000027</c:v>
                </c:pt>
                <c:pt idx="623">
                  <c:v>0.57631200000000027</c:v>
                </c:pt>
                <c:pt idx="624">
                  <c:v>0.57631200000000027</c:v>
                </c:pt>
                <c:pt idx="625">
                  <c:v>0.57631200000000027</c:v>
                </c:pt>
                <c:pt idx="626">
                  <c:v>0.57631200000000027</c:v>
                </c:pt>
                <c:pt idx="627">
                  <c:v>0.57631200000000027</c:v>
                </c:pt>
                <c:pt idx="628">
                  <c:v>0.57631200000000027</c:v>
                </c:pt>
                <c:pt idx="629">
                  <c:v>0.57631200000000027</c:v>
                </c:pt>
                <c:pt idx="630">
                  <c:v>0.57631200000000027</c:v>
                </c:pt>
                <c:pt idx="631">
                  <c:v>0.57631200000000027</c:v>
                </c:pt>
                <c:pt idx="632">
                  <c:v>0.57631200000000027</c:v>
                </c:pt>
                <c:pt idx="633">
                  <c:v>0.57631200000000027</c:v>
                </c:pt>
                <c:pt idx="634">
                  <c:v>0.57631200000000027</c:v>
                </c:pt>
                <c:pt idx="635">
                  <c:v>0.57631200000000027</c:v>
                </c:pt>
                <c:pt idx="636">
                  <c:v>0.57631200000000027</c:v>
                </c:pt>
                <c:pt idx="637">
                  <c:v>0.57631200000000027</c:v>
                </c:pt>
                <c:pt idx="638">
                  <c:v>0.57631200000000027</c:v>
                </c:pt>
                <c:pt idx="639">
                  <c:v>0.57631200000000027</c:v>
                </c:pt>
                <c:pt idx="640">
                  <c:v>0.57631200000000027</c:v>
                </c:pt>
                <c:pt idx="641">
                  <c:v>0.57631200000000027</c:v>
                </c:pt>
                <c:pt idx="642">
                  <c:v>0.57631200000000027</c:v>
                </c:pt>
                <c:pt idx="643">
                  <c:v>0.57631200000000027</c:v>
                </c:pt>
                <c:pt idx="644">
                  <c:v>0.57631200000000027</c:v>
                </c:pt>
                <c:pt idx="645">
                  <c:v>0.57631200000000027</c:v>
                </c:pt>
                <c:pt idx="646">
                  <c:v>0.57631200000000027</c:v>
                </c:pt>
                <c:pt idx="647">
                  <c:v>0.57631200000000027</c:v>
                </c:pt>
                <c:pt idx="648">
                  <c:v>0.57631200000000027</c:v>
                </c:pt>
                <c:pt idx="649">
                  <c:v>0.57631200000000027</c:v>
                </c:pt>
                <c:pt idx="650">
                  <c:v>0.57631200000000027</c:v>
                </c:pt>
                <c:pt idx="651">
                  <c:v>0.57631200000000027</c:v>
                </c:pt>
                <c:pt idx="652">
                  <c:v>0.57631200000000027</c:v>
                </c:pt>
                <c:pt idx="653">
                  <c:v>0.57631200000000027</c:v>
                </c:pt>
                <c:pt idx="654">
                  <c:v>0.57631200000000027</c:v>
                </c:pt>
                <c:pt idx="655">
                  <c:v>0.57631200000000027</c:v>
                </c:pt>
                <c:pt idx="656">
                  <c:v>0.57631200000000027</c:v>
                </c:pt>
                <c:pt idx="657">
                  <c:v>0.57631200000000027</c:v>
                </c:pt>
                <c:pt idx="658">
                  <c:v>0.57631200000000027</c:v>
                </c:pt>
                <c:pt idx="659">
                  <c:v>0.57631200000000027</c:v>
                </c:pt>
                <c:pt idx="660">
                  <c:v>0.57631200000000027</c:v>
                </c:pt>
                <c:pt idx="661">
                  <c:v>0.57631200000000027</c:v>
                </c:pt>
                <c:pt idx="662">
                  <c:v>0.57631200000000027</c:v>
                </c:pt>
                <c:pt idx="663">
                  <c:v>0.57631200000000027</c:v>
                </c:pt>
                <c:pt idx="664">
                  <c:v>0.57631200000000027</c:v>
                </c:pt>
                <c:pt idx="665">
                  <c:v>0.57631200000000027</c:v>
                </c:pt>
                <c:pt idx="666">
                  <c:v>0.57631200000000027</c:v>
                </c:pt>
                <c:pt idx="667">
                  <c:v>0.57631200000000027</c:v>
                </c:pt>
                <c:pt idx="668">
                  <c:v>0.57631200000000027</c:v>
                </c:pt>
                <c:pt idx="669">
                  <c:v>0.57631200000000027</c:v>
                </c:pt>
                <c:pt idx="670">
                  <c:v>0.57631200000000027</c:v>
                </c:pt>
                <c:pt idx="671">
                  <c:v>0.57631200000000027</c:v>
                </c:pt>
                <c:pt idx="672">
                  <c:v>0.57631200000000027</c:v>
                </c:pt>
                <c:pt idx="673">
                  <c:v>0.57631200000000027</c:v>
                </c:pt>
                <c:pt idx="674">
                  <c:v>0.57631200000000027</c:v>
                </c:pt>
                <c:pt idx="675">
                  <c:v>0.57631200000000027</c:v>
                </c:pt>
                <c:pt idx="676">
                  <c:v>0.57631200000000027</c:v>
                </c:pt>
                <c:pt idx="677">
                  <c:v>0.57631200000000027</c:v>
                </c:pt>
                <c:pt idx="678">
                  <c:v>0.57631200000000027</c:v>
                </c:pt>
                <c:pt idx="679">
                  <c:v>0.57631200000000027</c:v>
                </c:pt>
                <c:pt idx="680">
                  <c:v>0.57631200000000027</c:v>
                </c:pt>
                <c:pt idx="681">
                  <c:v>0.57631200000000027</c:v>
                </c:pt>
                <c:pt idx="682">
                  <c:v>0.57631200000000027</c:v>
                </c:pt>
                <c:pt idx="683">
                  <c:v>0.57631200000000027</c:v>
                </c:pt>
                <c:pt idx="684">
                  <c:v>0.57631200000000027</c:v>
                </c:pt>
                <c:pt idx="685">
                  <c:v>0.57631200000000027</c:v>
                </c:pt>
                <c:pt idx="686">
                  <c:v>0.57631200000000027</c:v>
                </c:pt>
                <c:pt idx="687">
                  <c:v>0.57631200000000027</c:v>
                </c:pt>
                <c:pt idx="688">
                  <c:v>0.57631200000000027</c:v>
                </c:pt>
                <c:pt idx="689">
                  <c:v>0.57631200000000027</c:v>
                </c:pt>
                <c:pt idx="690">
                  <c:v>0.57631200000000027</c:v>
                </c:pt>
                <c:pt idx="691">
                  <c:v>0.57631200000000027</c:v>
                </c:pt>
                <c:pt idx="692">
                  <c:v>0.57631200000000027</c:v>
                </c:pt>
                <c:pt idx="693">
                  <c:v>0.57631200000000027</c:v>
                </c:pt>
                <c:pt idx="694">
                  <c:v>0.57631200000000027</c:v>
                </c:pt>
                <c:pt idx="695">
                  <c:v>0.57631200000000027</c:v>
                </c:pt>
                <c:pt idx="696">
                  <c:v>0.57631200000000027</c:v>
                </c:pt>
                <c:pt idx="697">
                  <c:v>0.57631200000000027</c:v>
                </c:pt>
                <c:pt idx="698">
                  <c:v>0.57631200000000027</c:v>
                </c:pt>
                <c:pt idx="699">
                  <c:v>0.57631200000000027</c:v>
                </c:pt>
                <c:pt idx="700">
                  <c:v>0.57631200000000027</c:v>
                </c:pt>
                <c:pt idx="701">
                  <c:v>0.57631200000000027</c:v>
                </c:pt>
                <c:pt idx="702">
                  <c:v>0.57631200000000027</c:v>
                </c:pt>
                <c:pt idx="703">
                  <c:v>0.57631200000000027</c:v>
                </c:pt>
                <c:pt idx="704">
                  <c:v>0.57631200000000027</c:v>
                </c:pt>
                <c:pt idx="705">
                  <c:v>0.57631200000000027</c:v>
                </c:pt>
                <c:pt idx="706">
                  <c:v>0.57631200000000027</c:v>
                </c:pt>
                <c:pt idx="707">
                  <c:v>0.57631200000000027</c:v>
                </c:pt>
                <c:pt idx="708">
                  <c:v>0.57631200000000027</c:v>
                </c:pt>
                <c:pt idx="709">
                  <c:v>0.57631200000000027</c:v>
                </c:pt>
                <c:pt idx="710">
                  <c:v>0.57631200000000027</c:v>
                </c:pt>
                <c:pt idx="711">
                  <c:v>0.57631200000000027</c:v>
                </c:pt>
                <c:pt idx="712">
                  <c:v>0.57631200000000027</c:v>
                </c:pt>
                <c:pt idx="713">
                  <c:v>0.57631200000000027</c:v>
                </c:pt>
                <c:pt idx="714">
                  <c:v>0.57631200000000027</c:v>
                </c:pt>
                <c:pt idx="715">
                  <c:v>0.57631200000000027</c:v>
                </c:pt>
                <c:pt idx="716">
                  <c:v>0.57631200000000027</c:v>
                </c:pt>
                <c:pt idx="717">
                  <c:v>0.57631200000000027</c:v>
                </c:pt>
                <c:pt idx="718">
                  <c:v>0.57631200000000027</c:v>
                </c:pt>
                <c:pt idx="719">
                  <c:v>0.57631200000000027</c:v>
                </c:pt>
                <c:pt idx="720">
                  <c:v>0.57631200000000027</c:v>
                </c:pt>
                <c:pt idx="721">
                  <c:v>0.57631200000000027</c:v>
                </c:pt>
                <c:pt idx="722">
                  <c:v>0.57631200000000027</c:v>
                </c:pt>
                <c:pt idx="723">
                  <c:v>0.57631200000000027</c:v>
                </c:pt>
                <c:pt idx="724">
                  <c:v>0.57631200000000027</c:v>
                </c:pt>
                <c:pt idx="725">
                  <c:v>0.57631200000000027</c:v>
                </c:pt>
                <c:pt idx="726">
                  <c:v>0.57631200000000027</c:v>
                </c:pt>
                <c:pt idx="727">
                  <c:v>0.57631200000000027</c:v>
                </c:pt>
                <c:pt idx="728">
                  <c:v>0.57631200000000027</c:v>
                </c:pt>
                <c:pt idx="729">
                  <c:v>0.57631200000000027</c:v>
                </c:pt>
                <c:pt idx="730">
                  <c:v>0.57631200000000027</c:v>
                </c:pt>
                <c:pt idx="731">
                  <c:v>0.57631200000000027</c:v>
                </c:pt>
                <c:pt idx="732">
                  <c:v>0.57631200000000027</c:v>
                </c:pt>
                <c:pt idx="733">
                  <c:v>0.57631200000000027</c:v>
                </c:pt>
                <c:pt idx="734">
                  <c:v>0.57631200000000027</c:v>
                </c:pt>
                <c:pt idx="735">
                  <c:v>0.57631200000000027</c:v>
                </c:pt>
                <c:pt idx="736">
                  <c:v>0.57631200000000027</c:v>
                </c:pt>
                <c:pt idx="737">
                  <c:v>0.57631200000000027</c:v>
                </c:pt>
                <c:pt idx="738">
                  <c:v>0.57631200000000027</c:v>
                </c:pt>
                <c:pt idx="739">
                  <c:v>0.57631200000000027</c:v>
                </c:pt>
                <c:pt idx="740">
                  <c:v>0.57631200000000027</c:v>
                </c:pt>
                <c:pt idx="741">
                  <c:v>0.57631200000000027</c:v>
                </c:pt>
                <c:pt idx="742">
                  <c:v>0.57631200000000027</c:v>
                </c:pt>
                <c:pt idx="743">
                  <c:v>0.57631200000000027</c:v>
                </c:pt>
                <c:pt idx="744">
                  <c:v>0.57631200000000027</c:v>
                </c:pt>
                <c:pt idx="745">
                  <c:v>0.57631200000000027</c:v>
                </c:pt>
                <c:pt idx="746">
                  <c:v>0.57631200000000027</c:v>
                </c:pt>
                <c:pt idx="747">
                  <c:v>0.57631200000000027</c:v>
                </c:pt>
                <c:pt idx="748">
                  <c:v>0.57631200000000027</c:v>
                </c:pt>
                <c:pt idx="749">
                  <c:v>0.57631200000000027</c:v>
                </c:pt>
                <c:pt idx="750">
                  <c:v>0.57631200000000027</c:v>
                </c:pt>
                <c:pt idx="751">
                  <c:v>0.57631200000000027</c:v>
                </c:pt>
                <c:pt idx="752">
                  <c:v>0.57631200000000027</c:v>
                </c:pt>
                <c:pt idx="753">
                  <c:v>0.57631200000000027</c:v>
                </c:pt>
                <c:pt idx="754">
                  <c:v>0.57631200000000027</c:v>
                </c:pt>
                <c:pt idx="755">
                  <c:v>0.57631200000000027</c:v>
                </c:pt>
                <c:pt idx="756">
                  <c:v>0.57631200000000027</c:v>
                </c:pt>
                <c:pt idx="757">
                  <c:v>0.57631200000000027</c:v>
                </c:pt>
                <c:pt idx="758">
                  <c:v>0.57631200000000027</c:v>
                </c:pt>
                <c:pt idx="759">
                  <c:v>0.57631200000000027</c:v>
                </c:pt>
                <c:pt idx="760">
                  <c:v>0.57631200000000027</c:v>
                </c:pt>
                <c:pt idx="761">
                  <c:v>0.57631200000000027</c:v>
                </c:pt>
                <c:pt idx="762">
                  <c:v>0.57631200000000027</c:v>
                </c:pt>
                <c:pt idx="763">
                  <c:v>0.57631200000000027</c:v>
                </c:pt>
                <c:pt idx="764">
                  <c:v>0.57631200000000027</c:v>
                </c:pt>
                <c:pt idx="765">
                  <c:v>0.57631200000000027</c:v>
                </c:pt>
                <c:pt idx="766">
                  <c:v>0.57631200000000027</c:v>
                </c:pt>
                <c:pt idx="767">
                  <c:v>0.57631200000000027</c:v>
                </c:pt>
                <c:pt idx="768">
                  <c:v>0.57631200000000027</c:v>
                </c:pt>
                <c:pt idx="769">
                  <c:v>0.57631200000000027</c:v>
                </c:pt>
                <c:pt idx="770">
                  <c:v>0.57631200000000027</c:v>
                </c:pt>
                <c:pt idx="771">
                  <c:v>0.57631200000000027</c:v>
                </c:pt>
                <c:pt idx="772">
                  <c:v>0.57631200000000027</c:v>
                </c:pt>
                <c:pt idx="773">
                  <c:v>0.57631200000000027</c:v>
                </c:pt>
                <c:pt idx="774">
                  <c:v>0.57631200000000027</c:v>
                </c:pt>
                <c:pt idx="775">
                  <c:v>0.57631200000000027</c:v>
                </c:pt>
                <c:pt idx="776">
                  <c:v>0.57631200000000027</c:v>
                </c:pt>
                <c:pt idx="777">
                  <c:v>0.57631200000000027</c:v>
                </c:pt>
                <c:pt idx="778">
                  <c:v>0.57631200000000027</c:v>
                </c:pt>
                <c:pt idx="779">
                  <c:v>0.57631200000000027</c:v>
                </c:pt>
                <c:pt idx="780">
                  <c:v>0.57631200000000027</c:v>
                </c:pt>
                <c:pt idx="781">
                  <c:v>0.57631200000000027</c:v>
                </c:pt>
                <c:pt idx="782">
                  <c:v>0.57631200000000027</c:v>
                </c:pt>
                <c:pt idx="783">
                  <c:v>0.57631200000000027</c:v>
                </c:pt>
                <c:pt idx="784">
                  <c:v>0.57631200000000027</c:v>
                </c:pt>
                <c:pt idx="785">
                  <c:v>0.57631200000000027</c:v>
                </c:pt>
                <c:pt idx="786">
                  <c:v>0.57631200000000027</c:v>
                </c:pt>
                <c:pt idx="787">
                  <c:v>0.57631200000000027</c:v>
                </c:pt>
                <c:pt idx="788">
                  <c:v>0.57631200000000027</c:v>
                </c:pt>
                <c:pt idx="789">
                  <c:v>0.57631200000000027</c:v>
                </c:pt>
                <c:pt idx="790">
                  <c:v>0.57631200000000027</c:v>
                </c:pt>
                <c:pt idx="791">
                  <c:v>0.57631200000000027</c:v>
                </c:pt>
                <c:pt idx="792">
                  <c:v>0.57631200000000027</c:v>
                </c:pt>
                <c:pt idx="793">
                  <c:v>0.57631200000000027</c:v>
                </c:pt>
                <c:pt idx="794">
                  <c:v>0.57631200000000027</c:v>
                </c:pt>
                <c:pt idx="795">
                  <c:v>0.57631200000000027</c:v>
                </c:pt>
                <c:pt idx="796">
                  <c:v>0.57631200000000027</c:v>
                </c:pt>
                <c:pt idx="797">
                  <c:v>0.57631200000000027</c:v>
                </c:pt>
                <c:pt idx="798">
                  <c:v>0.57631200000000027</c:v>
                </c:pt>
                <c:pt idx="799">
                  <c:v>0.57631200000000027</c:v>
                </c:pt>
                <c:pt idx="800">
                  <c:v>0.57631200000000027</c:v>
                </c:pt>
                <c:pt idx="801">
                  <c:v>0.57631200000000027</c:v>
                </c:pt>
                <c:pt idx="802">
                  <c:v>0.57631200000000027</c:v>
                </c:pt>
                <c:pt idx="803">
                  <c:v>0.57631200000000027</c:v>
                </c:pt>
                <c:pt idx="804">
                  <c:v>0.57631200000000027</c:v>
                </c:pt>
                <c:pt idx="805">
                  <c:v>0.57631200000000027</c:v>
                </c:pt>
                <c:pt idx="806">
                  <c:v>0.57631200000000027</c:v>
                </c:pt>
                <c:pt idx="807">
                  <c:v>0.57631200000000027</c:v>
                </c:pt>
                <c:pt idx="808">
                  <c:v>0.57631200000000027</c:v>
                </c:pt>
                <c:pt idx="809">
                  <c:v>0.57631200000000027</c:v>
                </c:pt>
                <c:pt idx="810">
                  <c:v>0.57631200000000027</c:v>
                </c:pt>
                <c:pt idx="811">
                  <c:v>0.57631200000000027</c:v>
                </c:pt>
                <c:pt idx="812">
                  <c:v>0.57631200000000027</c:v>
                </c:pt>
                <c:pt idx="813">
                  <c:v>0.57631200000000027</c:v>
                </c:pt>
                <c:pt idx="814">
                  <c:v>0.57631200000000027</c:v>
                </c:pt>
                <c:pt idx="815">
                  <c:v>0.57631200000000027</c:v>
                </c:pt>
                <c:pt idx="816">
                  <c:v>0.57631200000000027</c:v>
                </c:pt>
                <c:pt idx="817">
                  <c:v>0.57631200000000027</c:v>
                </c:pt>
                <c:pt idx="818">
                  <c:v>0.57631200000000027</c:v>
                </c:pt>
                <c:pt idx="819">
                  <c:v>0.57631200000000027</c:v>
                </c:pt>
                <c:pt idx="820">
                  <c:v>0.57631200000000027</c:v>
                </c:pt>
                <c:pt idx="821">
                  <c:v>0.57631200000000027</c:v>
                </c:pt>
                <c:pt idx="822">
                  <c:v>0.57631200000000027</c:v>
                </c:pt>
                <c:pt idx="823">
                  <c:v>0.57631200000000027</c:v>
                </c:pt>
                <c:pt idx="824">
                  <c:v>0.57631200000000027</c:v>
                </c:pt>
                <c:pt idx="825">
                  <c:v>0.57631200000000027</c:v>
                </c:pt>
                <c:pt idx="826">
                  <c:v>0.57631200000000027</c:v>
                </c:pt>
                <c:pt idx="827">
                  <c:v>0.57631200000000027</c:v>
                </c:pt>
                <c:pt idx="828">
                  <c:v>0.57631200000000027</c:v>
                </c:pt>
                <c:pt idx="829">
                  <c:v>0.57631200000000027</c:v>
                </c:pt>
                <c:pt idx="830">
                  <c:v>0.57631200000000027</c:v>
                </c:pt>
                <c:pt idx="831">
                  <c:v>0.57631200000000027</c:v>
                </c:pt>
                <c:pt idx="832">
                  <c:v>0.57631200000000027</c:v>
                </c:pt>
                <c:pt idx="833">
                  <c:v>0.57631200000000027</c:v>
                </c:pt>
                <c:pt idx="834">
                  <c:v>0.57631200000000027</c:v>
                </c:pt>
                <c:pt idx="835">
                  <c:v>0.57631200000000027</c:v>
                </c:pt>
                <c:pt idx="836">
                  <c:v>0.57631200000000027</c:v>
                </c:pt>
                <c:pt idx="837">
                  <c:v>0.57631200000000027</c:v>
                </c:pt>
                <c:pt idx="838">
                  <c:v>0.57631200000000027</c:v>
                </c:pt>
                <c:pt idx="839">
                  <c:v>0.57631200000000027</c:v>
                </c:pt>
                <c:pt idx="840">
                  <c:v>0.57631200000000027</c:v>
                </c:pt>
                <c:pt idx="841">
                  <c:v>0.57631200000000027</c:v>
                </c:pt>
                <c:pt idx="842">
                  <c:v>0.57631200000000027</c:v>
                </c:pt>
                <c:pt idx="843">
                  <c:v>0.57631200000000027</c:v>
                </c:pt>
                <c:pt idx="844">
                  <c:v>0.57631200000000027</c:v>
                </c:pt>
                <c:pt idx="845">
                  <c:v>0.57631200000000027</c:v>
                </c:pt>
                <c:pt idx="846">
                  <c:v>0.57631200000000027</c:v>
                </c:pt>
                <c:pt idx="847">
                  <c:v>0.57631200000000027</c:v>
                </c:pt>
                <c:pt idx="848">
                  <c:v>0.57631200000000027</c:v>
                </c:pt>
                <c:pt idx="849">
                  <c:v>0.57631200000000027</c:v>
                </c:pt>
                <c:pt idx="850">
                  <c:v>0.57631200000000027</c:v>
                </c:pt>
                <c:pt idx="851">
                  <c:v>0.57631200000000027</c:v>
                </c:pt>
                <c:pt idx="852">
                  <c:v>0.57631200000000027</c:v>
                </c:pt>
                <c:pt idx="853">
                  <c:v>0.57631200000000027</c:v>
                </c:pt>
                <c:pt idx="854">
                  <c:v>0.57631200000000027</c:v>
                </c:pt>
                <c:pt idx="855">
                  <c:v>0.57631200000000027</c:v>
                </c:pt>
                <c:pt idx="856">
                  <c:v>0.57631200000000027</c:v>
                </c:pt>
                <c:pt idx="857">
                  <c:v>0.57631200000000027</c:v>
                </c:pt>
                <c:pt idx="858">
                  <c:v>0.57631200000000027</c:v>
                </c:pt>
                <c:pt idx="859">
                  <c:v>0.57631200000000027</c:v>
                </c:pt>
                <c:pt idx="860">
                  <c:v>0.57631200000000027</c:v>
                </c:pt>
                <c:pt idx="861">
                  <c:v>0.57631200000000027</c:v>
                </c:pt>
                <c:pt idx="862">
                  <c:v>0.57631200000000027</c:v>
                </c:pt>
                <c:pt idx="863">
                  <c:v>0.57631200000000027</c:v>
                </c:pt>
                <c:pt idx="864">
                  <c:v>0.57631200000000027</c:v>
                </c:pt>
                <c:pt idx="865">
                  <c:v>0.57631200000000027</c:v>
                </c:pt>
                <c:pt idx="866">
                  <c:v>0.57631200000000027</c:v>
                </c:pt>
                <c:pt idx="867">
                  <c:v>0.57631200000000027</c:v>
                </c:pt>
                <c:pt idx="868">
                  <c:v>0.57631200000000027</c:v>
                </c:pt>
                <c:pt idx="869">
                  <c:v>0.57631200000000027</c:v>
                </c:pt>
                <c:pt idx="870">
                  <c:v>0.57631200000000027</c:v>
                </c:pt>
                <c:pt idx="871">
                  <c:v>0.57631200000000027</c:v>
                </c:pt>
                <c:pt idx="872">
                  <c:v>0.57631200000000027</c:v>
                </c:pt>
                <c:pt idx="873">
                  <c:v>0.57631200000000027</c:v>
                </c:pt>
                <c:pt idx="874">
                  <c:v>0.57631200000000027</c:v>
                </c:pt>
                <c:pt idx="875">
                  <c:v>0.57631200000000027</c:v>
                </c:pt>
                <c:pt idx="876">
                  <c:v>0.57631200000000027</c:v>
                </c:pt>
                <c:pt idx="877">
                  <c:v>0.57631200000000027</c:v>
                </c:pt>
                <c:pt idx="878">
                  <c:v>0.57631200000000027</c:v>
                </c:pt>
                <c:pt idx="879">
                  <c:v>0.57631200000000027</c:v>
                </c:pt>
                <c:pt idx="880">
                  <c:v>0.57631200000000027</c:v>
                </c:pt>
                <c:pt idx="881">
                  <c:v>0.57631200000000027</c:v>
                </c:pt>
                <c:pt idx="882">
                  <c:v>0.57631200000000027</c:v>
                </c:pt>
                <c:pt idx="883">
                  <c:v>0.57631200000000027</c:v>
                </c:pt>
                <c:pt idx="884">
                  <c:v>0.57631200000000027</c:v>
                </c:pt>
                <c:pt idx="885">
                  <c:v>0.57631200000000027</c:v>
                </c:pt>
                <c:pt idx="886">
                  <c:v>0.57631200000000027</c:v>
                </c:pt>
                <c:pt idx="887">
                  <c:v>0.57631200000000027</c:v>
                </c:pt>
                <c:pt idx="888">
                  <c:v>0.57631200000000027</c:v>
                </c:pt>
                <c:pt idx="889">
                  <c:v>0.57631200000000027</c:v>
                </c:pt>
                <c:pt idx="890">
                  <c:v>0.57631200000000027</c:v>
                </c:pt>
                <c:pt idx="891">
                  <c:v>0.57631200000000027</c:v>
                </c:pt>
                <c:pt idx="892">
                  <c:v>0.57631200000000027</c:v>
                </c:pt>
                <c:pt idx="893">
                  <c:v>0.57631200000000027</c:v>
                </c:pt>
                <c:pt idx="894">
                  <c:v>0.57631200000000027</c:v>
                </c:pt>
                <c:pt idx="895">
                  <c:v>0.57631200000000027</c:v>
                </c:pt>
                <c:pt idx="896">
                  <c:v>0.57631200000000027</c:v>
                </c:pt>
                <c:pt idx="897">
                  <c:v>0.57631200000000027</c:v>
                </c:pt>
                <c:pt idx="898">
                  <c:v>0.57631200000000027</c:v>
                </c:pt>
                <c:pt idx="899">
                  <c:v>0.57631200000000027</c:v>
                </c:pt>
                <c:pt idx="900">
                  <c:v>0.57631200000000027</c:v>
                </c:pt>
                <c:pt idx="901">
                  <c:v>0.57631200000000027</c:v>
                </c:pt>
                <c:pt idx="902">
                  <c:v>0.57631200000000027</c:v>
                </c:pt>
                <c:pt idx="903">
                  <c:v>0.57631200000000027</c:v>
                </c:pt>
                <c:pt idx="904">
                  <c:v>0.57631200000000027</c:v>
                </c:pt>
                <c:pt idx="905">
                  <c:v>0.57631200000000027</c:v>
                </c:pt>
                <c:pt idx="906">
                  <c:v>0.57631200000000027</c:v>
                </c:pt>
                <c:pt idx="907">
                  <c:v>0.57631200000000027</c:v>
                </c:pt>
                <c:pt idx="908">
                  <c:v>0.57631200000000027</c:v>
                </c:pt>
                <c:pt idx="909">
                  <c:v>0.57631200000000027</c:v>
                </c:pt>
                <c:pt idx="910">
                  <c:v>0.57631200000000027</c:v>
                </c:pt>
                <c:pt idx="911">
                  <c:v>0.57631200000000027</c:v>
                </c:pt>
                <c:pt idx="912">
                  <c:v>0.57631200000000027</c:v>
                </c:pt>
                <c:pt idx="913">
                  <c:v>0.57631200000000027</c:v>
                </c:pt>
              </c:numCache>
            </c:numRef>
          </c:yVal>
        </c:ser>
        <c:axId val="132377216"/>
        <c:axId val="132195072"/>
      </c:scatterChart>
      <c:valAx>
        <c:axId val="132377216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195072"/>
        <c:crossesAt val="10"/>
        <c:crossBetween val="midCat"/>
      </c:valAx>
      <c:valAx>
        <c:axId val="132195072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377216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'501.87'!$J$86:$J$5000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0.44721352394571662</c:v>
                </c:pt>
                <c:pt idx="3">
                  <c:v>0.54772249908138848</c:v>
                </c:pt>
                <c:pt idx="4">
                  <c:v>0.63245548143721331</c:v>
                </c:pt>
                <c:pt idx="5">
                  <c:v>0.70710673593170703</c:v>
                </c:pt>
                <c:pt idx="6">
                  <c:v>0.77459662792966544</c:v>
                </c:pt>
                <c:pt idx="7">
                  <c:v>0.83665998828677368</c:v>
                </c:pt>
                <c:pt idx="8">
                  <c:v>0.89442715522284977</c:v>
                </c:pt>
                <c:pt idx="9">
                  <c:v>0.94868326431949646</c:v>
                </c:pt>
                <c:pt idx="10">
                  <c:v>0.99999996799995505</c:v>
                </c:pt>
                <c:pt idx="11">
                  <c:v>1.0488088176593133</c:v>
                </c:pt>
                <c:pt idx="12">
                  <c:v>1.0954450857984359</c:v>
                </c:pt>
                <c:pt idx="13">
                  <c:v>1.1401753970332626</c:v>
                </c:pt>
                <c:pt idx="14">
                  <c:v>1.1832159295749756</c:v>
                </c:pt>
                <c:pt idx="15">
                  <c:v>1.2247448452636611</c:v>
                </c:pt>
                <c:pt idx="16">
                  <c:v>1.2649110387691005</c:v>
                </c:pt>
                <c:pt idx="17">
                  <c:v>1.3038404564976271</c:v>
                </c:pt>
                <c:pt idx="18">
                  <c:v>1.3416407626484657</c:v>
                </c:pt>
                <c:pt idx="19">
                  <c:v>1.3784048519937717</c:v>
                </c:pt>
                <c:pt idx="20">
                  <c:v>1.4142135397456734</c:v>
                </c:pt>
                <c:pt idx="21">
                  <c:v>1.4491376525368469</c:v>
                </c:pt>
                <c:pt idx="22">
                  <c:v>1.5383974137610146</c:v>
                </c:pt>
                <c:pt idx="23">
                  <c:v>1.6227548395655189</c:v>
                </c:pt>
                <c:pt idx="24">
                  <c:v>1.693123327660031</c:v>
                </c:pt>
                <c:pt idx="25">
                  <c:v>1.7701223882357151</c:v>
                </c:pt>
                <c:pt idx="26">
                  <c:v>1.8393839374457066</c:v>
                </c:pt>
                <c:pt idx="27">
                  <c:v>1.9017535599195323</c:v>
                </c:pt>
                <c:pt idx="28">
                  <c:v>1.9663841442268224</c:v>
                </c:pt>
                <c:pt idx="29">
                  <c:v>2.0289570233660967</c:v>
                </c:pt>
                <c:pt idx="30">
                  <c:v>2.0896570538407904</c:v>
                </c:pt>
                <c:pt idx="31">
                  <c:v>2.1486429677046419</c:v>
                </c:pt>
                <c:pt idx="32">
                  <c:v>2.2060522665310196</c:v>
                </c:pt>
                <c:pt idx="33">
                  <c:v>2.26568604827176</c:v>
                </c:pt>
                <c:pt idx="34">
                  <c:v>2.3202011269140579</c:v>
                </c:pt>
                <c:pt idx="35">
                  <c:v>2.3699507595447225</c:v>
                </c:pt>
                <c:pt idx="36">
                  <c:v>2.4221202700664239</c:v>
                </c:pt>
                <c:pt idx="37">
                  <c:v>2.4731895606011691</c:v>
                </c:pt>
                <c:pt idx="38">
                  <c:v>2.572288203655765</c:v>
                </c:pt>
                <c:pt idx="39">
                  <c:v>2.6677081179669342</c:v>
                </c:pt>
                <c:pt idx="40">
                  <c:v>2.7598309011000293</c:v>
                </c:pt>
                <c:pt idx="41">
                  <c:v>2.8577380220493769</c:v>
                </c:pt>
                <c:pt idx="42">
                  <c:v>2.9354159164702156</c:v>
                </c:pt>
                <c:pt idx="43">
                  <c:v>3.0221405111829744</c:v>
                </c:pt>
                <c:pt idx="44">
                  <c:v>3.1037611488858752</c:v>
                </c:pt>
                <c:pt idx="45">
                  <c:v>3.1832896929643848</c:v>
                </c:pt>
                <c:pt idx="46">
                  <c:v>3.2583226670584158</c:v>
                </c:pt>
                <c:pt idx="47">
                  <c:v>3.3366649920741644</c:v>
                </c:pt>
                <c:pt idx="48">
                  <c:v>3.4083231364802526</c:v>
                </c:pt>
                <c:pt idx="49">
                  <c:v>3.4832934515101193</c:v>
                </c:pt>
                <c:pt idx="50">
                  <c:v>3.5543400610146012</c:v>
                </c:pt>
                <c:pt idx="51">
                  <c:v>3.6239941044837911</c:v>
                </c:pt>
                <c:pt idx="52">
                  <c:v>3.6923343929461963</c:v>
                </c:pt>
                <c:pt idx="53">
                  <c:v>3.7572152723348946</c:v>
                </c:pt>
                <c:pt idx="54">
                  <c:v>3.8880157667718702</c:v>
                </c:pt>
                <c:pt idx="55">
                  <c:v>4.0145568376430605</c:v>
                </c:pt>
                <c:pt idx="56">
                  <c:v>4.1372293389014159</c:v>
                </c:pt>
                <c:pt idx="57">
                  <c:v>4.2563677710774286</c:v>
                </c:pt>
                <c:pt idx="58">
                  <c:v>4.372261040087456</c:v>
                </c:pt>
                <c:pt idx="59">
                  <c:v>4.4851607109073175</c:v>
                </c:pt>
                <c:pt idx="60">
                  <c:v>4.5952874341728212</c:v>
                </c:pt>
                <c:pt idx="61">
                  <c:v>4.702836016986625</c:v>
                </c:pt>
                <c:pt idx="62">
                  <c:v>4.8079794719472986</c:v>
                </c:pt>
                <c:pt idx="63">
                  <c:v>4.9108722853141495</c:v>
                </c:pt>
                <c:pt idx="64">
                  <c:v>5.0116530808373616</c:v>
                </c:pt>
                <c:pt idx="65">
                  <c:v>5.1104468104723182</c:v>
                </c:pt>
                <c:pt idx="66">
                  <c:v>5.2073665707981931</c:v>
                </c:pt>
                <c:pt idx="67">
                  <c:v>5.3025151204562055</c:v>
                </c:pt>
                <c:pt idx="68">
                  <c:v>5.3959861566414826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5.9259317075601423</c:v>
                </c:pt>
                <c:pt idx="72">
                  <c:v>6.0923449182286662</c:v>
                </c:pt>
                <c:pt idx="73">
                  <c:v>6.254331827035295</c:v>
                </c:pt>
                <c:pt idx="74">
                  <c:v>6.4122278969689344</c:v>
                </c:pt>
                <c:pt idx="75">
                  <c:v>6.566328243597531</c:v>
                </c:pt>
                <c:pt idx="76">
                  <c:v>6.7168941187625268</c:v>
                </c:pt>
                <c:pt idx="77">
                  <c:v>6.8641581131750327</c:v>
                </c:pt>
                <c:pt idx="78">
                  <c:v>7.0083283743462399</c:v>
                </c:pt>
                <c:pt idx="79">
                  <c:v>7.1495920584790431</c:v>
                </c:pt>
                <c:pt idx="80">
                  <c:v>7.2881181797955632</c:v>
                </c:pt>
                <c:pt idx="81">
                  <c:v>7.4240599810795302</c:v>
                </c:pt>
                <c:pt idx="82">
                  <c:v>7.5575569202399384</c:v>
                </c:pt>
                <c:pt idx="83">
                  <c:v>7.688736346283866</c:v>
                </c:pt>
                <c:pt idx="84">
                  <c:v>9.4401624245913602</c:v>
                </c:pt>
                <c:pt idx="85">
                  <c:v>10.914058209605926</c:v>
                </c:pt>
                <c:pt idx="86">
                  <c:v>12.211333530891153</c:v>
                </c:pt>
                <c:pt idx="87">
                  <c:v>13.383447485706613</c:v>
                </c:pt>
                <c:pt idx="88">
                  <c:v>14.461442987106553</c:v>
                </c:pt>
                <c:pt idx="89">
                  <c:v>15.463397640967091</c:v>
                </c:pt>
                <c:pt idx="90">
                  <c:v>16.404775725460759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18.950373785302141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21.192372840309002</c:v>
                </c:pt>
                <c:pt idx="97">
                  <c:v>21.888733782534491</c:v>
                </c:pt>
                <c:pt idx="98">
                  <c:v>22.563613775338975</c:v>
                </c:pt>
                <c:pt idx="99">
                  <c:v>23.219244890162411</c:v>
                </c:pt>
                <c:pt idx="100">
                  <c:v>23.856166217619013</c:v>
                </c:pt>
                <c:pt idx="101">
                  <c:v>24.476859819075379</c:v>
                </c:pt>
                <c:pt idx="102">
                  <c:v>25.082198201167827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26.816350732392106</c:v>
                </c:pt>
                <c:pt idx="106">
                  <c:v>27.369995736255909</c:v>
                </c:pt>
                <c:pt idx="107">
                  <c:v>27.912661403074175</c:v>
                </c:pt>
                <c:pt idx="108">
                  <c:v>28.444976122378211</c:v>
                </c:pt>
                <c:pt idx="109">
                  <c:v>28.967510535126532</c:v>
                </c:pt>
                <c:pt idx="110">
                  <c:v>29.480784701270533</c:v>
                </c:pt>
                <c:pt idx="111">
                  <c:v>29.985274162539628</c:v>
                </c:pt>
                <c:pt idx="112">
                  <c:v>30.48141510170856</c:v>
                </c:pt>
                <c:pt idx="113">
                  <c:v>30.96960875766219</c:v>
                </c:pt>
                <c:pt idx="114">
                  <c:v>31.450225223401286</c:v>
                </c:pt>
                <c:pt idx="115">
                  <c:v>31.923606729232002</c:v>
                </c:pt>
                <c:pt idx="116">
                  <c:v>32.390070493944073</c:v>
                </c:pt>
                <c:pt idx="117">
                  <c:v>32.849911211488326</c:v>
                </c:pt>
                <c:pt idx="118">
                  <c:v>33.303403228539068</c:v>
                </c:pt>
                <c:pt idx="119">
                  <c:v>33.750802458647804</c:v>
                </c:pt>
                <c:pt idx="120">
                  <c:v>34.192591789294553</c:v>
                </c:pt>
                <c:pt idx="121">
                  <c:v>34.628263984824109</c:v>
                </c:pt>
                <c:pt idx="122">
                  <c:v>35.058760197740398</c:v>
                </c:pt>
                <c:pt idx="123">
                  <c:v>35.484268814072152</c:v>
                </c:pt>
                <c:pt idx="124">
                  <c:v>35.904270868556381</c:v>
                </c:pt>
                <c:pt idx="125">
                  <c:v>36.319645738947763</c:v>
                </c:pt>
                <c:pt idx="126">
                  <c:v>36.730323529784847</c:v>
                </c:pt>
                <c:pt idx="127">
                  <c:v>37.136460070968887</c:v>
                </c:pt>
                <c:pt idx="128">
                  <c:v>37.538202762021875</c:v>
                </c:pt>
                <c:pt idx="129">
                  <c:v>37.935691197112341</c:v>
                </c:pt>
                <c:pt idx="130">
                  <c:v>38.329057731734892</c:v>
                </c:pt>
                <c:pt idx="131">
                  <c:v>38.718427997565534</c:v>
                </c:pt>
                <c:pt idx="132">
                  <c:v>39.104134477946616</c:v>
                </c:pt>
                <c:pt idx="133">
                  <c:v>39.485651401523903</c:v>
                </c:pt>
                <c:pt idx="134">
                  <c:v>39.863726200678563</c:v>
                </c:pt>
                <c:pt idx="135">
                  <c:v>40.238248801391279</c:v>
                </c:pt>
                <c:pt idx="136">
                  <c:v>40.609317485063286</c:v>
                </c:pt>
                <c:pt idx="137">
                  <c:v>40.609317485063286</c:v>
                </c:pt>
                <c:pt idx="138">
                  <c:v>40.609317485063286</c:v>
                </c:pt>
                <c:pt idx="139">
                  <c:v>40.609317485063286</c:v>
                </c:pt>
                <c:pt idx="140">
                  <c:v>40.609317485063286</c:v>
                </c:pt>
                <c:pt idx="141">
                  <c:v>40.609317485063286</c:v>
                </c:pt>
                <c:pt idx="142">
                  <c:v>40.609317485063286</c:v>
                </c:pt>
                <c:pt idx="143">
                  <c:v>40.609317485063286</c:v>
                </c:pt>
                <c:pt idx="144">
                  <c:v>40.609317485063286</c:v>
                </c:pt>
                <c:pt idx="145">
                  <c:v>40.609317485063286</c:v>
                </c:pt>
                <c:pt idx="146">
                  <c:v>40.609317485063286</c:v>
                </c:pt>
                <c:pt idx="147">
                  <c:v>40.609317485063286</c:v>
                </c:pt>
                <c:pt idx="148">
                  <c:v>40.609317485063286</c:v>
                </c:pt>
                <c:pt idx="149">
                  <c:v>40.609317485063286</c:v>
                </c:pt>
                <c:pt idx="150">
                  <c:v>40.609317485063286</c:v>
                </c:pt>
                <c:pt idx="151">
                  <c:v>40.609317485063286</c:v>
                </c:pt>
                <c:pt idx="152">
                  <c:v>40.609317485063286</c:v>
                </c:pt>
                <c:pt idx="153">
                  <c:v>40.609317485063286</c:v>
                </c:pt>
                <c:pt idx="154">
                  <c:v>40.609317485063286</c:v>
                </c:pt>
                <c:pt idx="155">
                  <c:v>40.609317485063286</c:v>
                </c:pt>
                <c:pt idx="156">
                  <c:v>40.609317485063286</c:v>
                </c:pt>
                <c:pt idx="157">
                  <c:v>40.609317485063286</c:v>
                </c:pt>
                <c:pt idx="158">
                  <c:v>40.609317485063286</c:v>
                </c:pt>
                <c:pt idx="159">
                  <c:v>40.609317485063286</c:v>
                </c:pt>
                <c:pt idx="160">
                  <c:v>40.609317485063286</c:v>
                </c:pt>
                <c:pt idx="161">
                  <c:v>40.609317485063286</c:v>
                </c:pt>
                <c:pt idx="162">
                  <c:v>40.609317485063286</c:v>
                </c:pt>
                <c:pt idx="163">
                  <c:v>40.609317485063286</c:v>
                </c:pt>
                <c:pt idx="164">
                  <c:v>40.609317485063286</c:v>
                </c:pt>
                <c:pt idx="165">
                  <c:v>40.609317485063286</c:v>
                </c:pt>
                <c:pt idx="166">
                  <c:v>40.609317485063286</c:v>
                </c:pt>
                <c:pt idx="167">
                  <c:v>40.609317485063286</c:v>
                </c:pt>
                <c:pt idx="168">
                  <c:v>40.609317485063286</c:v>
                </c:pt>
                <c:pt idx="169">
                  <c:v>40.609317485063286</c:v>
                </c:pt>
                <c:pt idx="170">
                  <c:v>40.609317485063286</c:v>
                </c:pt>
                <c:pt idx="171">
                  <c:v>40.609317485063286</c:v>
                </c:pt>
                <c:pt idx="172">
                  <c:v>40.609317485063286</c:v>
                </c:pt>
                <c:pt idx="173">
                  <c:v>40.609317485063286</c:v>
                </c:pt>
                <c:pt idx="174">
                  <c:v>40.609317485063286</c:v>
                </c:pt>
                <c:pt idx="175">
                  <c:v>40.609317485063286</c:v>
                </c:pt>
                <c:pt idx="176">
                  <c:v>40.609317485063286</c:v>
                </c:pt>
                <c:pt idx="177">
                  <c:v>40.609317485063286</c:v>
                </c:pt>
                <c:pt idx="178">
                  <c:v>40.609317485063286</c:v>
                </c:pt>
                <c:pt idx="179">
                  <c:v>40.609317485063286</c:v>
                </c:pt>
                <c:pt idx="180">
                  <c:v>40.609317485063286</c:v>
                </c:pt>
                <c:pt idx="181">
                  <c:v>40.609317485063286</c:v>
                </c:pt>
                <c:pt idx="182">
                  <c:v>40.609317485063286</c:v>
                </c:pt>
                <c:pt idx="183">
                  <c:v>40.609317485063286</c:v>
                </c:pt>
                <c:pt idx="184">
                  <c:v>40.609317485063286</c:v>
                </c:pt>
                <c:pt idx="185">
                  <c:v>40.609317485063286</c:v>
                </c:pt>
                <c:pt idx="186">
                  <c:v>40.609317485063286</c:v>
                </c:pt>
                <c:pt idx="187">
                  <c:v>40.609317485063286</c:v>
                </c:pt>
                <c:pt idx="188">
                  <c:v>40.609317485063286</c:v>
                </c:pt>
                <c:pt idx="189">
                  <c:v>40.609317485063286</c:v>
                </c:pt>
                <c:pt idx="190">
                  <c:v>40.609317485063286</c:v>
                </c:pt>
                <c:pt idx="191">
                  <c:v>40.609317485063286</c:v>
                </c:pt>
                <c:pt idx="192">
                  <c:v>40.609317485063286</c:v>
                </c:pt>
                <c:pt idx="193">
                  <c:v>40.609317485063286</c:v>
                </c:pt>
                <c:pt idx="194">
                  <c:v>40.609317485063286</c:v>
                </c:pt>
                <c:pt idx="195">
                  <c:v>40.609317485063286</c:v>
                </c:pt>
                <c:pt idx="196">
                  <c:v>40.609317485063286</c:v>
                </c:pt>
                <c:pt idx="197">
                  <c:v>40.609317485063286</c:v>
                </c:pt>
                <c:pt idx="198">
                  <c:v>40.609317485063286</c:v>
                </c:pt>
                <c:pt idx="199">
                  <c:v>40.609317485063286</c:v>
                </c:pt>
                <c:pt idx="200">
                  <c:v>40.609317485063286</c:v>
                </c:pt>
                <c:pt idx="201">
                  <c:v>40.609317485063286</c:v>
                </c:pt>
                <c:pt idx="202">
                  <c:v>40.609317485063286</c:v>
                </c:pt>
                <c:pt idx="203">
                  <c:v>40.609317485063286</c:v>
                </c:pt>
                <c:pt idx="204">
                  <c:v>40.609317485063286</c:v>
                </c:pt>
                <c:pt idx="205">
                  <c:v>40.609317485063286</c:v>
                </c:pt>
                <c:pt idx="206">
                  <c:v>40.609317485063286</c:v>
                </c:pt>
                <c:pt idx="207">
                  <c:v>40.609317485063286</c:v>
                </c:pt>
                <c:pt idx="208">
                  <c:v>40.609317485063286</c:v>
                </c:pt>
                <c:pt idx="209">
                  <c:v>40.609317485063286</c:v>
                </c:pt>
                <c:pt idx="210">
                  <c:v>40.609317485063286</c:v>
                </c:pt>
                <c:pt idx="211">
                  <c:v>40.609317485063286</c:v>
                </c:pt>
                <c:pt idx="212">
                  <c:v>40.609317485063286</c:v>
                </c:pt>
                <c:pt idx="213">
                  <c:v>40.609317485063286</c:v>
                </c:pt>
                <c:pt idx="214">
                  <c:v>40.609317485063286</c:v>
                </c:pt>
                <c:pt idx="215">
                  <c:v>40.609317485063286</c:v>
                </c:pt>
                <c:pt idx="216">
                  <c:v>40.609317485063286</c:v>
                </c:pt>
                <c:pt idx="217">
                  <c:v>40.609317485063286</c:v>
                </c:pt>
                <c:pt idx="218">
                  <c:v>40.609317485063286</c:v>
                </c:pt>
                <c:pt idx="219">
                  <c:v>40.609317485063286</c:v>
                </c:pt>
                <c:pt idx="220">
                  <c:v>40.609317485063286</c:v>
                </c:pt>
                <c:pt idx="221">
                  <c:v>40.609317485063286</c:v>
                </c:pt>
                <c:pt idx="222">
                  <c:v>40.609317485063286</c:v>
                </c:pt>
                <c:pt idx="223">
                  <c:v>40.609317485063286</c:v>
                </c:pt>
                <c:pt idx="224">
                  <c:v>40.609317485063286</c:v>
                </c:pt>
                <c:pt idx="225">
                  <c:v>40.609317485063286</c:v>
                </c:pt>
                <c:pt idx="226">
                  <c:v>40.609317485063286</c:v>
                </c:pt>
                <c:pt idx="227">
                  <c:v>40.609317485063286</c:v>
                </c:pt>
                <c:pt idx="228">
                  <c:v>40.609317485063286</c:v>
                </c:pt>
                <c:pt idx="229">
                  <c:v>40.609317485063286</c:v>
                </c:pt>
                <c:pt idx="230">
                  <c:v>40.609317485063286</c:v>
                </c:pt>
                <c:pt idx="231">
                  <c:v>40.609317485063286</c:v>
                </c:pt>
                <c:pt idx="232">
                  <c:v>40.609317485063286</c:v>
                </c:pt>
                <c:pt idx="233">
                  <c:v>40.609317485063286</c:v>
                </c:pt>
                <c:pt idx="234">
                  <c:v>40.609317485063286</c:v>
                </c:pt>
                <c:pt idx="235">
                  <c:v>40.609317485063286</c:v>
                </c:pt>
                <c:pt idx="236">
                  <c:v>40.609317485063286</c:v>
                </c:pt>
                <c:pt idx="237">
                  <c:v>40.609317485063286</c:v>
                </c:pt>
                <c:pt idx="238">
                  <c:v>40.609317485063286</c:v>
                </c:pt>
                <c:pt idx="239">
                  <c:v>40.609317485063286</c:v>
                </c:pt>
                <c:pt idx="240">
                  <c:v>40.609317485063286</c:v>
                </c:pt>
                <c:pt idx="241">
                  <c:v>40.609317485063286</c:v>
                </c:pt>
                <c:pt idx="242">
                  <c:v>40.609317485063286</c:v>
                </c:pt>
                <c:pt idx="243">
                  <c:v>40.609317485063286</c:v>
                </c:pt>
                <c:pt idx="244">
                  <c:v>40.609317485063286</c:v>
                </c:pt>
                <c:pt idx="245">
                  <c:v>40.609317485063286</c:v>
                </c:pt>
                <c:pt idx="246">
                  <c:v>40.609317485063286</c:v>
                </c:pt>
                <c:pt idx="247">
                  <c:v>40.609317485063286</c:v>
                </c:pt>
                <c:pt idx="248">
                  <c:v>40.609317485063286</c:v>
                </c:pt>
                <c:pt idx="249">
                  <c:v>40.609317485063286</c:v>
                </c:pt>
                <c:pt idx="250">
                  <c:v>40.609317485063286</c:v>
                </c:pt>
                <c:pt idx="251">
                  <c:v>40.609317485063286</c:v>
                </c:pt>
                <c:pt idx="252">
                  <c:v>40.609317485063286</c:v>
                </c:pt>
                <c:pt idx="253">
                  <c:v>40.609317485063286</c:v>
                </c:pt>
                <c:pt idx="254">
                  <c:v>40.609317485063286</c:v>
                </c:pt>
                <c:pt idx="255">
                  <c:v>40.609317485063286</c:v>
                </c:pt>
                <c:pt idx="256">
                  <c:v>40.609317485063286</c:v>
                </c:pt>
                <c:pt idx="257">
                  <c:v>40.609317485063286</c:v>
                </c:pt>
                <c:pt idx="258">
                  <c:v>40.609317485063286</c:v>
                </c:pt>
                <c:pt idx="259">
                  <c:v>40.609317485063286</c:v>
                </c:pt>
                <c:pt idx="260">
                  <c:v>40.609317485063286</c:v>
                </c:pt>
                <c:pt idx="261">
                  <c:v>40.609317485063286</c:v>
                </c:pt>
                <c:pt idx="262">
                  <c:v>40.609317485063286</c:v>
                </c:pt>
                <c:pt idx="263">
                  <c:v>40.609317485063286</c:v>
                </c:pt>
                <c:pt idx="264">
                  <c:v>40.609317485063286</c:v>
                </c:pt>
                <c:pt idx="265">
                  <c:v>40.609317485063286</c:v>
                </c:pt>
                <c:pt idx="266">
                  <c:v>40.609317485063286</c:v>
                </c:pt>
                <c:pt idx="267">
                  <c:v>40.609317485063286</c:v>
                </c:pt>
                <c:pt idx="268">
                  <c:v>40.609317485063286</c:v>
                </c:pt>
                <c:pt idx="269">
                  <c:v>40.609317485063286</c:v>
                </c:pt>
                <c:pt idx="270">
                  <c:v>40.609317485063286</c:v>
                </c:pt>
                <c:pt idx="271">
                  <c:v>40.609317485063286</c:v>
                </c:pt>
                <c:pt idx="272">
                  <c:v>40.609317485063286</c:v>
                </c:pt>
                <c:pt idx="273">
                  <c:v>40.609317485063286</c:v>
                </c:pt>
                <c:pt idx="274">
                  <c:v>40.609317485063286</c:v>
                </c:pt>
                <c:pt idx="275">
                  <c:v>40.609317485063286</c:v>
                </c:pt>
                <c:pt idx="276">
                  <c:v>40.609317485063286</c:v>
                </c:pt>
                <c:pt idx="277">
                  <c:v>40.609317485063286</c:v>
                </c:pt>
                <c:pt idx="278">
                  <c:v>40.609317485063286</c:v>
                </c:pt>
                <c:pt idx="279">
                  <c:v>40.609317485063286</c:v>
                </c:pt>
                <c:pt idx="280">
                  <c:v>40.609317485063286</c:v>
                </c:pt>
                <c:pt idx="281">
                  <c:v>40.609317485063286</c:v>
                </c:pt>
                <c:pt idx="282">
                  <c:v>40.609317485063286</c:v>
                </c:pt>
                <c:pt idx="283">
                  <c:v>40.609317485063286</c:v>
                </c:pt>
                <c:pt idx="284">
                  <c:v>40.609317485063286</c:v>
                </c:pt>
                <c:pt idx="285">
                  <c:v>40.609317485063286</c:v>
                </c:pt>
                <c:pt idx="286">
                  <c:v>40.609317485063286</c:v>
                </c:pt>
                <c:pt idx="287">
                  <c:v>40.609317485063286</c:v>
                </c:pt>
                <c:pt idx="288">
                  <c:v>40.609317485063286</c:v>
                </c:pt>
                <c:pt idx="289">
                  <c:v>40.609317485063286</c:v>
                </c:pt>
                <c:pt idx="290">
                  <c:v>40.609317485063286</c:v>
                </c:pt>
                <c:pt idx="291">
                  <c:v>40.609317485063286</c:v>
                </c:pt>
                <c:pt idx="292">
                  <c:v>40.609317485063286</c:v>
                </c:pt>
                <c:pt idx="293">
                  <c:v>40.609317485063286</c:v>
                </c:pt>
                <c:pt idx="294">
                  <c:v>40.609317485063286</c:v>
                </c:pt>
                <c:pt idx="295">
                  <c:v>40.609317485063286</c:v>
                </c:pt>
                <c:pt idx="296">
                  <c:v>40.609317485063286</c:v>
                </c:pt>
                <c:pt idx="297">
                  <c:v>40.609317485063286</c:v>
                </c:pt>
                <c:pt idx="298">
                  <c:v>40.609317485063286</c:v>
                </c:pt>
                <c:pt idx="299">
                  <c:v>40.609317485063286</c:v>
                </c:pt>
                <c:pt idx="300">
                  <c:v>40.609317485063286</c:v>
                </c:pt>
                <c:pt idx="301">
                  <c:v>40.609317485063286</c:v>
                </c:pt>
                <c:pt idx="302">
                  <c:v>40.609317485063286</c:v>
                </c:pt>
                <c:pt idx="303">
                  <c:v>40.609317485063286</c:v>
                </c:pt>
                <c:pt idx="304">
                  <c:v>40.609317485063286</c:v>
                </c:pt>
                <c:pt idx="305">
                  <c:v>40.609317485063286</c:v>
                </c:pt>
                <c:pt idx="306">
                  <c:v>40.609317485063286</c:v>
                </c:pt>
                <c:pt idx="307">
                  <c:v>40.609317485063286</c:v>
                </c:pt>
                <c:pt idx="308">
                  <c:v>40.609317485063286</c:v>
                </c:pt>
                <c:pt idx="309">
                  <c:v>40.609317485063286</c:v>
                </c:pt>
                <c:pt idx="310">
                  <c:v>40.609317485063286</c:v>
                </c:pt>
                <c:pt idx="311">
                  <c:v>40.609317485063286</c:v>
                </c:pt>
                <c:pt idx="312">
                  <c:v>40.609317485063286</c:v>
                </c:pt>
                <c:pt idx="313">
                  <c:v>40.609317485063286</c:v>
                </c:pt>
                <c:pt idx="314">
                  <c:v>40.609317485063286</c:v>
                </c:pt>
                <c:pt idx="315">
                  <c:v>40.609317485063286</c:v>
                </c:pt>
                <c:pt idx="316">
                  <c:v>40.609317485063286</c:v>
                </c:pt>
                <c:pt idx="317">
                  <c:v>40.609317485063286</c:v>
                </c:pt>
                <c:pt idx="318">
                  <c:v>40.609317485063286</c:v>
                </c:pt>
                <c:pt idx="319">
                  <c:v>40.609317485063286</c:v>
                </c:pt>
                <c:pt idx="320">
                  <c:v>40.609317485063286</c:v>
                </c:pt>
                <c:pt idx="321">
                  <c:v>40.609317485063286</c:v>
                </c:pt>
                <c:pt idx="322">
                  <c:v>40.609317485063286</c:v>
                </c:pt>
                <c:pt idx="323">
                  <c:v>40.609317485063286</c:v>
                </c:pt>
                <c:pt idx="324">
                  <c:v>40.609317485063286</c:v>
                </c:pt>
                <c:pt idx="325">
                  <c:v>40.609317485063286</c:v>
                </c:pt>
                <c:pt idx="326">
                  <c:v>40.609317485063286</c:v>
                </c:pt>
                <c:pt idx="327">
                  <c:v>40.609317485063286</c:v>
                </c:pt>
                <c:pt idx="328">
                  <c:v>40.609317485063286</c:v>
                </c:pt>
                <c:pt idx="329">
                  <c:v>40.609317485063286</c:v>
                </c:pt>
                <c:pt idx="330">
                  <c:v>40.609317485063286</c:v>
                </c:pt>
                <c:pt idx="331">
                  <c:v>40.609317485063286</c:v>
                </c:pt>
                <c:pt idx="332">
                  <c:v>40.609317485063286</c:v>
                </c:pt>
                <c:pt idx="333">
                  <c:v>40.609317485063286</c:v>
                </c:pt>
                <c:pt idx="334">
                  <c:v>40.609317485063286</c:v>
                </c:pt>
                <c:pt idx="335">
                  <c:v>40.609317485063286</c:v>
                </c:pt>
                <c:pt idx="336">
                  <c:v>40.609317485063286</c:v>
                </c:pt>
                <c:pt idx="337">
                  <c:v>40.609317485063286</c:v>
                </c:pt>
                <c:pt idx="338">
                  <c:v>40.609317485063286</c:v>
                </c:pt>
                <c:pt idx="339">
                  <c:v>40.609317485063286</c:v>
                </c:pt>
                <c:pt idx="340">
                  <c:v>40.609317485063286</c:v>
                </c:pt>
                <c:pt idx="341">
                  <c:v>40.609317485063286</c:v>
                </c:pt>
                <c:pt idx="342">
                  <c:v>40.609317485063286</c:v>
                </c:pt>
                <c:pt idx="343">
                  <c:v>40.609317485063286</c:v>
                </c:pt>
                <c:pt idx="344">
                  <c:v>40.609317485063286</c:v>
                </c:pt>
                <c:pt idx="345">
                  <c:v>40.609317485063286</c:v>
                </c:pt>
                <c:pt idx="346">
                  <c:v>40.609317485063286</c:v>
                </c:pt>
                <c:pt idx="347">
                  <c:v>40.609317485063286</c:v>
                </c:pt>
                <c:pt idx="348">
                  <c:v>40.609317485063286</c:v>
                </c:pt>
                <c:pt idx="349">
                  <c:v>40.609317485063286</c:v>
                </c:pt>
                <c:pt idx="350">
                  <c:v>40.609317485063286</c:v>
                </c:pt>
                <c:pt idx="351">
                  <c:v>40.609317485063286</c:v>
                </c:pt>
                <c:pt idx="352">
                  <c:v>40.609317485063286</c:v>
                </c:pt>
                <c:pt idx="353">
                  <c:v>40.609317485063286</c:v>
                </c:pt>
                <c:pt idx="354">
                  <c:v>40.609317485063286</c:v>
                </c:pt>
                <c:pt idx="355">
                  <c:v>40.609317485063286</c:v>
                </c:pt>
                <c:pt idx="356">
                  <c:v>40.609317485063286</c:v>
                </c:pt>
                <c:pt idx="357">
                  <c:v>40.609317485063286</c:v>
                </c:pt>
                <c:pt idx="358">
                  <c:v>40.609317485063286</c:v>
                </c:pt>
                <c:pt idx="359">
                  <c:v>40.609317485063286</c:v>
                </c:pt>
                <c:pt idx="360">
                  <c:v>40.609317485063286</c:v>
                </c:pt>
                <c:pt idx="361">
                  <c:v>40.609317485063286</c:v>
                </c:pt>
                <c:pt idx="362">
                  <c:v>40.609317485063286</c:v>
                </c:pt>
                <c:pt idx="363">
                  <c:v>40.609317485063286</c:v>
                </c:pt>
                <c:pt idx="364">
                  <c:v>40.609317485063286</c:v>
                </c:pt>
                <c:pt idx="365">
                  <c:v>40.609317485063286</c:v>
                </c:pt>
                <c:pt idx="366">
                  <c:v>40.609317485063286</c:v>
                </c:pt>
                <c:pt idx="367">
                  <c:v>40.609317485063286</c:v>
                </c:pt>
                <c:pt idx="368">
                  <c:v>40.609317485063286</c:v>
                </c:pt>
                <c:pt idx="369">
                  <c:v>40.609317485063286</c:v>
                </c:pt>
                <c:pt idx="370">
                  <c:v>40.609317485063286</c:v>
                </c:pt>
                <c:pt idx="371">
                  <c:v>40.609317485063286</c:v>
                </c:pt>
                <c:pt idx="372">
                  <c:v>40.609317485063286</c:v>
                </c:pt>
                <c:pt idx="373">
                  <c:v>40.609317485063286</c:v>
                </c:pt>
                <c:pt idx="374">
                  <c:v>40.609317485063286</c:v>
                </c:pt>
                <c:pt idx="375">
                  <c:v>40.609317485063286</c:v>
                </c:pt>
                <c:pt idx="376">
                  <c:v>40.609317485063286</c:v>
                </c:pt>
                <c:pt idx="377">
                  <c:v>40.609317485063286</c:v>
                </c:pt>
                <c:pt idx="378">
                  <c:v>40.609317485063286</c:v>
                </c:pt>
                <c:pt idx="379">
                  <c:v>40.609317485063286</c:v>
                </c:pt>
                <c:pt idx="380">
                  <c:v>40.609317485063286</c:v>
                </c:pt>
                <c:pt idx="381">
                  <c:v>40.609317485063286</c:v>
                </c:pt>
                <c:pt idx="382">
                  <c:v>40.609317485063286</c:v>
                </c:pt>
                <c:pt idx="383">
                  <c:v>40.609317485063286</c:v>
                </c:pt>
                <c:pt idx="384">
                  <c:v>40.609317485063286</c:v>
                </c:pt>
                <c:pt idx="385">
                  <c:v>40.609317485063286</c:v>
                </c:pt>
                <c:pt idx="386">
                  <c:v>40.609317485063286</c:v>
                </c:pt>
                <c:pt idx="387">
                  <c:v>40.609317485063286</c:v>
                </c:pt>
                <c:pt idx="388">
                  <c:v>40.609317485063286</c:v>
                </c:pt>
                <c:pt idx="389">
                  <c:v>40.609317485063286</c:v>
                </c:pt>
                <c:pt idx="390">
                  <c:v>40.609317485063286</c:v>
                </c:pt>
                <c:pt idx="391">
                  <c:v>40.609317485063286</c:v>
                </c:pt>
                <c:pt idx="392">
                  <c:v>40.609317485063286</c:v>
                </c:pt>
                <c:pt idx="393">
                  <c:v>40.609317485063286</c:v>
                </c:pt>
                <c:pt idx="394">
                  <c:v>40.609317485063286</c:v>
                </c:pt>
                <c:pt idx="395">
                  <c:v>40.609317485063286</c:v>
                </c:pt>
                <c:pt idx="396">
                  <c:v>40.609317485063286</c:v>
                </c:pt>
                <c:pt idx="397">
                  <c:v>40.609317485063286</c:v>
                </c:pt>
                <c:pt idx="398">
                  <c:v>40.609317485063286</c:v>
                </c:pt>
                <c:pt idx="399">
                  <c:v>40.609317485063286</c:v>
                </c:pt>
                <c:pt idx="400">
                  <c:v>40.609317485063286</c:v>
                </c:pt>
                <c:pt idx="401">
                  <c:v>40.609317485063286</c:v>
                </c:pt>
                <c:pt idx="402">
                  <c:v>40.609317485063286</c:v>
                </c:pt>
                <c:pt idx="403">
                  <c:v>40.609317485063286</c:v>
                </c:pt>
                <c:pt idx="404">
                  <c:v>40.609317485063286</c:v>
                </c:pt>
                <c:pt idx="405">
                  <c:v>40.609317485063286</c:v>
                </c:pt>
                <c:pt idx="406">
                  <c:v>40.609317485063286</c:v>
                </c:pt>
                <c:pt idx="407">
                  <c:v>40.609317485063286</c:v>
                </c:pt>
                <c:pt idx="408">
                  <c:v>40.609317485063286</c:v>
                </c:pt>
                <c:pt idx="409">
                  <c:v>40.609317485063286</c:v>
                </c:pt>
                <c:pt idx="410">
                  <c:v>40.609317485063286</c:v>
                </c:pt>
                <c:pt idx="411">
                  <c:v>40.609317485063286</c:v>
                </c:pt>
                <c:pt idx="412">
                  <c:v>40.609317485063286</c:v>
                </c:pt>
                <c:pt idx="413">
                  <c:v>40.609317485063286</c:v>
                </c:pt>
                <c:pt idx="414">
                  <c:v>40.609317485063286</c:v>
                </c:pt>
                <c:pt idx="415">
                  <c:v>40.609317485063286</c:v>
                </c:pt>
                <c:pt idx="416">
                  <c:v>40.609317485063286</c:v>
                </c:pt>
                <c:pt idx="417">
                  <c:v>40.609317485063286</c:v>
                </c:pt>
                <c:pt idx="418">
                  <c:v>40.609317485063286</c:v>
                </c:pt>
                <c:pt idx="419">
                  <c:v>40.609317485063286</c:v>
                </c:pt>
                <c:pt idx="420">
                  <c:v>40.609317485063286</c:v>
                </c:pt>
                <c:pt idx="421">
                  <c:v>40.609317485063286</c:v>
                </c:pt>
                <c:pt idx="422">
                  <c:v>40.609317485063286</c:v>
                </c:pt>
                <c:pt idx="423">
                  <c:v>40.609317485063286</c:v>
                </c:pt>
                <c:pt idx="424">
                  <c:v>40.609317485063286</c:v>
                </c:pt>
                <c:pt idx="425">
                  <c:v>40.609317485063286</c:v>
                </c:pt>
                <c:pt idx="426">
                  <c:v>40.609317485063286</c:v>
                </c:pt>
                <c:pt idx="427">
                  <c:v>40.609317485063286</c:v>
                </c:pt>
                <c:pt idx="428">
                  <c:v>40.609317485063286</c:v>
                </c:pt>
                <c:pt idx="429">
                  <c:v>40.609317485063286</c:v>
                </c:pt>
                <c:pt idx="430">
                  <c:v>40.609317485063286</c:v>
                </c:pt>
                <c:pt idx="431">
                  <c:v>40.609317485063286</c:v>
                </c:pt>
                <c:pt idx="432">
                  <c:v>40.609317485063286</c:v>
                </c:pt>
                <c:pt idx="433">
                  <c:v>40.609317485063286</c:v>
                </c:pt>
                <c:pt idx="434">
                  <c:v>40.609317485063286</c:v>
                </c:pt>
                <c:pt idx="435">
                  <c:v>40.609317485063286</c:v>
                </c:pt>
                <c:pt idx="436">
                  <c:v>40.609317485063286</c:v>
                </c:pt>
                <c:pt idx="437">
                  <c:v>40.609317485063286</c:v>
                </c:pt>
                <c:pt idx="438">
                  <c:v>40.609317485063286</c:v>
                </c:pt>
                <c:pt idx="439">
                  <c:v>40.609317485063286</c:v>
                </c:pt>
                <c:pt idx="440">
                  <c:v>40.609317485063286</c:v>
                </c:pt>
                <c:pt idx="441">
                  <c:v>40.609317485063286</c:v>
                </c:pt>
                <c:pt idx="442">
                  <c:v>40.609317485063286</c:v>
                </c:pt>
                <c:pt idx="443">
                  <c:v>40.609317485063286</c:v>
                </c:pt>
                <c:pt idx="444">
                  <c:v>40.609317485063286</c:v>
                </c:pt>
                <c:pt idx="445">
                  <c:v>40.609317485063286</c:v>
                </c:pt>
                <c:pt idx="446">
                  <c:v>40.609317485063286</c:v>
                </c:pt>
                <c:pt idx="447">
                  <c:v>40.609317485063286</c:v>
                </c:pt>
                <c:pt idx="448">
                  <c:v>40.609317485063286</c:v>
                </c:pt>
                <c:pt idx="449">
                  <c:v>40.609317485063286</c:v>
                </c:pt>
                <c:pt idx="450">
                  <c:v>40.609317485063286</c:v>
                </c:pt>
                <c:pt idx="451">
                  <c:v>40.609317485063286</c:v>
                </c:pt>
                <c:pt idx="452">
                  <c:v>40.609317485063286</c:v>
                </c:pt>
                <c:pt idx="453">
                  <c:v>40.609317485063286</c:v>
                </c:pt>
                <c:pt idx="454">
                  <c:v>40.609317485063286</c:v>
                </c:pt>
                <c:pt idx="455">
                  <c:v>40.609317485063286</c:v>
                </c:pt>
                <c:pt idx="456">
                  <c:v>40.609317485063286</c:v>
                </c:pt>
                <c:pt idx="457">
                  <c:v>40.609317485063286</c:v>
                </c:pt>
                <c:pt idx="458">
                  <c:v>40.609317485063286</c:v>
                </c:pt>
                <c:pt idx="459">
                  <c:v>40.609317485063286</c:v>
                </c:pt>
                <c:pt idx="460">
                  <c:v>40.609317485063286</c:v>
                </c:pt>
                <c:pt idx="461">
                  <c:v>40.609317485063286</c:v>
                </c:pt>
                <c:pt idx="462">
                  <c:v>40.609317485063286</c:v>
                </c:pt>
                <c:pt idx="463">
                  <c:v>40.609317485063286</c:v>
                </c:pt>
                <c:pt idx="464">
                  <c:v>40.609317485063286</c:v>
                </c:pt>
                <c:pt idx="465">
                  <c:v>40.609317485063286</c:v>
                </c:pt>
                <c:pt idx="466">
                  <c:v>40.609317485063286</c:v>
                </c:pt>
                <c:pt idx="467">
                  <c:v>40.609317485063286</c:v>
                </c:pt>
                <c:pt idx="468">
                  <c:v>40.609317485063286</c:v>
                </c:pt>
                <c:pt idx="469">
                  <c:v>40.609317485063286</c:v>
                </c:pt>
                <c:pt idx="470">
                  <c:v>40.609317485063286</c:v>
                </c:pt>
                <c:pt idx="471">
                  <c:v>40.609317485063286</c:v>
                </c:pt>
                <c:pt idx="472">
                  <c:v>40.609317485063286</c:v>
                </c:pt>
                <c:pt idx="473">
                  <c:v>40.609317485063286</c:v>
                </c:pt>
                <c:pt idx="474">
                  <c:v>40.609317485063286</c:v>
                </c:pt>
                <c:pt idx="475">
                  <c:v>40.609317485063286</c:v>
                </c:pt>
                <c:pt idx="476">
                  <c:v>40.609317485063286</c:v>
                </c:pt>
                <c:pt idx="477">
                  <c:v>40.609317485063286</c:v>
                </c:pt>
                <c:pt idx="478">
                  <c:v>40.609317485063286</c:v>
                </c:pt>
                <c:pt idx="479">
                  <c:v>40.609317485063286</c:v>
                </c:pt>
                <c:pt idx="480">
                  <c:v>40.609317485063286</c:v>
                </c:pt>
                <c:pt idx="481">
                  <c:v>40.609317485063286</c:v>
                </c:pt>
                <c:pt idx="482">
                  <c:v>40.609317485063286</c:v>
                </c:pt>
                <c:pt idx="483">
                  <c:v>40.609317485063286</c:v>
                </c:pt>
                <c:pt idx="484">
                  <c:v>40.609317485063286</c:v>
                </c:pt>
                <c:pt idx="485">
                  <c:v>40.609317485063286</c:v>
                </c:pt>
                <c:pt idx="486">
                  <c:v>40.609317485063286</c:v>
                </c:pt>
                <c:pt idx="487">
                  <c:v>40.609317485063286</c:v>
                </c:pt>
                <c:pt idx="488">
                  <c:v>40.609317485063286</c:v>
                </c:pt>
                <c:pt idx="489">
                  <c:v>40.609317485063286</c:v>
                </c:pt>
                <c:pt idx="490">
                  <c:v>40.609317485063286</c:v>
                </c:pt>
                <c:pt idx="491">
                  <c:v>40.609317485063286</c:v>
                </c:pt>
                <c:pt idx="492">
                  <c:v>40.609317485063286</c:v>
                </c:pt>
                <c:pt idx="493">
                  <c:v>40.609317485063286</c:v>
                </c:pt>
                <c:pt idx="494">
                  <c:v>40.609317485063286</c:v>
                </c:pt>
                <c:pt idx="495">
                  <c:v>40.609317485063286</c:v>
                </c:pt>
                <c:pt idx="496">
                  <c:v>40.609317485063286</c:v>
                </c:pt>
                <c:pt idx="497">
                  <c:v>40.609317485063286</c:v>
                </c:pt>
                <c:pt idx="498">
                  <c:v>40.609317485063286</c:v>
                </c:pt>
                <c:pt idx="499">
                  <c:v>40.609317485063286</c:v>
                </c:pt>
                <c:pt idx="500">
                  <c:v>40.609317485063286</c:v>
                </c:pt>
                <c:pt idx="501">
                  <c:v>40.609317485063286</c:v>
                </c:pt>
                <c:pt idx="502">
                  <c:v>40.609317485063286</c:v>
                </c:pt>
                <c:pt idx="503">
                  <c:v>40.609317485063286</c:v>
                </c:pt>
                <c:pt idx="504">
                  <c:v>40.609317485063286</c:v>
                </c:pt>
                <c:pt idx="505">
                  <c:v>40.609317485063286</c:v>
                </c:pt>
                <c:pt idx="506">
                  <c:v>40.609317485063286</c:v>
                </c:pt>
                <c:pt idx="507">
                  <c:v>40.609317485063286</c:v>
                </c:pt>
                <c:pt idx="508">
                  <c:v>40.609317485063286</c:v>
                </c:pt>
                <c:pt idx="509">
                  <c:v>40.609317485063286</c:v>
                </c:pt>
                <c:pt idx="510">
                  <c:v>40.609317485063286</c:v>
                </c:pt>
                <c:pt idx="511">
                  <c:v>40.609317485063286</c:v>
                </c:pt>
                <c:pt idx="512">
                  <c:v>40.609317485063286</c:v>
                </c:pt>
                <c:pt idx="513">
                  <c:v>40.609317485063286</c:v>
                </c:pt>
                <c:pt idx="514">
                  <c:v>40.609317485063286</c:v>
                </c:pt>
                <c:pt idx="515">
                  <c:v>40.609317485063286</c:v>
                </c:pt>
                <c:pt idx="516">
                  <c:v>40.609317485063286</c:v>
                </c:pt>
                <c:pt idx="517">
                  <c:v>40.609317485063286</c:v>
                </c:pt>
                <c:pt idx="518">
                  <c:v>40.609317485063286</c:v>
                </c:pt>
                <c:pt idx="519">
                  <c:v>40.609317485063286</c:v>
                </c:pt>
                <c:pt idx="520">
                  <c:v>40.609317485063286</c:v>
                </c:pt>
                <c:pt idx="521">
                  <c:v>40.609317485063286</c:v>
                </c:pt>
                <c:pt idx="522">
                  <c:v>40.609317485063286</c:v>
                </c:pt>
                <c:pt idx="523">
                  <c:v>40.609317485063286</c:v>
                </c:pt>
                <c:pt idx="524">
                  <c:v>40.609317485063286</c:v>
                </c:pt>
                <c:pt idx="525">
                  <c:v>40.609317485063286</c:v>
                </c:pt>
                <c:pt idx="526">
                  <c:v>40.609317485063286</c:v>
                </c:pt>
                <c:pt idx="527">
                  <c:v>40.609317485063286</c:v>
                </c:pt>
                <c:pt idx="528">
                  <c:v>40.609317485063286</c:v>
                </c:pt>
                <c:pt idx="529">
                  <c:v>40.609317485063286</c:v>
                </c:pt>
                <c:pt idx="530">
                  <c:v>40.609317485063286</c:v>
                </c:pt>
                <c:pt idx="531">
                  <c:v>40.609317485063286</c:v>
                </c:pt>
                <c:pt idx="532">
                  <c:v>40.609317485063286</c:v>
                </c:pt>
                <c:pt idx="533">
                  <c:v>40.609317485063286</c:v>
                </c:pt>
                <c:pt idx="534">
                  <c:v>40.609317485063286</c:v>
                </c:pt>
                <c:pt idx="535">
                  <c:v>40.609317485063286</c:v>
                </c:pt>
                <c:pt idx="536">
                  <c:v>40.609317485063286</c:v>
                </c:pt>
                <c:pt idx="537">
                  <c:v>40.609317485063286</c:v>
                </c:pt>
                <c:pt idx="538">
                  <c:v>40.609317485063286</c:v>
                </c:pt>
                <c:pt idx="539">
                  <c:v>40.609317485063286</c:v>
                </c:pt>
                <c:pt idx="540">
                  <c:v>40.609317485063286</c:v>
                </c:pt>
                <c:pt idx="541">
                  <c:v>40.609317485063286</c:v>
                </c:pt>
                <c:pt idx="542">
                  <c:v>40.609317485063286</c:v>
                </c:pt>
                <c:pt idx="543">
                  <c:v>40.609317485063286</c:v>
                </c:pt>
                <c:pt idx="544">
                  <c:v>40.609317485063286</c:v>
                </c:pt>
                <c:pt idx="545">
                  <c:v>40.609317485063286</c:v>
                </c:pt>
                <c:pt idx="546">
                  <c:v>40.609317485063286</c:v>
                </c:pt>
                <c:pt idx="547">
                  <c:v>40.609317485063286</c:v>
                </c:pt>
                <c:pt idx="548">
                  <c:v>40.609317485063286</c:v>
                </c:pt>
                <c:pt idx="549">
                  <c:v>40.609317485063286</c:v>
                </c:pt>
                <c:pt idx="550">
                  <c:v>40.609317485063286</c:v>
                </c:pt>
                <c:pt idx="551">
                  <c:v>40.609317485063286</c:v>
                </c:pt>
                <c:pt idx="552">
                  <c:v>40.609317485063286</c:v>
                </c:pt>
                <c:pt idx="553">
                  <c:v>40.609317485063286</c:v>
                </c:pt>
                <c:pt idx="554">
                  <c:v>40.609317485063286</c:v>
                </c:pt>
                <c:pt idx="555">
                  <c:v>40.609317485063286</c:v>
                </c:pt>
                <c:pt idx="556">
                  <c:v>40.609317485063286</c:v>
                </c:pt>
                <c:pt idx="557">
                  <c:v>40.609317485063286</c:v>
                </c:pt>
                <c:pt idx="558">
                  <c:v>40.609317485063286</c:v>
                </c:pt>
                <c:pt idx="559">
                  <c:v>40.609317485063286</c:v>
                </c:pt>
                <c:pt idx="560">
                  <c:v>40.609317485063286</c:v>
                </c:pt>
                <c:pt idx="561">
                  <c:v>40.609317485063286</c:v>
                </c:pt>
                <c:pt idx="562">
                  <c:v>40.609317485063286</c:v>
                </c:pt>
                <c:pt idx="563">
                  <c:v>40.609317485063286</c:v>
                </c:pt>
                <c:pt idx="564">
                  <c:v>40.609317485063286</c:v>
                </c:pt>
                <c:pt idx="565">
                  <c:v>40.609317485063286</c:v>
                </c:pt>
                <c:pt idx="566">
                  <c:v>40.609317485063286</c:v>
                </c:pt>
                <c:pt idx="567">
                  <c:v>40.609317485063286</c:v>
                </c:pt>
                <c:pt idx="568">
                  <c:v>40.609317485063286</c:v>
                </c:pt>
                <c:pt idx="569">
                  <c:v>40.609317485063286</c:v>
                </c:pt>
                <c:pt idx="570">
                  <c:v>40.609317485063286</c:v>
                </c:pt>
                <c:pt idx="571">
                  <c:v>40.609317485063286</c:v>
                </c:pt>
                <c:pt idx="572">
                  <c:v>40.609317485063286</c:v>
                </c:pt>
                <c:pt idx="573">
                  <c:v>40.609317485063286</c:v>
                </c:pt>
                <c:pt idx="574">
                  <c:v>40.609317485063286</c:v>
                </c:pt>
                <c:pt idx="575">
                  <c:v>40.609317485063286</c:v>
                </c:pt>
                <c:pt idx="576">
                  <c:v>40.609317485063286</c:v>
                </c:pt>
                <c:pt idx="577">
                  <c:v>40.609317485063286</c:v>
                </c:pt>
                <c:pt idx="578">
                  <c:v>40.609317485063286</c:v>
                </c:pt>
                <c:pt idx="579">
                  <c:v>40.609317485063286</c:v>
                </c:pt>
                <c:pt idx="580">
                  <c:v>40.609317485063286</c:v>
                </c:pt>
                <c:pt idx="581">
                  <c:v>40.609317485063286</c:v>
                </c:pt>
                <c:pt idx="582">
                  <c:v>40.609317485063286</c:v>
                </c:pt>
                <c:pt idx="583">
                  <c:v>40.609317485063286</c:v>
                </c:pt>
                <c:pt idx="584">
                  <c:v>40.609317485063286</c:v>
                </c:pt>
                <c:pt idx="585">
                  <c:v>40.609317485063286</c:v>
                </c:pt>
                <c:pt idx="586">
                  <c:v>40.609317485063286</c:v>
                </c:pt>
                <c:pt idx="587">
                  <c:v>40.609317485063286</c:v>
                </c:pt>
                <c:pt idx="588">
                  <c:v>40.609317485063286</c:v>
                </c:pt>
                <c:pt idx="589">
                  <c:v>40.609317485063286</c:v>
                </c:pt>
                <c:pt idx="590">
                  <c:v>40.609317485063286</c:v>
                </c:pt>
                <c:pt idx="591">
                  <c:v>40.609317485063286</c:v>
                </c:pt>
                <c:pt idx="592">
                  <c:v>40.609317485063286</c:v>
                </c:pt>
                <c:pt idx="593">
                  <c:v>40.609317485063286</c:v>
                </c:pt>
                <c:pt idx="594">
                  <c:v>40.609317485063286</c:v>
                </c:pt>
                <c:pt idx="595">
                  <c:v>40.609317485063286</c:v>
                </c:pt>
                <c:pt idx="596">
                  <c:v>40.609317485063286</c:v>
                </c:pt>
                <c:pt idx="597">
                  <c:v>40.609317485063286</c:v>
                </c:pt>
                <c:pt idx="598">
                  <c:v>40.609317485063286</c:v>
                </c:pt>
                <c:pt idx="599">
                  <c:v>40.609317485063286</c:v>
                </c:pt>
                <c:pt idx="600">
                  <c:v>40.609317485063286</c:v>
                </c:pt>
                <c:pt idx="601">
                  <c:v>40.609317485063286</c:v>
                </c:pt>
                <c:pt idx="602">
                  <c:v>40.609317485063286</c:v>
                </c:pt>
                <c:pt idx="603">
                  <c:v>40.609317485063286</c:v>
                </c:pt>
                <c:pt idx="604">
                  <c:v>40.609317485063286</c:v>
                </c:pt>
                <c:pt idx="605">
                  <c:v>40.609317485063286</c:v>
                </c:pt>
                <c:pt idx="606">
                  <c:v>40.609317485063286</c:v>
                </c:pt>
                <c:pt idx="607">
                  <c:v>40.609317485063286</c:v>
                </c:pt>
                <c:pt idx="608">
                  <c:v>40.609317485063286</c:v>
                </c:pt>
                <c:pt idx="609">
                  <c:v>40.609317485063286</c:v>
                </c:pt>
                <c:pt idx="610">
                  <c:v>40.609317485063286</c:v>
                </c:pt>
                <c:pt idx="611">
                  <c:v>40.609317485063286</c:v>
                </c:pt>
                <c:pt idx="612">
                  <c:v>40.609317485063286</c:v>
                </c:pt>
                <c:pt idx="613">
                  <c:v>40.609317485063286</c:v>
                </c:pt>
                <c:pt idx="614">
                  <c:v>40.609317485063286</c:v>
                </c:pt>
                <c:pt idx="615">
                  <c:v>40.609317485063286</c:v>
                </c:pt>
                <c:pt idx="616">
                  <c:v>40.609317485063286</c:v>
                </c:pt>
                <c:pt idx="617">
                  <c:v>40.609317485063286</c:v>
                </c:pt>
                <c:pt idx="618">
                  <c:v>40.609317485063286</c:v>
                </c:pt>
                <c:pt idx="619">
                  <c:v>40.609317485063286</c:v>
                </c:pt>
                <c:pt idx="620">
                  <c:v>40.609317485063286</c:v>
                </c:pt>
                <c:pt idx="621">
                  <c:v>40.609317485063286</c:v>
                </c:pt>
                <c:pt idx="622">
                  <c:v>40.609317485063286</c:v>
                </c:pt>
                <c:pt idx="623">
                  <c:v>40.609317485063286</c:v>
                </c:pt>
                <c:pt idx="624">
                  <c:v>40.609317485063286</c:v>
                </c:pt>
                <c:pt idx="625">
                  <c:v>40.609317485063286</c:v>
                </c:pt>
                <c:pt idx="626">
                  <c:v>40.609317485063286</c:v>
                </c:pt>
                <c:pt idx="627">
                  <c:v>40.609317485063286</c:v>
                </c:pt>
                <c:pt idx="628">
                  <c:v>40.609317485063286</c:v>
                </c:pt>
                <c:pt idx="629">
                  <c:v>40.609317485063286</c:v>
                </c:pt>
                <c:pt idx="630">
                  <c:v>40.609317485063286</c:v>
                </c:pt>
                <c:pt idx="631">
                  <c:v>40.609317485063286</c:v>
                </c:pt>
                <c:pt idx="632">
                  <c:v>40.609317485063286</c:v>
                </c:pt>
                <c:pt idx="633">
                  <c:v>40.609317485063286</c:v>
                </c:pt>
                <c:pt idx="634">
                  <c:v>40.609317485063286</c:v>
                </c:pt>
                <c:pt idx="635">
                  <c:v>40.609317485063286</c:v>
                </c:pt>
                <c:pt idx="636">
                  <c:v>40.609317485063286</c:v>
                </c:pt>
                <c:pt idx="637">
                  <c:v>40.609317485063286</c:v>
                </c:pt>
                <c:pt idx="638">
                  <c:v>40.609317485063286</c:v>
                </c:pt>
                <c:pt idx="639">
                  <c:v>40.609317485063286</c:v>
                </c:pt>
                <c:pt idx="640">
                  <c:v>40.609317485063286</c:v>
                </c:pt>
                <c:pt idx="641">
                  <c:v>40.609317485063286</c:v>
                </c:pt>
                <c:pt idx="642">
                  <c:v>40.609317485063286</c:v>
                </c:pt>
                <c:pt idx="643">
                  <c:v>40.609317485063286</c:v>
                </c:pt>
                <c:pt idx="644">
                  <c:v>40.609317485063286</c:v>
                </c:pt>
                <c:pt idx="645">
                  <c:v>40.609317485063286</c:v>
                </c:pt>
                <c:pt idx="646">
                  <c:v>40.609317485063286</c:v>
                </c:pt>
                <c:pt idx="647">
                  <c:v>40.609317485063286</c:v>
                </c:pt>
                <c:pt idx="648">
                  <c:v>40.609317485063286</c:v>
                </c:pt>
                <c:pt idx="649">
                  <c:v>40.609317485063286</c:v>
                </c:pt>
                <c:pt idx="650">
                  <c:v>40.609317485063286</c:v>
                </c:pt>
                <c:pt idx="651">
                  <c:v>40.609317485063286</c:v>
                </c:pt>
                <c:pt idx="652">
                  <c:v>40.609317485063286</c:v>
                </c:pt>
                <c:pt idx="653">
                  <c:v>40.609317485063286</c:v>
                </c:pt>
                <c:pt idx="654">
                  <c:v>40.609317485063286</c:v>
                </c:pt>
                <c:pt idx="655">
                  <c:v>40.609317485063286</c:v>
                </c:pt>
                <c:pt idx="656">
                  <c:v>40.609317485063286</c:v>
                </c:pt>
                <c:pt idx="657">
                  <c:v>40.609317485063286</c:v>
                </c:pt>
                <c:pt idx="658">
                  <c:v>40.609317485063286</c:v>
                </c:pt>
                <c:pt idx="659">
                  <c:v>40.609317485063286</c:v>
                </c:pt>
                <c:pt idx="660">
                  <c:v>40.609317485063286</c:v>
                </c:pt>
                <c:pt idx="661">
                  <c:v>40.609317485063286</c:v>
                </c:pt>
                <c:pt idx="662">
                  <c:v>40.609317485063286</c:v>
                </c:pt>
                <c:pt idx="663">
                  <c:v>40.609317485063286</c:v>
                </c:pt>
                <c:pt idx="664">
                  <c:v>40.609317485063286</c:v>
                </c:pt>
                <c:pt idx="665">
                  <c:v>40.609317485063286</c:v>
                </c:pt>
                <c:pt idx="666">
                  <c:v>40.609317485063286</c:v>
                </c:pt>
                <c:pt idx="667">
                  <c:v>40.609317485063286</c:v>
                </c:pt>
                <c:pt idx="668">
                  <c:v>40.609317485063286</c:v>
                </c:pt>
                <c:pt idx="669">
                  <c:v>40.609317485063286</c:v>
                </c:pt>
                <c:pt idx="670">
                  <c:v>40.609317485063286</c:v>
                </c:pt>
                <c:pt idx="671">
                  <c:v>40.609317485063286</c:v>
                </c:pt>
                <c:pt idx="672">
                  <c:v>40.609317485063286</c:v>
                </c:pt>
                <c:pt idx="673">
                  <c:v>40.609317485063286</c:v>
                </c:pt>
                <c:pt idx="674">
                  <c:v>40.609317485063286</c:v>
                </c:pt>
                <c:pt idx="675">
                  <c:v>40.609317485063286</c:v>
                </c:pt>
                <c:pt idx="676">
                  <c:v>40.609317485063286</c:v>
                </c:pt>
                <c:pt idx="677">
                  <c:v>40.609317485063286</c:v>
                </c:pt>
                <c:pt idx="678">
                  <c:v>40.609317485063286</c:v>
                </c:pt>
                <c:pt idx="679">
                  <c:v>40.609317485063286</c:v>
                </c:pt>
                <c:pt idx="680">
                  <c:v>40.609317485063286</c:v>
                </c:pt>
                <c:pt idx="681">
                  <c:v>40.609317485063286</c:v>
                </c:pt>
                <c:pt idx="682">
                  <c:v>40.609317485063286</c:v>
                </c:pt>
                <c:pt idx="683">
                  <c:v>40.609317485063286</c:v>
                </c:pt>
                <c:pt idx="684">
                  <c:v>40.609317485063286</c:v>
                </c:pt>
                <c:pt idx="685">
                  <c:v>40.609317485063286</c:v>
                </c:pt>
                <c:pt idx="686">
                  <c:v>40.609317485063286</c:v>
                </c:pt>
                <c:pt idx="687">
                  <c:v>40.609317485063286</c:v>
                </c:pt>
                <c:pt idx="688">
                  <c:v>40.609317485063286</c:v>
                </c:pt>
                <c:pt idx="689">
                  <c:v>40.609317485063286</c:v>
                </c:pt>
                <c:pt idx="690">
                  <c:v>40.609317485063286</c:v>
                </c:pt>
                <c:pt idx="691">
                  <c:v>40.609317485063286</c:v>
                </c:pt>
                <c:pt idx="692">
                  <c:v>40.609317485063286</c:v>
                </c:pt>
                <c:pt idx="693">
                  <c:v>40.609317485063286</c:v>
                </c:pt>
                <c:pt idx="694">
                  <c:v>40.609317485063286</c:v>
                </c:pt>
                <c:pt idx="695">
                  <c:v>40.609317485063286</c:v>
                </c:pt>
                <c:pt idx="696">
                  <c:v>40.609317485063286</c:v>
                </c:pt>
                <c:pt idx="697">
                  <c:v>40.609317485063286</c:v>
                </c:pt>
                <c:pt idx="698">
                  <c:v>40.609317485063286</c:v>
                </c:pt>
                <c:pt idx="699">
                  <c:v>40.609317485063286</c:v>
                </c:pt>
                <c:pt idx="700">
                  <c:v>40.609317485063286</c:v>
                </c:pt>
                <c:pt idx="701">
                  <c:v>40.609317485063286</c:v>
                </c:pt>
                <c:pt idx="702">
                  <c:v>40.609317485063286</c:v>
                </c:pt>
                <c:pt idx="703">
                  <c:v>40.609317485063286</c:v>
                </c:pt>
                <c:pt idx="704">
                  <c:v>40.609317485063286</c:v>
                </c:pt>
                <c:pt idx="705">
                  <c:v>40.609317485063286</c:v>
                </c:pt>
                <c:pt idx="706">
                  <c:v>40.609317485063286</c:v>
                </c:pt>
                <c:pt idx="707">
                  <c:v>40.609317485063286</c:v>
                </c:pt>
                <c:pt idx="708">
                  <c:v>40.609317485063286</c:v>
                </c:pt>
                <c:pt idx="709">
                  <c:v>40.609317485063286</c:v>
                </c:pt>
                <c:pt idx="710">
                  <c:v>40.609317485063286</c:v>
                </c:pt>
                <c:pt idx="711">
                  <c:v>40.609317485063286</c:v>
                </c:pt>
                <c:pt idx="712">
                  <c:v>40.609317485063286</c:v>
                </c:pt>
                <c:pt idx="713">
                  <c:v>40.609317485063286</c:v>
                </c:pt>
                <c:pt idx="714">
                  <c:v>40.609317485063286</c:v>
                </c:pt>
                <c:pt idx="715">
                  <c:v>40.609317485063286</c:v>
                </c:pt>
                <c:pt idx="716">
                  <c:v>40.609317485063286</c:v>
                </c:pt>
                <c:pt idx="717">
                  <c:v>40.609317485063286</c:v>
                </c:pt>
                <c:pt idx="718">
                  <c:v>40.609317485063286</c:v>
                </c:pt>
                <c:pt idx="719">
                  <c:v>40.609317485063286</c:v>
                </c:pt>
                <c:pt idx="720">
                  <c:v>40.609317485063286</c:v>
                </c:pt>
                <c:pt idx="721">
                  <c:v>40.609317485063286</c:v>
                </c:pt>
                <c:pt idx="722">
                  <c:v>40.609317485063286</c:v>
                </c:pt>
                <c:pt idx="723">
                  <c:v>40.609317485063286</c:v>
                </c:pt>
                <c:pt idx="724">
                  <c:v>40.609317485063286</c:v>
                </c:pt>
                <c:pt idx="725">
                  <c:v>40.609317485063286</c:v>
                </c:pt>
                <c:pt idx="726">
                  <c:v>40.609317485063286</c:v>
                </c:pt>
                <c:pt idx="727">
                  <c:v>40.609317485063286</c:v>
                </c:pt>
                <c:pt idx="728">
                  <c:v>40.609317485063286</c:v>
                </c:pt>
                <c:pt idx="729">
                  <c:v>40.609317485063286</c:v>
                </c:pt>
                <c:pt idx="730">
                  <c:v>40.609317485063286</c:v>
                </c:pt>
                <c:pt idx="731">
                  <c:v>40.609317485063286</c:v>
                </c:pt>
                <c:pt idx="732">
                  <c:v>40.609317485063286</c:v>
                </c:pt>
                <c:pt idx="733">
                  <c:v>40.609317485063286</c:v>
                </c:pt>
                <c:pt idx="734">
                  <c:v>40.609317485063286</c:v>
                </c:pt>
                <c:pt idx="735">
                  <c:v>40.609317485063286</c:v>
                </c:pt>
                <c:pt idx="736">
                  <c:v>40.609317485063286</c:v>
                </c:pt>
                <c:pt idx="737">
                  <c:v>40.609317485063286</c:v>
                </c:pt>
                <c:pt idx="738">
                  <c:v>40.609317485063286</c:v>
                </c:pt>
                <c:pt idx="739">
                  <c:v>40.609317485063286</c:v>
                </c:pt>
                <c:pt idx="740">
                  <c:v>40.609317485063286</c:v>
                </c:pt>
                <c:pt idx="741">
                  <c:v>40.609317485063286</c:v>
                </c:pt>
                <c:pt idx="742">
                  <c:v>40.609317485063286</c:v>
                </c:pt>
                <c:pt idx="743">
                  <c:v>40.609317485063286</c:v>
                </c:pt>
                <c:pt idx="744">
                  <c:v>40.609317485063286</c:v>
                </c:pt>
                <c:pt idx="745">
                  <c:v>40.609317485063286</c:v>
                </c:pt>
                <c:pt idx="746">
                  <c:v>40.609317485063286</c:v>
                </c:pt>
                <c:pt idx="747">
                  <c:v>40.609317485063286</c:v>
                </c:pt>
                <c:pt idx="748">
                  <c:v>40.609317485063286</c:v>
                </c:pt>
                <c:pt idx="749">
                  <c:v>40.609317485063286</c:v>
                </c:pt>
                <c:pt idx="750">
                  <c:v>40.609317485063286</c:v>
                </c:pt>
                <c:pt idx="751">
                  <c:v>40.609317485063286</c:v>
                </c:pt>
                <c:pt idx="752">
                  <c:v>40.609317485063286</c:v>
                </c:pt>
                <c:pt idx="753">
                  <c:v>40.609317485063286</c:v>
                </c:pt>
                <c:pt idx="754">
                  <c:v>40.609317485063286</c:v>
                </c:pt>
                <c:pt idx="755">
                  <c:v>40.609317485063286</c:v>
                </c:pt>
                <c:pt idx="756">
                  <c:v>40.609317485063286</c:v>
                </c:pt>
                <c:pt idx="757">
                  <c:v>40.609317485063286</c:v>
                </c:pt>
                <c:pt idx="758">
                  <c:v>40.609317485063286</c:v>
                </c:pt>
                <c:pt idx="759">
                  <c:v>40.609317485063286</c:v>
                </c:pt>
                <c:pt idx="760">
                  <c:v>40.609317485063286</c:v>
                </c:pt>
                <c:pt idx="761">
                  <c:v>40.609317485063286</c:v>
                </c:pt>
                <c:pt idx="762">
                  <c:v>40.609317485063286</c:v>
                </c:pt>
                <c:pt idx="763">
                  <c:v>40.609317485063286</c:v>
                </c:pt>
                <c:pt idx="764">
                  <c:v>40.609317485063286</c:v>
                </c:pt>
                <c:pt idx="765">
                  <c:v>40.609317485063286</c:v>
                </c:pt>
                <c:pt idx="766">
                  <c:v>40.609317485063286</c:v>
                </c:pt>
                <c:pt idx="767">
                  <c:v>40.609317485063286</c:v>
                </c:pt>
                <c:pt idx="768">
                  <c:v>40.609317485063286</c:v>
                </c:pt>
                <c:pt idx="769">
                  <c:v>40.609317485063286</c:v>
                </c:pt>
                <c:pt idx="770">
                  <c:v>40.609317485063286</c:v>
                </c:pt>
                <c:pt idx="771">
                  <c:v>40.609317485063286</c:v>
                </c:pt>
                <c:pt idx="772">
                  <c:v>40.609317485063286</c:v>
                </c:pt>
                <c:pt idx="773">
                  <c:v>40.609317485063286</c:v>
                </c:pt>
                <c:pt idx="774">
                  <c:v>40.609317485063286</c:v>
                </c:pt>
                <c:pt idx="775">
                  <c:v>40.609317485063286</c:v>
                </c:pt>
                <c:pt idx="776">
                  <c:v>40.609317485063286</c:v>
                </c:pt>
                <c:pt idx="777">
                  <c:v>40.609317485063286</c:v>
                </c:pt>
                <c:pt idx="778">
                  <c:v>40.609317485063286</c:v>
                </c:pt>
                <c:pt idx="779">
                  <c:v>40.609317485063286</c:v>
                </c:pt>
                <c:pt idx="780">
                  <c:v>40.609317485063286</c:v>
                </c:pt>
                <c:pt idx="781">
                  <c:v>40.609317485063286</c:v>
                </c:pt>
                <c:pt idx="782">
                  <c:v>40.609317485063286</c:v>
                </c:pt>
                <c:pt idx="783">
                  <c:v>40.609317485063286</c:v>
                </c:pt>
                <c:pt idx="784">
                  <c:v>40.609317485063286</c:v>
                </c:pt>
                <c:pt idx="785">
                  <c:v>40.609317485063286</c:v>
                </c:pt>
                <c:pt idx="786">
                  <c:v>40.609317485063286</c:v>
                </c:pt>
                <c:pt idx="787">
                  <c:v>40.609317485063286</c:v>
                </c:pt>
                <c:pt idx="788">
                  <c:v>40.609317485063286</c:v>
                </c:pt>
                <c:pt idx="789">
                  <c:v>40.609317485063286</c:v>
                </c:pt>
                <c:pt idx="790">
                  <c:v>40.609317485063286</c:v>
                </c:pt>
                <c:pt idx="791">
                  <c:v>40.609317485063286</c:v>
                </c:pt>
                <c:pt idx="792">
                  <c:v>40.609317485063286</c:v>
                </c:pt>
                <c:pt idx="793">
                  <c:v>40.609317485063286</c:v>
                </c:pt>
                <c:pt idx="794">
                  <c:v>40.609317485063286</c:v>
                </c:pt>
                <c:pt idx="795">
                  <c:v>40.609317485063286</c:v>
                </c:pt>
                <c:pt idx="796">
                  <c:v>40.609317485063286</c:v>
                </c:pt>
                <c:pt idx="797">
                  <c:v>40.609317485063286</c:v>
                </c:pt>
                <c:pt idx="798">
                  <c:v>40.609317485063286</c:v>
                </c:pt>
                <c:pt idx="799">
                  <c:v>40.609317485063286</c:v>
                </c:pt>
                <c:pt idx="800">
                  <c:v>40.609317485063286</c:v>
                </c:pt>
                <c:pt idx="801">
                  <c:v>40.609317485063286</c:v>
                </c:pt>
                <c:pt idx="802">
                  <c:v>40.609317485063286</c:v>
                </c:pt>
                <c:pt idx="803">
                  <c:v>40.609317485063286</c:v>
                </c:pt>
                <c:pt idx="804">
                  <c:v>40.609317485063286</c:v>
                </c:pt>
                <c:pt idx="805">
                  <c:v>40.609317485063286</c:v>
                </c:pt>
                <c:pt idx="806">
                  <c:v>40.609317485063286</c:v>
                </c:pt>
                <c:pt idx="807">
                  <c:v>40.609317485063286</c:v>
                </c:pt>
                <c:pt idx="808">
                  <c:v>40.609317485063286</c:v>
                </c:pt>
                <c:pt idx="809">
                  <c:v>40.609317485063286</c:v>
                </c:pt>
                <c:pt idx="810">
                  <c:v>40.609317485063286</c:v>
                </c:pt>
                <c:pt idx="811">
                  <c:v>40.609317485063286</c:v>
                </c:pt>
                <c:pt idx="812">
                  <c:v>40.609317485063286</c:v>
                </c:pt>
                <c:pt idx="813">
                  <c:v>40.609317485063286</c:v>
                </c:pt>
                <c:pt idx="814">
                  <c:v>40.609317485063286</c:v>
                </c:pt>
                <c:pt idx="815">
                  <c:v>40.609317485063286</c:v>
                </c:pt>
                <c:pt idx="816">
                  <c:v>40.609317485063286</c:v>
                </c:pt>
                <c:pt idx="817">
                  <c:v>40.609317485063286</c:v>
                </c:pt>
                <c:pt idx="818">
                  <c:v>40.609317485063286</c:v>
                </c:pt>
                <c:pt idx="819">
                  <c:v>40.609317485063286</c:v>
                </c:pt>
                <c:pt idx="820">
                  <c:v>40.609317485063286</c:v>
                </c:pt>
                <c:pt idx="821">
                  <c:v>40.609317485063286</c:v>
                </c:pt>
                <c:pt idx="822">
                  <c:v>40.609317485063286</c:v>
                </c:pt>
                <c:pt idx="823">
                  <c:v>40.609317485063286</c:v>
                </c:pt>
                <c:pt idx="824">
                  <c:v>40.609317485063286</c:v>
                </c:pt>
                <c:pt idx="825">
                  <c:v>40.609317485063286</c:v>
                </c:pt>
                <c:pt idx="826">
                  <c:v>40.609317485063286</c:v>
                </c:pt>
                <c:pt idx="827">
                  <c:v>40.609317485063286</c:v>
                </c:pt>
                <c:pt idx="828">
                  <c:v>40.609317485063286</c:v>
                </c:pt>
                <c:pt idx="829">
                  <c:v>40.609317485063286</c:v>
                </c:pt>
                <c:pt idx="830">
                  <c:v>40.609317485063286</c:v>
                </c:pt>
                <c:pt idx="831">
                  <c:v>40.609317485063286</c:v>
                </c:pt>
                <c:pt idx="832">
                  <c:v>40.609317485063286</c:v>
                </c:pt>
                <c:pt idx="833">
                  <c:v>40.609317485063286</c:v>
                </c:pt>
                <c:pt idx="834">
                  <c:v>40.609317485063286</c:v>
                </c:pt>
                <c:pt idx="835">
                  <c:v>40.609317485063286</c:v>
                </c:pt>
                <c:pt idx="836">
                  <c:v>40.609317485063286</c:v>
                </c:pt>
                <c:pt idx="837">
                  <c:v>40.609317485063286</c:v>
                </c:pt>
                <c:pt idx="838">
                  <c:v>40.609317485063286</c:v>
                </c:pt>
                <c:pt idx="839">
                  <c:v>40.609317485063286</c:v>
                </c:pt>
                <c:pt idx="840">
                  <c:v>40.609317485063286</c:v>
                </c:pt>
                <c:pt idx="841">
                  <c:v>40.609317485063286</c:v>
                </c:pt>
                <c:pt idx="842">
                  <c:v>40.609317485063286</c:v>
                </c:pt>
                <c:pt idx="843">
                  <c:v>40.609317485063286</c:v>
                </c:pt>
                <c:pt idx="844">
                  <c:v>40.609317485063286</c:v>
                </c:pt>
                <c:pt idx="845">
                  <c:v>40.609317485063286</c:v>
                </c:pt>
                <c:pt idx="846">
                  <c:v>40.609317485063286</c:v>
                </c:pt>
                <c:pt idx="847">
                  <c:v>40.609317485063286</c:v>
                </c:pt>
                <c:pt idx="848">
                  <c:v>40.609317485063286</c:v>
                </c:pt>
                <c:pt idx="849">
                  <c:v>40.609317485063286</c:v>
                </c:pt>
                <c:pt idx="850">
                  <c:v>40.609317485063286</c:v>
                </c:pt>
                <c:pt idx="851">
                  <c:v>40.609317485063286</c:v>
                </c:pt>
                <c:pt idx="852">
                  <c:v>40.609317485063286</c:v>
                </c:pt>
                <c:pt idx="853">
                  <c:v>40.609317485063286</c:v>
                </c:pt>
                <c:pt idx="854">
                  <c:v>40.609317485063286</c:v>
                </c:pt>
                <c:pt idx="855">
                  <c:v>40.609317485063286</c:v>
                </c:pt>
                <c:pt idx="856">
                  <c:v>40.609317485063286</c:v>
                </c:pt>
                <c:pt idx="857">
                  <c:v>40.609317485063286</c:v>
                </c:pt>
                <c:pt idx="858">
                  <c:v>40.609317485063286</c:v>
                </c:pt>
                <c:pt idx="859">
                  <c:v>40.609317485063286</c:v>
                </c:pt>
                <c:pt idx="860">
                  <c:v>40.609317485063286</c:v>
                </c:pt>
                <c:pt idx="861">
                  <c:v>40.609317485063286</c:v>
                </c:pt>
                <c:pt idx="862">
                  <c:v>40.609317485063286</c:v>
                </c:pt>
                <c:pt idx="863">
                  <c:v>40.609317485063286</c:v>
                </c:pt>
                <c:pt idx="864">
                  <c:v>40.609317485063286</c:v>
                </c:pt>
                <c:pt idx="865">
                  <c:v>40.609317485063286</c:v>
                </c:pt>
                <c:pt idx="866">
                  <c:v>40.609317485063286</c:v>
                </c:pt>
                <c:pt idx="867">
                  <c:v>40.609317485063286</c:v>
                </c:pt>
                <c:pt idx="868">
                  <c:v>40.609317485063286</c:v>
                </c:pt>
                <c:pt idx="869">
                  <c:v>40.609317485063286</c:v>
                </c:pt>
                <c:pt idx="870">
                  <c:v>40.609317485063286</c:v>
                </c:pt>
                <c:pt idx="871">
                  <c:v>40.609317485063286</c:v>
                </c:pt>
                <c:pt idx="872">
                  <c:v>40.609317485063286</c:v>
                </c:pt>
                <c:pt idx="873">
                  <c:v>40.609317485063286</c:v>
                </c:pt>
                <c:pt idx="874">
                  <c:v>40.609317485063286</c:v>
                </c:pt>
                <c:pt idx="875">
                  <c:v>40.609317485063286</c:v>
                </c:pt>
                <c:pt idx="876">
                  <c:v>40.609317485063286</c:v>
                </c:pt>
                <c:pt idx="877">
                  <c:v>40.609317485063286</c:v>
                </c:pt>
                <c:pt idx="878">
                  <c:v>40.609317485063286</c:v>
                </c:pt>
                <c:pt idx="879">
                  <c:v>40.609317485063286</c:v>
                </c:pt>
                <c:pt idx="880">
                  <c:v>40.609317485063286</c:v>
                </c:pt>
                <c:pt idx="881">
                  <c:v>40.609317485063286</c:v>
                </c:pt>
                <c:pt idx="882">
                  <c:v>40.609317485063286</c:v>
                </c:pt>
                <c:pt idx="883">
                  <c:v>40.609317485063286</c:v>
                </c:pt>
                <c:pt idx="884">
                  <c:v>40.609317485063286</c:v>
                </c:pt>
                <c:pt idx="885">
                  <c:v>40.609317485063286</c:v>
                </c:pt>
                <c:pt idx="886">
                  <c:v>40.609317485063286</c:v>
                </c:pt>
                <c:pt idx="887">
                  <c:v>40.609317485063286</c:v>
                </c:pt>
                <c:pt idx="888">
                  <c:v>40.609317485063286</c:v>
                </c:pt>
                <c:pt idx="889">
                  <c:v>40.609317485063286</c:v>
                </c:pt>
                <c:pt idx="890">
                  <c:v>40.609317485063286</c:v>
                </c:pt>
                <c:pt idx="891">
                  <c:v>40.609317485063286</c:v>
                </c:pt>
                <c:pt idx="892">
                  <c:v>40.609317485063286</c:v>
                </c:pt>
                <c:pt idx="893">
                  <c:v>40.609317485063286</c:v>
                </c:pt>
                <c:pt idx="894">
                  <c:v>40.609317485063286</c:v>
                </c:pt>
                <c:pt idx="895">
                  <c:v>40.609317485063286</c:v>
                </c:pt>
                <c:pt idx="896">
                  <c:v>40.609317485063286</c:v>
                </c:pt>
                <c:pt idx="897">
                  <c:v>40.609317485063286</c:v>
                </c:pt>
                <c:pt idx="898">
                  <c:v>40.609317485063286</c:v>
                </c:pt>
                <c:pt idx="899">
                  <c:v>40.609317485063286</c:v>
                </c:pt>
                <c:pt idx="900">
                  <c:v>40.609317485063286</c:v>
                </c:pt>
                <c:pt idx="901">
                  <c:v>40.609317485063286</c:v>
                </c:pt>
                <c:pt idx="902">
                  <c:v>40.609317485063286</c:v>
                </c:pt>
                <c:pt idx="903">
                  <c:v>40.609317485063286</c:v>
                </c:pt>
                <c:pt idx="904">
                  <c:v>40.609317485063286</c:v>
                </c:pt>
                <c:pt idx="905">
                  <c:v>40.609317485063286</c:v>
                </c:pt>
                <c:pt idx="906">
                  <c:v>40.609317485063286</c:v>
                </c:pt>
                <c:pt idx="907">
                  <c:v>40.609317485063286</c:v>
                </c:pt>
                <c:pt idx="908">
                  <c:v>40.609317485063286</c:v>
                </c:pt>
                <c:pt idx="909">
                  <c:v>40.609317485063286</c:v>
                </c:pt>
                <c:pt idx="910">
                  <c:v>40.609317485063286</c:v>
                </c:pt>
                <c:pt idx="911">
                  <c:v>40.609317485063286</c:v>
                </c:pt>
                <c:pt idx="912">
                  <c:v>40.609317485063286</c:v>
                </c:pt>
                <c:pt idx="913">
                  <c:v>40.609317485063286</c:v>
                </c:pt>
                <c:pt idx="914">
                  <c:v>40.609317485063286</c:v>
                </c:pt>
              </c:numCache>
            </c:numRef>
          </c:xVal>
          <c:yVal>
            <c:numRef>
              <c:f>'501.87'!$K$86:$K$5000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-0.21534000000000125</c:v>
                </c:pt>
                <c:pt idx="2">
                  <c:v>-0.30458400000000113</c:v>
                </c:pt>
                <c:pt idx="3">
                  <c:v>-0.33344400000000074</c:v>
                </c:pt>
                <c:pt idx="4">
                  <c:v>-0.34831800000000024</c:v>
                </c:pt>
                <c:pt idx="5">
                  <c:v>-0.35853000000000118</c:v>
                </c:pt>
                <c:pt idx="6">
                  <c:v>-0.36630000000000124</c:v>
                </c:pt>
                <c:pt idx="7">
                  <c:v>-0.37229400000000107</c:v>
                </c:pt>
                <c:pt idx="8">
                  <c:v>-0.37784400000000046</c:v>
                </c:pt>
                <c:pt idx="9">
                  <c:v>-0.38206200000000007</c:v>
                </c:pt>
                <c:pt idx="10">
                  <c:v>-0.38561400000000057</c:v>
                </c:pt>
                <c:pt idx="11">
                  <c:v>-0.38916600000000101</c:v>
                </c:pt>
                <c:pt idx="12">
                  <c:v>-0.3916080000000004</c:v>
                </c:pt>
                <c:pt idx="13">
                  <c:v>-0.39449400000000018</c:v>
                </c:pt>
                <c:pt idx="14">
                  <c:v>-0.39693600000000107</c:v>
                </c:pt>
                <c:pt idx="15">
                  <c:v>-0.39937800000000045</c:v>
                </c:pt>
                <c:pt idx="16">
                  <c:v>-0.40115400000000068</c:v>
                </c:pt>
                <c:pt idx="17">
                  <c:v>-0.4029300000000009</c:v>
                </c:pt>
                <c:pt idx="18">
                  <c:v>-0.40470600000000112</c:v>
                </c:pt>
                <c:pt idx="19">
                  <c:v>-0.4064820000000014</c:v>
                </c:pt>
                <c:pt idx="20">
                  <c:v>-0.40825800000000007</c:v>
                </c:pt>
                <c:pt idx="21">
                  <c:v>-0.4095899999999999</c:v>
                </c:pt>
                <c:pt idx="22">
                  <c:v>-0.41247600000000123</c:v>
                </c:pt>
                <c:pt idx="23">
                  <c:v>-0.41625000000000034</c:v>
                </c:pt>
                <c:pt idx="24">
                  <c:v>-0.41847000000000106</c:v>
                </c:pt>
                <c:pt idx="25">
                  <c:v>-0.42157800000000106</c:v>
                </c:pt>
                <c:pt idx="26">
                  <c:v>-0.42335400000000134</c:v>
                </c:pt>
                <c:pt idx="27">
                  <c:v>-0.42513000000000001</c:v>
                </c:pt>
                <c:pt idx="28">
                  <c:v>-0.4275720000000009</c:v>
                </c:pt>
                <c:pt idx="29">
                  <c:v>-0.42934800000000117</c:v>
                </c:pt>
                <c:pt idx="30">
                  <c:v>-0.43045800000000073</c:v>
                </c:pt>
                <c:pt idx="31">
                  <c:v>-0.43223400000000095</c:v>
                </c:pt>
                <c:pt idx="32">
                  <c:v>-0.43423199999999984</c:v>
                </c:pt>
                <c:pt idx="33">
                  <c:v>-0.43600800000000012</c:v>
                </c:pt>
                <c:pt idx="34">
                  <c:v>-0.43711800000000123</c:v>
                </c:pt>
                <c:pt idx="35">
                  <c:v>-0.43822800000000078</c:v>
                </c:pt>
                <c:pt idx="36">
                  <c:v>-0.4388939999999999</c:v>
                </c:pt>
                <c:pt idx="37">
                  <c:v>-0.44067000000000012</c:v>
                </c:pt>
                <c:pt idx="38">
                  <c:v>-0.44244600000000039</c:v>
                </c:pt>
                <c:pt idx="39">
                  <c:v>-0.44488800000000128</c:v>
                </c:pt>
                <c:pt idx="40">
                  <c:v>-0.44666399999999995</c:v>
                </c:pt>
                <c:pt idx="41">
                  <c:v>-0.44844000000000023</c:v>
                </c:pt>
                <c:pt idx="42">
                  <c:v>-0.45043800000000067</c:v>
                </c:pt>
                <c:pt idx="43">
                  <c:v>-0.45221400000000089</c:v>
                </c:pt>
                <c:pt idx="44">
                  <c:v>-0.45399000000000111</c:v>
                </c:pt>
                <c:pt idx="45">
                  <c:v>-0.45510000000000073</c:v>
                </c:pt>
                <c:pt idx="46">
                  <c:v>-0.4564320000000005</c:v>
                </c:pt>
                <c:pt idx="47">
                  <c:v>-0.45754200000000006</c:v>
                </c:pt>
                <c:pt idx="48">
                  <c:v>-0.45865200000000117</c:v>
                </c:pt>
                <c:pt idx="49">
                  <c:v>-0.45998400000000095</c:v>
                </c:pt>
                <c:pt idx="50">
                  <c:v>-0.46109400000000056</c:v>
                </c:pt>
                <c:pt idx="51">
                  <c:v>-0.46242600000000034</c:v>
                </c:pt>
                <c:pt idx="52">
                  <c:v>-0.46353599999999989</c:v>
                </c:pt>
                <c:pt idx="53">
                  <c:v>-0.464646000000001</c:v>
                </c:pt>
                <c:pt idx="54">
                  <c:v>-0.46642200000000122</c:v>
                </c:pt>
                <c:pt idx="55">
                  <c:v>-0.46842000000000017</c:v>
                </c:pt>
                <c:pt idx="56">
                  <c:v>-0.47019600000000039</c:v>
                </c:pt>
                <c:pt idx="57">
                  <c:v>-0.471306</c:v>
                </c:pt>
                <c:pt idx="58">
                  <c:v>-0.47308200000000022</c:v>
                </c:pt>
                <c:pt idx="59">
                  <c:v>-0.474414</c:v>
                </c:pt>
                <c:pt idx="60">
                  <c:v>-0.47552400000000111</c:v>
                </c:pt>
                <c:pt idx="61">
                  <c:v>-0.47663400000000067</c:v>
                </c:pt>
                <c:pt idx="62">
                  <c:v>-0.47796600000000045</c:v>
                </c:pt>
                <c:pt idx="63">
                  <c:v>-0.47974200000000072</c:v>
                </c:pt>
                <c:pt idx="64">
                  <c:v>-0.48085200000000028</c:v>
                </c:pt>
                <c:pt idx="65">
                  <c:v>-0.48151800000000095</c:v>
                </c:pt>
                <c:pt idx="66">
                  <c:v>-0.4826280000000005</c:v>
                </c:pt>
                <c:pt idx="67">
                  <c:v>-0.48396000000000028</c:v>
                </c:pt>
                <c:pt idx="68">
                  <c:v>-0.48440400000000072</c:v>
                </c:pt>
                <c:pt idx="69">
                  <c:v>-0.48684600000000011</c:v>
                </c:pt>
                <c:pt idx="70">
                  <c:v>-0.48862200000000033</c:v>
                </c:pt>
                <c:pt idx="71">
                  <c:v>-0.48995400000000011</c:v>
                </c:pt>
                <c:pt idx="72">
                  <c:v>-0.49173000000000039</c:v>
                </c:pt>
                <c:pt idx="73">
                  <c:v>-0.49283999999999994</c:v>
                </c:pt>
                <c:pt idx="74">
                  <c:v>-0.49417200000000128</c:v>
                </c:pt>
                <c:pt idx="75">
                  <c:v>-0.49528200000000083</c:v>
                </c:pt>
                <c:pt idx="76">
                  <c:v>-0.49639200000000039</c:v>
                </c:pt>
                <c:pt idx="77">
                  <c:v>-0.49772400000000022</c:v>
                </c:pt>
                <c:pt idx="78">
                  <c:v>-0.49883400000000133</c:v>
                </c:pt>
                <c:pt idx="79">
                  <c:v>-0.50016600000000111</c:v>
                </c:pt>
                <c:pt idx="80">
                  <c:v>-0.50127600000000072</c:v>
                </c:pt>
                <c:pt idx="81">
                  <c:v>-0.50194200000000133</c:v>
                </c:pt>
                <c:pt idx="82">
                  <c:v>-0.50305200000000094</c:v>
                </c:pt>
                <c:pt idx="83">
                  <c:v>-0.503718</c:v>
                </c:pt>
                <c:pt idx="84">
                  <c:v>-0.51459600000000016</c:v>
                </c:pt>
                <c:pt idx="85">
                  <c:v>-0.52281000000000066</c:v>
                </c:pt>
                <c:pt idx="86">
                  <c:v>-0.52836000000000005</c:v>
                </c:pt>
                <c:pt idx="87">
                  <c:v>-0.53257800000000122</c:v>
                </c:pt>
                <c:pt idx="88">
                  <c:v>-0.53546400000000094</c:v>
                </c:pt>
                <c:pt idx="89">
                  <c:v>-0.53901599999999994</c:v>
                </c:pt>
                <c:pt idx="90">
                  <c:v>-0.54145800000000077</c:v>
                </c:pt>
                <c:pt idx="91">
                  <c:v>-0.5432340000000011</c:v>
                </c:pt>
                <c:pt idx="92">
                  <c:v>-0.54567600000000038</c:v>
                </c:pt>
                <c:pt idx="93">
                  <c:v>-0.5474520000000006</c:v>
                </c:pt>
                <c:pt idx="94">
                  <c:v>-0.54989399999999999</c:v>
                </c:pt>
                <c:pt idx="95">
                  <c:v>-0.55167000000000022</c:v>
                </c:pt>
                <c:pt idx="96">
                  <c:v>-0.55344600000000044</c:v>
                </c:pt>
                <c:pt idx="97">
                  <c:v>-0.55522200000000077</c:v>
                </c:pt>
                <c:pt idx="98">
                  <c:v>-0.55588800000000138</c:v>
                </c:pt>
                <c:pt idx="99">
                  <c:v>-0.55766400000000005</c:v>
                </c:pt>
                <c:pt idx="100">
                  <c:v>-0.55833000000000077</c:v>
                </c:pt>
                <c:pt idx="101">
                  <c:v>-0.55944000000000027</c:v>
                </c:pt>
                <c:pt idx="102">
                  <c:v>-0.56054999999999988</c:v>
                </c:pt>
                <c:pt idx="103">
                  <c:v>-0.5612160000000006</c:v>
                </c:pt>
                <c:pt idx="104">
                  <c:v>-0.56188200000000121</c:v>
                </c:pt>
                <c:pt idx="105">
                  <c:v>-0.56299200000000083</c:v>
                </c:pt>
                <c:pt idx="106">
                  <c:v>-0.56365799999999988</c:v>
                </c:pt>
                <c:pt idx="107">
                  <c:v>-0.5643240000000006</c:v>
                </c:pt>
                <c:pt idx="108">
                  <c:v>-0.56476800000000105</c:v>
                </c:pt>
                <c:pt idx="109">
                  <c:v>-0.56610000000000082</c:v>
                </c:pt>
                <c:pt idx="110">
                  <c:v>-0.56654400000000127</c:v>
                </c:pt>
                <c:pt idx="111">
                  <c:v>-0.56721000000000044</c:v>
                </c:pt>
                <c:pt idx="112">
                  <c:v>-0.56854200000000021</c:v>
                </c:pt>
                <c:pt idx="113">
                  <c:v>-0.56854200000000021</c:v>
                </c:pt>
                <c:pt idx="114">
                  <c:v>-0.56898600000000066</c:v>
                </c:pt>
                <c:pt idx="115">
                  <c:v>-0.56854200000000021</c:v>
                </c:pt>
                <c:pt idx="116">
                  <c:v>-0.56965200000000127</c:v>
                </c:pt>
                <c:pt idx="117">
                  <c:v>-0.57031800000000044</c:v>
                </c:pt>
                <c:pt idx="118">
                  <c:v>-0.57076200000000088</c:v>
                </c:pt>
                <c:pt idx="119">
                  <c:v>-0.57142799999999994</c:v>
                </c:pt>
                <c:pt idx="120">
                  <c:v>-0.57209400000000066</c:v>
                </c:pt>
                <c:pt idx="121">
                  <c:v>-0.57320400000000027</c:v>
                </c:pt>
                <c:pt idx="122">
                  <c:v>-0.57320400000000027</c:v>
                </c:pt>
                <c:pt idx="123">
                  <c:v>-0.57209400000000066</c:v>
                </c:pt>
                <c:pt idx="124">
                  <c:v>-0.57387000000000088</c:v>
                </c:pt>
                <c:pt idx="125">
                  <c:v>-0.57387000000000088</c:v>
                </c:pt>
                <c:pt idx="126">
                  <c:v>-0.57453600000000005</c:v>
                </c:pt>
                <c:pt idx="127">
                  <c:v>-0.57498000000000049</c:v>
                </c:pt>
                <c:pt idx="128">
                  <c:v>-0.57498000000000049</c:v>
                </c:pt>
                <c:pt idx="129">
                  <c:v>-0.57498000000000049</c:v>
                </c:pt>
                <c:pt idx="130">
                  <c:v>-0.5756460000000011</c:v>
                </c:pt>
                <c:pt idx="131">
                  <c:v>-0.5756460000000011</c:v>
                </c:pt>
                <c:pt idx="132">
                  <c:v>-0.5756460000000011</c:v>
                </c:pt>
                <c:pt idx="133">
                  <c:v>-0.5756460000000011</c:v>
                </c:pt>
                <c:pt idx="134">
                  <c:v>-0.5756460000000011</c:v>
                </c:pt>
                <c:pt idx="135">
                  <c:v>-0.57631200000000027</c:v>
                </c:pt>
                <c:pt idx="136">
                  <c:v>-0.57631200000000027</c:v>
                </c:pt>
                <c:pt idx="137">
                  <c:v>-0.57631200000000027</c:v>
                </c:pt>
                <c:pt idx="138">
                  <c:v>-0.57631200000000027</c:v>
                </c:pt>
                <c:pt idx="139">
                  <c:v>-0.57631200000000027</c:v>
                </c:pt>
                <c:pt idx="140">
                  <c:v>-0.57631200000000027</c:v>
                </c:pt>
                <c:pt idx="141">
                  <c:v>-0.57631200000000027</c:v>
                </c:pt>
                <c:pt idx="142">
                  <c:v>-0.57631200000000027</c:v>
                </c:pt>
                <c:pt idx="143">
                  <c:v>-0.57631200000000027</c:v>
                </c:pt>
                <c:pt idx="144">
                  <c:v>-0.57631200000000027</c:v>
                </c:pt>
                <c:pt idx="145">
                  <c:v>-0.57631200000000027</c:v>
                </c:pt>
                <c:pt idx="146">
                  <c:v>-0.57631200000000027</c:v>
                </c:pt>
                <c:pt idx="147">
                  <c:v>-0.57631200000000027</c:v>
                </c:pt>
                <c:pt idx="148">
                  <c:v>-0.57631200000000027</c:v>
                </c:pt>
                <c:pt idx="149">
                  <c:v>-0.57631200000000027</c:v>
                </c:pt>
                <c:pt idx="150">
                  <c:v>-0.57631200000000027</c:v>
                </c:pt>
                <c:pt idx="151">
                  <c:v>-0.57631200000000027</c:v>
                </c:pt>
                <c:pt idx="152">
                  <c:v>-0.57631200000000027</c:v>
                </c:pt>
                <c:pt idx="153">
                  <c:v>-0.57631200000000027</c:v>
                </c:pt>
                <c:pt idx="154">
                  <c:v>-0.57631200000000027</c:v>
                </c:pt>
                <c:pt idx="155">
                  <c:v>-0.57631200000000027</c:v>
                </c:pt>
                <c:pt idx="156">
                  <c:v>-0.57631200000000027</c:v>
                </c:pt>
                <c:pt idx="157">
                  <c:v>-0.57631200000000027</c:v>
                </c:pt>
                <c:pt idx="158">
                  <c:v>-0.57631200000000027</c:v>
                </c:pt>
                <c:pt idx="159">
                  <c:v>-0.57631200000000027</c:v>
                </c:pt>
                <c:pt idx="160">
                  <c:v>-0.57631200000000027</c:v>
                </c:pt>
                <c:pt idx="161">
                  <c:v>-0.57631200000000027</c:v>
                </c:pt>
                <c:pt idx="162">
                  <c:v>-0.57631200000000027</c:v>
                </c:pt>
                <c:pt idx="163">
                  <c:v>-0.57631200000000027</c:v>
                </c:pt>
                <c:pt idx="164">
                  <c:v>-0.57631200000000027</c:v>
                </c:pt>
                <c:pt idx="165">
                  <c:v>-0.57631200000000027</c:v>
                </c:pt>
                <c:pt idx="166">
                  <c:v>-0.57631200000000027</c:v>
                </c:pt>
                <c:pt idx="167">
                  <c:v>-0.57631200000000027</c:v>
                </c:pt>
                <c:pt idx="168">
                  <c:v>-0.57631200000000027</c:v>
                </c:pt>
                <c:pt idx="169">
                  <c:v>-0.57631200000000027</c:v>
                </c:pt>
                <c:pt idx="170">
                  <c:v>-0.57631200000000027</c:v>
                </c:pt>
                <c:pt idx="171">
                  <c:v>-0.57631200000000027</c:v>
                </c:pt>
                <c:pt idx="172">
                  <c:v>-0.57631200000000027</c:v>
                </c:pt>
                <c:pt idx="173">
                  <c:v>-0.57631200000000027</c:v>
                </c:pt>
                <c:pt idx="174">
                  <c:v>-0.57631200000000027</c:v>
                </c:pt>
                <c:pt idx="175">
                  <c:v>-0.57631200000000027</c:v>
                </c:pt>
                <c:pt idx="176">
                  <c:v>-0.57631200000000027</c:v>
                </c:pt>
                <c:pt idx="177">
                  <c:v>-0.57631200000000027</c:v>
                </c:pt>
                <c:pt idx="178">
                  <c:v>-0.57631200000000027</c:v>
                </c:pt>
                <c:pt idx="179">
                  <c:v>-0.57631200000000027</c:v>
                </c:pt>
                <c:pt idx="180">
                  <c:v>-0.57631200000000027</c:v>
                </c:pt>
                <c:pt idx="181">
                  <c:v>-0.57631200000000027</c:v>
                </c:pt>
                <c:pt idx="182">
                  <c:v>-0.57631200000000027</c:v>
                </c:pt>
                <c:pt idx="183">
                  <c:v>-0.57631200000000027</c:v>
                </c:pt>
                <c:pt idx="184">
                  <c:v>-0.57631200000000027</c:v>
                </c:pt>
                <c:pt idx="185">
                  <c:v>-0.57631200000000027</c:v>
                </c:pt>
                <c:pt idx="186">
                  <c:v>-0.57631200000000027</c:v>
                </c:pt>
                <c:pt idx="187">
                  <c:v>-0.57631200000000027</c:v>
                </c:pt>
                <c:pt idx="188">
                  <c:v>-0.57631200000000027</c:v>
                </c:pt>
                <c:pt idx="189">
                  <c:v>-0.57631200000000027</c:v>
                </c:pt>
                <c:pt idx="190">
                  <c:v>-0.57631200000000027</c:v>
                </c:pt>
                <c:pt idx="191">
                  <c:v>-0.57631200000000027</c:v>
                </c:pt>
                <c:pt idx="192">
                  <c:v>-0.57631200000000027</c:v>
                </c:pt>
                <c:pt idx="193">
                  <c:v>-0.57631200000000027</c:v>
                </c:pt>
                <c:pt idx="194">
                  <c:v>-0.57631200000000027</c:v>
                </c:pt>
                <c:pt idx="195">
                  <c:v>-0.57631200000000027</c:v>
                </c:pt>
                <c:pt idx="196">
                  <c:v>-0.57631200000000027</c:v>
                </c:pt>
                <c:pt idx="197">
                  <c:v>-0.57631200000000027</c:v>
                </c:pt>
                <c:pt idx="198">
                  <c:v>-0.57631200000000027</c:v>
                </c:pt>
                <c:pt idx="199">
                  <c:v>-0.57631200000000027</c:v>
                </c:pt>
                <c:pt idx="200">
                  <c:v>-0.57631200000000027</c:v>
                </c:pt>
                <c:pt idx="201">
                  <c:v>-0.57631200000000027</c:v>
                </c:pt>
                <c:pt idx="202">
                  <c:v>-0.57631200000000027</c:v>
                </c:pt>
                <c:pt idx="203">
                  <c:v>-0.57631200000000027</c:v>
                </c:pt>
                <c:pt idx="204">
                  <c:v>-0.57631200000000027</c:v>
                </c:pt>
                <c:pt idx="205">
                  <c:v>-0.57631200000000027</c:v>
                </c:pt>
                <c:pt idx="206">
                  <c:v>-0.57631200000000027</c:v>
                </c:pt>
                <c:pt idx="207">
                  <c:v>-0.57631200000000027</c:v>
                </c:pt>
                <c:pt idx="208">
                  <c:v>-0.57631200000000027</c:v>
                </c:pt>
                <c:pt idx="209">
                  <c:v>-0.57631200000000027</c:v>
                </c:pt>
                <c:pt idx="210">
                  <c:v>-0.57631200000000027</c:v>
                </c:pt>
                <c:pt idx="211">
                  <c:v>-0.57631200000000027</c:v>
                </c:pt>
                <c:pt idx="212">
                  <c:v>-0.57631200000000027</c:v>
                </c:pt>
                <c:pt idx="213">
                  <c:v>-0.57631200000000027</c:v>
                </c:pt>
                <c:pt idx="214">
                  <c:v>-0.57631200000000027</c:v>
                </c:pt>
                <c:pt idx="215">
                  <c:v>-0.57631200000000027</c:v>
                </c:pt>
                <c:pt idx="216">
                  <c:v>-0.57631200000000027</c:v>
                </c:pt>
                <c:pt idx="217">
                  <c:v>-0.57631200000000027</c:v>
                </c:pt>
                <c:pt idx="218">
                  <c:v>-0.57631200000000027</c:v>
                </c:pt>
                <c:pt idx="219">
                  <c:v>-0.57631200000000027</c:v>
                </c:pt>
                <c:pt idx="220">
                  <c:v>-0.57631200000000027</c:v>
                </c:pt>
                <c:pt idx="221">
                  <c:v>-0.57631200000000027</c:v>
                </c:pt>
                <c:pt idx="222">
                  <c:v>-0.57631200000000027</c:v>
                </c:pt>
                <c:pt idx="223">
                  <c:v>-0.57631200000000027</c:v>
                </c:pt>
                <c:pt idx="224">
                  <c:v>-0.57631200000000027</c:v>
                </c:pt>
                <c:pt idx="225">
                  <c:v>-0.57631200000000027</c:v>
                </c:pt>
                <c:pt idx="226">
                  <c:v>-0.57631200000000027</c:v>
                </c:pt>
                <c:pt idx="227">
                  <c:v>-0.57631200000000027</c:v>
                </c:pt>
                <c:pt idx="228">
                  <c:v>-0.57631200000000027</c:v>
                </c:pt>
                <c:pt idx="229">
                  <c:v>-0.57631200000000027</c:v>
                </c:pt>
                <c:pt idx="230">
                  <c:v>-0.57631200000000027</c:v>
                </c:pt>
                <c:pt idx="231">
                  <c:v>-0.57631200000000027</c:v>
                </c:pt>
                <c:pt idx="232">
                  <c:v>-0.57631200000000027</c:v>
                </c:pt>
                <c:pt idx="233">
                  <c:v>-0.57631200000000027</c:v>
                </c:pt>
                <c:pt idx="234">
                  <c:v>-0.57631200000000027</c:v>
                </c:pt>
                <c:pt idx="235">
                  <c:v>-0.57631200000000027</c:v>
                </c:pt>
                <c:pt idx="236">
                  <c:v>-0.57631200000000027</c:v>
                </c:pt>
                <c:pt idx="237">
                  <c:v>-0.57631200000000027</c:v>
                </c:pt>
                <c:pt idx="238">
                  <c:v>-0.57631200000000027</c:v>
                </c:pt>
                <c:pt idx="239">
                  <c:v>-0.57631200000000027</c:v>
                </c:pt>
                <c:pt idx="240">
                  <c:v>-0.57631200000000027</c:v>
                </c:pt>
                <c:pt idx="241">
                  <c:v>-0.57631200000000027</c:v>
                </c:pt>
                <c:pt idx="242">
                  <c:v>-0.57631200000000027</c:v>
                </c:pt>
                <c:pt idx="243">
                  <c:v>-0.57631200000000027</c:v>
                </c:pt>
                <c:pt idx="244">
                  <c:v>-0.57631200000000027</c:v>
                </c:pt>
                <c:pt idx="245">
                  <c:v>-0.57631200000000027</c:v>
                </c:pt>
                <c:pt idx="246">
                  <c:v>-0.57631200000000027</c:v>
                </c:pt>
                <c:pt idx="247">
                  <c:v>-0.57631200000000027</c:v>
                </c:pt>
                <c:pt idx="248">
                  <c:v>-0.57631200000000027</c:v>
                </c:pt>
                <c:pt idx="249">
                  <c:v>-0.57631200000000027</c:v>
                </c:pt>
                <c:pt idx="250">
                  <c:v>-0.57631200000000027</c:v>
                </c:pt>
                <c:pt idx="251">
                  <c:v>-0.57631200000000027</c:v>
                </c:pt>
                <c:pt idx="252">
                  <c:v>-0.57631200000000027</c:v>
                </c:pt>
                <c:pt idx="253">
                  <c:v>-0.57631200000000027</c:v>
                </c:pt>
                <c:pt idx="254">
                  <c:v>-0.57631200000000027</c:v>
                </c:pt>
                <c:pt idx="255">
                  <c:v>-0.57631200000000027</c:v>
                </c:pt>
                <c:pt idx="256">
                  <c:v>-0.57631200000000027</c:v>
                </c:pt>
                <c:pt idx="257">
                  <c:v>-0.57631200000000027</c:v>
                </c:pt>
                <c:pt idx="258">
                  <c:v>-0.57631200000000027</c:v>
                </c:pt>
                <c:pt idx="259">
                  <c:v>-0.57631200000000027</c:v>
                </c:pt>
                <c:pt idx="260">
                  <c:v>-0.57631200000000027</c:v>
                </c:pt>
                <c:pt idx="261">
                  <c:v>-0.57631200000000027</c:v>
                </c:pt>
                <c:pt idx="262">
                  <c:v>-0.57631200000000027</c:v>
                </c:pt>
                <c:pt idx="263">
                  <c:v>-0.57631200000000027</c:v>
                </c:pt>
                <c:pt idx="264">
                  <c:v>-0.57631200000000027</c:v>
                </c:pt>
                <c:pt idx="265">
                  <c:v>-0.57631200000000027</c:v>
                </c:pt>
                <c:pt idx="266">
                  <c:v>-0.57631200000000027</c:v>
                </c:pt>
                <c:pt idx="267">
                  <c:v>-0.57631200000000027</c:v>
                </c:pt>
                <c:pt idx="268">
                  <c:v>-0.57631200000000027</c:v>
                </c:pt>
                <c:pt idx="269">
                  <c:v>-0.57631200000000027</c:v>
                </c:pt>
                <c:pt idx="270">
                  <c:v>-0.57631200000000027</c:v>
                </c:pt>
                <c:pt idx="271">
                  <c:v>-0.57631200000000027</c:v>
                </c:pt>
                <c:pt idx="272">
                  <c:v>-0.57631200000000027</c:v>
                </c:pt>
                <c:pt idx="273">
                  <c:v>-0.57631200000000027</c:v>
                </c:pt>
                <c:pt idx="274">
                  <c:v>-0.57631200000000027</c:v>
                </c:pt>
                <c:pt idx="275">
                  <c:v>-0.57631200000000027</c:v>
                </c:pt>
                <c:pt idx="276">
                  <c:v>-0.57631200000000027</c:v>
                </c:pt>
                <c:pt idx="277">
                  <c:v>-0.57631200000000027</c:v>
                </c:pt>
                <c:pt idx="278">
                  <c:v>-0.57631200000000027</c:v>
                </c:pt>
                <c:pt idx="279">
                  <c:v>-0.57631200000000027</c:v>
                </c:pt>
                <c:pt idx="280">
                  <c:v>-0.57631200000000027</c:v>
                </c:pt>
                <c:pt idx="281">
                  <c:v>-0.57631200000000027</c:v>
                </c:pt>
                <c:pt idx="282">
                  <c:v>-0.57631200000000027</c:v>
                </c:pt>
                <c:pt idx="283">
                  <c:v>-0.57631200000000027</c:v>
                </c:pt>
                <c:pt idx="284">
                  <c:v>-0.57631200000000027</c:v>
                </c:pt>
                <c:pt idx="285">
                  <c:v>-0.57631200000000027</c:v>
                </c:pt>
                <c:pt idx="286">
                  <c:v>-0.57631200000000027</c:v>
                </c:pt>
                <c:pt idx="287">
                  <c:v>-0.57631200000000027</c:v>
                </c:pt>
                <c:pt idx="288">
                  <c:v>-0.57631200000000027</c:v>
                </c:pt>
                <c:pt idx="289">
                  <c:v>-0.57631200000000027</c:v>
                </c:pt>
                <c:pt idx="290">
                  <c:v>-0.57631200000000027</c:v>
                </c:pt>
                <c:pt idx="291">
                  <c:v>-0.57631200000000027</c:v>
                </c:pt>
                <c:pt idx="292">
                  <c:v>-0.57631200000000027</c:v>
                </c:pt>
                <c:pt idx="293">
                  <c:v>-0.57631200000000027</c:v>
                </c:pt>
                <c:pt idx="294">
                  <c:v>-0.57631200000000027</c:v>
                </c:pt>
                <c:pt idx="295">
                  <c:v>-0.57631200000000027</c:v>
                </c:pt>
                <c:pt idx="296">
                  <c:v>-0.57631200000000027</c:v>
                </c:pt>
                <c:pt idx="297">
                  <c:v>-0.57631200000000027</c:v>
                </c:pt>
                <c:pt idx="298">
                  <c:v>-0.57631200000000027</c:v>
                </c:pt>
                <c:pt idx="299">
                  <c:v>-0.57631200000000027</c:v>
                </c:pt>
                <c:pt idx="300">
                  <c:v>-0.57631200000000027</c:v>
                </c:pt>
                <c:pt idx="301">
                  <c:v>-0.57631200000000027</c:v>
                </c:pt>
                <c:pt idx="302">
                  <c:v>-0.57631200000000027</c:v>
                </c:pt>
                <c:pt idx="303">
                  <c:v>-0.57631200000000027</c:v>
                </c:pt>
                <c:pt idx="304">
                  <c:v>-0.57631200000000027</c:v>
                </c:pt>
                <c:pt idx="305">
                  <c:v>-0.57631200000000027</c:v>
                </c:pt>
                <c:pt idx="306">
                  <c:v>-0.57631200000000027</c:v>
                </c:pt>
                <c:pt idx="307">
                  <c:v>-0.57631200000000027</c:v>
                </c:pt>
                <c:pt idx="308">
                  <c:v>-0.57631200000000027</c:v>
                </c:pt>
                <c:pt idx="309">
                  <c:v>-0.57631200000000027</c:v>
                </c:pt>
                <c:pt idx="310">
                  <c:v>-0.57631200000000027</c:v>
                </c:pt>
                <c:pt idx="311">
                  <c:v>-0.57631200000000027</c:v>
                </c:pt>
                <c:pt idx="312">
                  <c:v>-0.57631200000000027</c:v>
                </c:pt>
                <c:pt idx="313">
                  <c:v>-0.57631200000000027</c:v>
                </c:pt>
                <c:pt idx="314">
                  <c:v>-0.57631200000000027</c:v>
                </c:pt>
                <c:pt idx="315">
                  <c:v>-0.57631200000000027</c:v>
                </c:pt>
                <c:pt idx="316">
                  <c:v>-0.57631200000000027</c:v>
                </c:pt>
                <c:pt idx="317">
                  <c:v>-0.57631200000000027</c:v>
                </c:pt>
                <c:pt idx="318">
                  <c:v>-0.57631200000000027</c:v>
                </c:pt>
                <c:pt idx="319">
                  <c:v>-0.57631200000000027</c:v>
                </c:pt>
                <c:pt idx="320">
                  <c:v>-0.57631200000000027</c:v>
                </c:pt>
                <c:pt idx="321">
                  <c:v>-0.57631200000000027</c:v>
                </c:pt>
                <c:pt idx="322">
                  <c:v>-0.57631200000000027</c:v>
                </c:pt>
                <c:pt idx="323">
                  <c:v>-0.57631200000000027</c:v>
                </c:pt>
                <c:pt idx="324">
                  <c:v>-0.57631200000000027</c:v>
                </c:pt>
                <c:pt idx="325">
                  <c:v>-0.57631200000000027</c:v>
                </c:pt>
                <c:pt idx="326">
                  <c:v>-0.57631200000000027</c:v>
                </c:pt>
                <c:pt idx="327">
                  <c:v>-0.57631200000000027</c:v>
                </c:pt>
                <c:pt idx="328">
                  <c:v>-0.57631200000000027</c:v>
                </c:pt>
                <c:pt idx="329">
                  <c:v>-0.57631200000000027</c:v>
                </c:pt>
                <c:pt idx="330">
                  <c:v>-0.57631200000000027</c:v>
                </c:pt>
                <c:pt idx="331">
                  <c:v>-0.57631200000000027</c:v>
                </c:pt>
                <c:pt idx="332">
                  <c:v>-0.57631200000000027</c:v>
                </c:pt>
                <c:pt idx="333">
                  <c:v>-0.57631200000000027</c:v>
                </c:pt>
                <c:pt idx="334">
                  <c:v>-0.57631200000000027</c:v>
                </c:pt>
                <c:pt idx="335">
                  <c:v>-0.57631200000000027</c:v>
                </c:pt>
                <c:pt idx="336">
                  <c:v>-0.57631200000000027</c:v>
                </c:pt>
                <c:pt idx="337">
                  <c:v>-0.57631200000000027</c:v>
                </c:pt>
                <c:pt idx="338">
                  <c:v>-0.57631200000000027</c:v>
                </c:pt>
                <c:pt idx="339">
                  <c:v>-0.57631200000000027</c:v>
                </c:pt>
                <c:pt idx="340">
                  <c:v>-0.57631200000000027</c:v>
                </c:pt>
                <c:pt idx="341">
                  <c:v>-0.57631200000000027</c:v>
                </c:pt>
                <c:pt idx="342">
                  <c:v>-0.57631200000000027</c:v>
                </c:pt>
                <c:pt idx="343">
                  <c:v>-0.57631200000000027</c:v>
                </c:pt>
                <c:pt idx="344">
                  <c:v>-0.57631200000000027</c:v>
                </c:pt>
                <c:pt idx="345">
                  <c:v>-0.57631200000000027</c:v>
                </c:pt>
                <c:pt idx="346">
                  <c:v>-0.57631200000000027</c:v>
                </c:pt>
                <c:pt idx="347">
                  <c:v>-0.57631200000000027</c:v>
                </c:pt>
                <c:pt idx="348">
                  <c:v>-0.57631200000000027</c:v>
                </c:pt>
                <c:pt idx="349">
                  <c:v>-0.57631200000000027</c:v>
                </c:pt>
                <c:pt idx="350">
                  <c:v>-0.57631200000000027</c:v>
                </c:pt>
                <c:pt idx="351">
                  <c:v>-0.57631200000000027</c:v>
                </c:pt>
                <c:pt idx="352">
                  <c:v>-0.57631200000000027</c:v>
                </c:pt>
                <c:pt idx="353">
                  <c:v>-0.57631200000000027</c:v>
                </c:pt>
                <c:pt idx="354">
                  <c:v>-0.57631200000000027</c:v>
                </c:pt>
                <c:pt idx="355">
                  <c:v>-0.57631200000000027</c:v>
                </c:pt>
                <c:pt idx="356">
                  <c:v>-0.57631200000000027</c:v>
                </c:pt>
                <c:pt idx="357">
                  <c:v>-0.57631200000000027</c:v>
                </c:pt>
                <c:pt idx="358">
                  <c:v>-0.57631200000000027</c:v>
                </c:pt>
                <c:pt idx="359">
                  <c:v>-0.57631200000000027</c:v>
                </c:pt>
                <c:pt idx="360">
                  <c:v>-0.57631200000000027</c:v>
                </c:pt>
                <c:pt idx="361">
                  <c:v>-0.57631200000000027</c:v>
                </c:pt>
                <c:pt idx="362">
                  <c:v>-0.57631200000000027</c:v>
                </c:pt>
                <c:pt idx="363">
                  <c:v>-0.57631200000000027</c:v>
                </c:pt>
                <c:pt idx="364">
                  <c:v>-0.57631200000000027</c:v>
                </c:pt>
                <c:pt idx="365">
                  <c:v>-0.57631200000000027</c:v>
                </c:pt>
                <c:pt idx="366">
                  <c:v>-0.57631200000000027</c:v>
                </c:pt>
                <c:pt idx="367">
                  <c:v>-0.57631200000000027</c:v>
                </c:pt>
                <c:pt idx="368">
                  <c:v>-0.57631200000000027</c:v>
                </c:pt>
                <c:pt idx="369">
                  <c:v>-0.57631200000000027</c:v>
                </c:pt>
                <c:pt idx="370">
                  <c:v>-0.57631200000000027</c:v>
                </c:pt>
                <c:pt idx="371">
                  <c:v>-0.57631200000000027</c:v>
                </c:pt>
                <c:pt idx="372">
                  <c:v>-0.57631200000000027</c:v>
                </c:pt>
                <c:pt idx="373">
                  <c:v>-0.57631200000000027</c:v>
                </c:pt>
                <c:pt idx="374">
                  <c:v>-0.57631200000000027</c:v>
                </c:pt>
                <c:pt idx="375">
                  <c:v>-0.57631200000000027</c:v>
                </c:pt>
                <c:pt idx="376">
                  <c:v>-0.57631200000000027</c:v>
                </c:pt>
                <c:pt idx="377">
                  <c:v>-0.57631200000000027</c:v>
                </c:pt>
                <c:pt idx="378">
                  <c:v>-0.57631200000000027</c:v>
                </c:pt>
                <c:pt idx="379">
                  <c:v>-0.57631200000000027</c:v>
                </c:pt>
                <c:pt idx="380">
                  <c:v>-0.57631200000000027</c:v>
                </c:pt>
                <c:pt idx="381">
                  <c:v>-0.57631200000000027</c:v>
                </c:pt>
                <c:pt idx="382">
                  <c:v>-0.57631200000000027</c:v>
                </c:pt>
                <c:pt idx="383">
                  <c:v>-0.57631200000000027</c:v>
                </c:pt>
                <c:pt idx="384">
                  <c:v>-0.57631200000000027</c:v>
                </c:pt>
                <c:pt idx="385">
                  <c:v>-0.57631200000000027</c:v>
                </c:pt>
                <c:pt idx="386">
                  <c:v>-0.57631200000000027</c:v>
                </c:pt>
                <c:pt idx="387">
                  <c:v>-0.57631200000000027</c:v>
                </c:pt>
                <c:pt idx="388">
                  <c:v>-0.57631200000000027</c:v>
                </c:pt>
                <c:pt idx="389">
                  <c:v>-0.57631200000000027</c:v>
                </c:pt>
                <c:pt idx="390">
                  <c:v>-0.57631200000000027</c:v>
                </c:pt>
                <c:pt idx="391">
                  <c:v>-0.57631200000000027</c:v>
                </c:pt>
                <c:pt idx="392">
                  <c:v>-0.57631200000000027</c:v>
                </c:pt>
                <c:pt idx="393">
                  <c:v>-0.57631200000000027</c:v>
                </c:pt>
                <c:pt idx="394">
                  <c:v>-0.57631200000000027</c:v>
                </c:pt>
                <c:pt idx="395">
                  <c:v>-0.57631200000000027</c:v>
                </c:pt>
                <c:pt idx="396">
                  <c:v>-0.57631200000000027</c:v>
                </c:pt>
                <c:pt idx="397">
                  <c:v>-0.57631200000000027</c:v>
                </c:pt>
                <c:pt idx="398">
                  <c:v>-0.57631200000000027</c:v>
                </c:pt>
                <c:pt idx="399">
                  <c:v>-0.57631200000000027</c:v>
                </c:pt>
                <c:pt idx="400">
                  <c:v>-0.57631200000000027</c:v>
                </c:pt>
                <c:pt idx="401">
                  <c:v>-0.57631200000000027</c:v>
                </c:pt>
                <c:pt idx="402">
                  <c:v>-0.57631200000000027</c:v>
                </c:pt>
                <c:pt idx="403">
                  <c:v>-0.57631200000000027</c:v>
                </c:pt>
                <c:pt idx="404">
                  <c:v>-0.57631200000000027</c:v>
                </c:pt>
                <c:pt idx="405">
                  <c:v>-0.57631200000000027</c:v>
                </c:pt>
                <c:pt idx="406">
                  <c:v>-0.57631200000000027</c:v>
                </c:pt>
                <c:pt idx="407">
                  <c:v>-0.57631200000000027</c:v>
                </c:pt>
                <c:pt idx="408">
                  <c:v>-0.57631200000000027</c:v>
                </c:pt>
                <c:pt idx="409">
                  <c:v>-0.57631200000000027</c:v>
                </c:pt>
                <c:pt idx="410">
                  <c:v>-0.57631200000000027</c:v>
                </c:pt>
                <c:pt idx="411">
                  <c:v>-0.57631200000000027</c:v>
                </c:pt>
                <c:pt idx="412">
                  <c:v>-0.57631200000000027</c:v>
                </c:pt>
                <c:pt idx="413">
                  <c:v>-0.57631200000000027</c:v>
                </c:pt>
                <c:pt idx="414">
                  <c:v>-0.57631200000000027</c:v>
                </c:pt>
                <c:pt idx="415">
                  <c:v>-0.57631200000000027</c:v>
                </c:pt>
                <c:pt idx="416">
                  <c:v>-0.57631200000000027</c:v>
                </c:pt>
                <c:pt idx="417">
                  <c:v>-0.57631200000000027</c:v>
                </c:pt>
                <c:pt idx="418">
                  <c:v>-0.57631200000000027</c:v>
                </c:pt>
                <c:pt idx="419">
                  <c:v>-0.57631200000000027</c:v>
                </c:pt>
                <c:pt idx="420">
                  <c:v>-0.57631200000000027</c:v>
                </c:pt>
                <c:pt idx="421">
                  <c:v>-0.57631200000000027</c:v>
                </c:pt>
                <c:pt idx="422">
                  <c:v>-0.57631200000000027</c:v>
                </c:pt>
                <c:pt idx="423">
                  <c:v>-0.57631200000000027</c:v>
                </c:pt>
                <c:pt idx="424">
                  <c:v>-0.57631200000000027</c:v>
                </c:pt>
                <c:pt idx="425">
                  <c:v>-0.57631200000000027</c:v>
                </c:pt>
                <c:pt idx="426">
                  <c:v>-0.57631200000000027</c:v>
                </c:pt>
                <c:pt idx="427">
                  <c:v>-0.57631200000000027</c:v>
                </c:pt>
                <c:pt idx="428">
                  <c:v>-0.57631200000000027</c:v>
                </c:pt>
                <c:pt idx="429">
                  <c:v>-0.57631200000000027</c:v>
                </c:pt>
                <c:pt idx="430">
                  <c:v>-0.57631200000000027</c:v>
                </c:pt>
                <c:pt idx="431">
                  <c:v>-0.57631200000000027</c:v>
                </c:pt>
                <c:pt idx="432">
                  <c:v>-0.57631200000000027</c:v>
                </c:pt>
                <c:pt idx="433">
                  <c:v>-0.57631200000000027</c:v>
                </c:pt>
                <c:pt idx="434">
                  <c:v>-0.57631200000000027</c:v>
                </c:pt>
                <c:pt idx="435">
                  <c:v>-0.57631200000000027</c:v>
                </c:pt>
                <c:pt idx="436">
                  <c:v>-0.57631200000000027</c:v>
                </c:pt>
                <c:pt idx="437">
                  <c:v>-0.57631200000000027</c:v>
                </c:pt>
                <c:pt idx="438">
                  <c:v>-0.57631200000000027</c:v>
                </c:pt>
                <c:pt idx="439">
                  <c:v>-0.57631200000000027</c:v>
                </c:pt>
                <c:pt idx="440">
                  <c:v>-0.57631200000000027</c:v>
                </c:pt>
                <c:pt idx="441">
                  <c:v>-0.57631200000000027</c:v>
                </c:pt>
                <c:pt idx="442">
                  <c:v>-0.57631200000000027</c:v>
                </c:pt>
                <c:pt idx="443">
                  <c:v>-0.57631200000000027</c:v>
                </c:pt>
                <c:pt idx="444">
                  <c:v>-0.57631200000000027</c:v>
                </c:pt>
                <c:pt idx="445">
                  <c:v>-0.57631200000000027</c:v>
                </c:pt>
                <c:pt idx="446">
                  <c:v>-0.57631200000000027</c:v>
                </c:pt>
                <c:pt idx="447">
                  <c:v>-0.57631200000000027</c:v>
                </c:pt>
                <c:pt idx="448">
                  <c:v>-0.57631200000000027</c:v>
                </c:pt>
                <c:pt idx="449">
                  <c:v>-0.57631200000000027</c:v>
                </c:pt>
                <c:pt idx="450">
                  <c:v>-0.57631200000000027</c:v>
                </c:pt>
                <c:pt idx="451">
                  <c:v>-0.57631200000000027</c:v>
                </c:pt>
                <c:pt idx="452">
                  <c:v>-0.57631200000000027</c:v>
                </c:pt>
                <c:pt idx="453">
                  <c:v>-0.57631200000000027</c:v>
                </c:pt>
                <c:pt idx="454">
                  <c:v>-0.57631200000000027</c:v>
                </c:pt>
                <c:pt idx="455">
                  <c:v>-0.57631200000000027</c:v>
                </c:pt>
                <c:pt idx="456">
                  <c:v>-0.57631200000000027</c:v>
                </c:pt>
                <c:pt idx="457">
                  <c:v>-0.57631200000000027</c:v>
                </c:pt>
                <c:pt idx="458">
                  <c:v>-0.57631200000000027</c:v>
                </c:pt>
                <c:pt idx="459">
                  <c:v>-0.57631200000000027</c:v>
                </c:pt>
                <c:pt idx="460">
                  <c:v>-0.57631200000000027</c:v>
                </c:pt>
                <c:pt idx="461">
                  <c:v>-0.57631200000000027</c:v>
                </c:pt>
                <c:pt idx="462">
                  <c:v>-0.57631200000000027</c:v>
                </c:pt>
                <c:pt idx="463">
                  <c:v>-0.57631200000000027</c:v>
                </c:pt>
                <c:pt idx="464">
                  <c:v>-0.57631200000000027</c:v>
                </c:pt>
                <c:pt idx="465">
                  <c:v>-0.57631200000000027</c:v>
                </c:pt>
                <c:pt idx="466">
                  <c:v>-0.57631200000000027</c:v>
                </c:pt>
                <c:pt idx="467">
                  <c:v>-0.57631200000000027</c:v>
                </c:pt>
                <c:pt idx="468">
                  <c:v>-0.57631200000000027</c:v>
                </c:pt>
                <c:pt idx="469">
                  <c:v>-0.57631200000000027</c:v>
                </c:pt>
                <c:pt idx="470">
                  <c:v>-0.57631200000000027</c:v>
                </c:pt>
                <c:pt idx="471">
                  <c:v>-0.57631200000000027</c:v>
                </c:pt>
                <c:pt idx="472">
                  <c:v>-0.57631200000000027</c:v>
                </c:pt>
                <c:pt idx="473">
                  <c:v>-0.57631200000000027</c:v>
                </c:pt>
                <c:pt idx="474">
                  <c:v>-0.57631200000000027</c:v>
                </c:pt>
                <c:pt idx="475">
                  <c:v>-0.57631200000000027</c:v>
                </c:pt>
                <c:pt idx="476">
                  <c:v>-0.57631200000000027</c:v>
                </c:pt>
                <c:pt idx="477">
                  <c:v>-0.57631200000000027</c:v>
                </c:pt>
                <c:pt idx="478">
                  <c:v>-0.57631200000000027</c:v>
                </c:pt>
                <c:pt idx="479">
                  <c:v>-0.57631200000000027</c:v>
                </c:pt>
                <c:pt idx="480">
                  <c:v>-0.57631200000000027</c:v>
                </c:pt>
                <c:pt idx="481">
                  <c:v>-0.57631200000000027</c:v>
                </c:pt>
                <c:pt idx="482">
                  <c:v>-0.57631200000000027</c:v>
                </c:pt>
                <c:pt idx="483">
                  <c:v>-0.57631200000000027</c:v>
                </c:pt>
                <c:pt idx="484">
                  <c:v>-0.57631200000000027</c:v>
                </c:pt>
                <c:pt idx="485">
                  <c:v>-0.57631200000000027</c:v>
                </c:pt>
                <c:pt idx="486">
                  <c:v>-0.57631200000000027</c:v>
                </c:pt>
                <c:pt idx="487">
                  <c:v>-0.57631200000000027</c:v>
                </c:pt>
                <c:pt idx="488">
                  <c:v>-0.57631200000000027</c:v>
                </c:pt>
                <c:pt idx="489">
                  <c:v>-0.57631200000000027</c:v>
                </c:pt>
                <c:pt idx="490">
                  <c:v>-0.57631200000000027</c:v>
                </c:pt>
                <c:pt idx="491">
                  <c:v>-0.57631200000000027</c:v>
                </c:pt>
                <c:pt idx="492">
                  <c:v>-0.57631200000000027</c:v>
                </c:pt>
                <c:pt idx="493">
                  <c:v>-0.57631200000000027</c:v>
                </c:pt>
                <c:pt idx="494">
                  <c:v>-0.57631200000000027</c:v>
                </c:pt>
                <c:pt idx="495">
                  <c:v>-0.57631200000000027</c:v>
                </c:pt>
                <c:pt idx="496">
                  <c:v>-0.57631200000000027</c:v>
                </c:pt>
                <c:pt idx="497">
                  <c:v>-0.57631200000000027</c:v>
                </c:pt>
                <c:pt idx="498">
                  <c:v>-0.57631200000000027</c:v>
                </c:pt>
                <c:pt idx="499">
                  <c:v>-0.57631200000000027</c:v>
                </c:pt>
                <c:pt idx="500">
                  <c:v>-0.57631200000000027</c:v>
                </c:pt>
                <c:pt idx="501">
                  <c:v>-0.57631200000000027</c:v>
                </c:pt>
                <c:pt idx="502">
                  <c:v>-0.57631200000000027</c:v>
                </c:pt>
                <c:pt idx="503">
                  <c:v>-0.57631200000000027</c:v>
                </c:pt>
                <c:pt idx="504">
                  <c:v>-0.57631200000000027</c:v>
                </c:pt>
                <c:pt idx="505">
                  <c:v>-0.57631200000000027</c:v>
                </c:pt>
                <c:pt idx="506">
                  <c:v>-0.57631200000000027</c:v>
                </c:pt>
                <c:pt idx="507">
                  <c:v>-0.57631200000000027</c:v>
                </c:pt>
                <c:pt idx="508">
                  <c:v>-0.57631200000000027</c:v>
                </c:pt>
                <c:pt idx="509">
                  <c:v>-0.57631200000000027</c:v>
                </c:pt>
                <c:pt idx="510">
                  <c:v>-0.57631200000000027</c:v>
                </c:pt>
                <c:pt idx="511">
                  <c:v>-0.57631200000000027</c:v>
                </c:pt>
                <c:pt idx="512">
                  <c:v>-0.57631200000000027</c:v>
                </c:pt>
                <c:pt idx="513">
                  <c:v>-0.57631200000000027</c:v>
                </c:pt>
                <c:pt idx="514">
                  <c:v>-0.57631200000000027</c:v>
                </c:pt>
                <c:pt idx="515">
                  <c:v>-0.57631200000000027</c:v>
                </c:pt>
                <c:pt idx="516">
                  <c:v>-0.57631200000000027</c:v>
                </c:pt>
                <c:pt idx="517">
                  <c:v>-0.57631200000000027</c:v>
                </c:pt>
                <c:pt idx="518">
                  <c:v>-0.57631200000000027</c:v>
                </c:pt>
                <c:pt idx="519">
                  <c:v>-0.57631200000000027</c:v>
                </c:pt>
                <c:pt idx="520">
                  <c:v>-0.57631200000000027</c:v>
                </c:pt>
                <c:pt idx="521">
                  <c:v>-0.57631200000000027</c:v>
                </c:pt>
                <c:pt idx="522">
                  <c:v>-0.57631200000000027</c:v>
                </c:pt>
                <c:pt idx="523">
                  <c:v>-0.57631200000000027</c:v>
                </c:pt>
                <c:pt idx="524">
                  <c:v>-0.57631200000000027</c:v>
                </c:pt>
                <c:pt idx="525">
                  <c:v>-0.57631200000000027</c:v>
                </c:pt>
                <c:pt idx="526">
                  <c:v>-0.57631200000000027</c:v>
                </c:pt>
                <c:pt idx="527">
                  <c:v>-0.57631200000000027</c:v>
                </c:pt>
                <c:pt idx="528">
                  <c:v>-0.57631200000000027</c:v>
                </c:pt>
                <c:pt idx="529">
                  <c:v>-0.57631200000000027</c:v>
                </c:pt>
                <c:pt idx="530">
                  <c:v>-0.57631200000000027</c:v>
                </c:pt>
                <c:pt idx="531">
                  <c:v>-0.57631200000000027</c:v>
                </c:pt>
                <c:pt idx="532">
                  <c:v>-0.57631200000000027</c:v>
                </c:pt>
                <c:pt idx="533">
                  <c:v>-0.57631200000000027</c:v>
                </c:pt>
                <c:pt idx="534">
                  <c:v>-0.57631200000000027</c:v>
                </c:pt>
                <c:pt idx="535">
                  <c:v>-0.57631200000000027</c:v>
                </c:pt>
                <c:pt idx="536">
                  <c:v>-0.57631200000000027</c:v>
                </c:pt>
                <c:pt idx="537">
                  <c:v>-0.57631200000000027</c:v>
                </c:pt>
                <c:pt idx="538">
                  <c:v>-0.57631200000000027</c:v>
                </c:pt>
                <c:pt idx="539">
                  <c:v>-0.57631200000000027</c:v>
                </c:pt>
                <c:pt idx="540">
                  <c:v>-0.57631200000000027</c:v>
                </c:pt>
                <c:pt idx="541">
                  <c:v>-0.57631200000000027</c:v>
                </c:pt>
                <c:pt idx="542">
                  <c:v>-0.57631200000000027</c:v>
                </c:pt>
                <c:pt idx="543">
                  <c:v>-0.57631200000000027</c:v>
                </c:pt>
                <c:pt idx="544">
                  <c:v>-0.57631200000000027</c:v>
                </c:pt>
                <c:pt idx="545">
                  <c:v>-0.57631200000000027</c:v>
                </c:pt>
                <c:pt idx="546">
                  <c:v>-0.57631200000000027</c:v>
                </c:pt>
                <c:pt idx="547">
                  <c:v>-0.57631200000000027</c:v>
                </c:pt>
                <c:pt idx="548">
                  <c:v>-0.57631200000000027</c:v>
                </c:pt>
                <c:pt idx="549">
                  <c:v>-0.57631200000000027</c:v>
                </c:pt>
                <c:pt idx="550">
                  <c:v>-0.57631200000000027</c:v>
                </c:pt>
                <c:pt idx="551">
                  <c:v>-0.57631200000000027</c:v>
                </c:pt>
                <c:pt idx="552">
                  <c:v>-0.57631200000000027</c:v>
                </c:pt>
                <c:pt idx="553">
                  <c:v>-0.57631200000000027</c:v>
                </c:pt>
                <c:pt idx="554">
                  <c:v>-0.57631200000000027</c:v>
                </c:pt>
                <c:pt idx="555">
                  <c:v>-0.57631200000000027</c:v>
                </c:pt>
                <c:pt idx="556">
                  <c:v>-0.57631200000000027</c:v>
                </c:pt>
                <c:pt idx="557">
                  <c:v>-0.57631200000000027</c:v>
                </c:pt>
                <c:pt idx="558">
                  <c:v>-0.57631200000000027</c:v>
                </c:pt>
                <c:pt idx="559">
                  <c:v>-0.57631200000000027</c:v>
                </c:pt>
                <c:pt idx="560">
                  <c:v>-0.57631200000000027</c:v>
                </c:pt>
                <c:pt idx="561">
                  <c:v>-0.57631200000000027</c:v>
                </c:pt>
                <c:pt idx="562">
                  <c:v>-0.57631200000000027</c:v>
                </c:pt>
                <c:pt idx="563">
                  <c:v>-0.57631200000000027</c:v>
                </c:pt>
                <c:pt idx="564">
                  <c:v>-0.57631200000000027</c:v>
                </c:pt>
                <c:pt idx="565">
                  <c:v>-0.57631200000000027</c:v>
                </c:pt>
                <c:pt idx="566">
                  <c:v>-0.57631200000000027</c:v>
                </c:pt>
                <c:pt idx="567">
                  <c:v>-0.57631200000000027</c:v>
                </c:pt>
                <c:pt idx="568">
                  <c:v>-0.57631200000000027</c:v>
                </c:pt>
                <c:pt idx="569">
                  <c:v>-0.57631200000000027</c:v>
                </c:pt>
                <c:pt idx="570">
                  <c:v>-0.57631200000000027</c:v>
                </c:pt>
                <c:pt idx="571">
                  <c:v>-0.57631200000000027</c:v>
                </c:pt>
                <c:pt idx="572">
                  <c:v>-0.57631200000000027</c:v>
                </c:pt>
                <c:pt idx="573">
                  <c:v>-0.57631200000000027</c:v>
                </c:pt>
                <c:pt idx="574">
                  <c:v>-0.57631200000000027</c:v>
                </c:pt>
                <c:pt idx="575">
                  <c:v>-0.57631200000000027</c:v>
                </c:pt>
                <c:pt idx="576">
                  <c:v>-0.57631200000000027</c:v>
                </c:pt>
                <c:pt idx="577">
                  <c:v>-0.57631200000000027</c:v>
                </c:pt>
                <c:pt idx="578">
                  <c:v>-0.57631200000000027</c:v>
                </c:pt>
                <c:pt idx="579">
                  <c:v>-0.57631200000000027</c:v>
                </c:pt>
                <c:pt idx="580">
                  <c:v>-0.57631200000000027</c:v>
                </c:pt>
                <c:pt idx="581">
                  <c:v>-0.57631200000000027</c:v>
                </c:pt>
                <c:pt idx="582">
                  <c:v>-0.57631200000000027</c:v>
                </c:pt>
                <c:pt idx="583">
                  <c:v>-0.57631200000000027</c:v>
                </c:pt>
                <c:pt idx="584">
                  <c:v>-0.57631200000000027</c:v>
                </c:pt>
                <c:pt idx="585">
                  <c:v>-0.57631200000000027</c:v>
                </c:pt>
                <c:pt idx="586">
                  <c:v>-0.57631200000000027</c:v>
                </c:pt>
                <c:pt idx="587">
                  <c:v>-0.57631200000000027</c:v>
                </c:pt>
                <c:pt idx="588">
                  <c:v>-0.57631200000000027</c:v>
                </c:pt>
                <c:pt idx="589">
                  <c:v>-0.57631200000000027</c:v>
                </c:pt>
                <c:pt idx="590">
                  <c:v>-0.57631200000000027</c:v>
                </c:pt>
                <c:pt idx="591">
                  <c:v>-0.57631200000000027</c:v>
                </c:pt>
                <c:pt idx="592">
                  <c:v>-0.57631200000000027</c:v>
                </c:pt>
                <c:pt idx="593">
                  <c:v>-0.57631200000000027</c:v>
                </c:pt>
                <c:pt idx="594">
                  <c:v>-0.57631200000000027</c:v>
                </c:pt>
                <c:pt idx="595">
                  <c:v>-0.57631200000000027</c:v>
                </c:pt>
                <c:pt idx="596">
                  <c:v>-0.57631200000000027</c:v>
                </c:pt>
                <c:pt idx="597">
                  <c:v>-0.57631200000000027</c:v>
                </c:pt>
                <c:pt idx="598">
                  <c:v>-0.57631200000000027</c:v>
                </c:pt>
                <c:pt idx="599">
                  <c:v>-0.57631200000000027</c:v>
                </c:pt>
                <c:pt idx="600">
                  <c:v>-0.57631200000000027</c:v>
                </c:pt>
                <c:pt idx="601">
                  <c:v>-0.57631200000000027</c:v>
                </c:pt>
                <c:pt idx="602">
                  <c:v>-0.57631200000000027</c:v>
                </c:pt>
                <c:pt idx="603">
                  <c:v>-0.57631200000000027</c:v>
                </c:pt>
                <c:pt idx="604">
                  <c:v>-0.57631200000000027</c:v>
                </c:pt>
                <c:pt idx="605">
                  <c:v>-0.57631200000000027</c:v>
                </c:pt>
                <c:pt idx="606">
                  <c:v>-0.57631200000000027</c:v>
                </c:pt>
                <c:pt idx="607">
                  <c:v>-0.57631200000000027</c:v>
                </c:pt>
                <c:pt idx="608">
                  <c:v>-0.57631200000000027</c:v>
                </c:pt>
                <c:pt idx="609">
                  <c:v>-0.57631200000000027</c:v>
                </c:pt>
                <c:pt idx="610">
                  <c:v>-0.57631200000000027</c:v>
                </c:pt>
                <c:pt idx="611">
                  <c:v>-0.57631200000000027</c:v>
                </c:pt>
                <c:pt idx="612">
                  <c:v>-0.57631200000000027</c:v>
                </c:pt>
                <c:pt idx="613">
                  <c:v>-0.57631200000000027</c:v>
                </c:pt>
                <c:pt idx="614">
                  <c:v>-0.57631200000000027</c:v>
                </c:pt>
                <c:pt idx="615">
                  <c:v>-0.57631200000000027</c:v>
                </c:pt>
                <c:pt idx="616">
                  <c:v>-0.57631200000000027</c:v>
                </c:pt>
                <c:pt idx="617">
                  <c:v>-0.57631200000000027</c:v>
                </c:pt>
                <c:pt idx="618">
                  <c:v>-0.57631200000000027</c:v>
                </c:pt>
                <c:pt idx="619">
                  <c:v>-0.57631200000000027</c:v>
                </c:pt>
                <c:pt idx="620">
                  <c:v>-0.57631200000000027</c:v>
                </c:pt>
                <c:pt idx="621">
                  <c:v>-0.57631200000000027</c:v>
                </c:pt>
                <c:pt idx="622">
                  <c:v>-0.57631200000000027</c:v>
                </c:pt>
                <c:pt idx="623">
                  <c:v>-0.57631200000000027</c:v>
                </c:pt>
                <c:pt idx="624">
                  <c:v>-0.57631200000000027</c:v>
                </c:pt>
                <c:pt idx="625">
                  <c:v>-0.57631200000000027</c:v>
                </c:pt>
                <c:pt idx="626">
                  <c:v>-0.57631200000000027</c:v>
                </c:pt>
                <c:pt idx="627">
                  <c:v>-0.57631200000000027</c:v>
                </c:pt>
                <c:pt idx="628">
                  <c:v>-0.57631200000000027</c:v>
                </c:pt>
                <c:pt idx="629">
                  <c:v>-0.57631200000000027</c:v>
                </c:pt>
                <c:pt idx="630">
                  <c:v>-0.57631200000000027</c:v>
                </c:pt>
                <c:pt idx="631">
                  <c:v>-0.57631200000000027</c:v>
                </c:pt>
                <c:pt idx="632">
                  <c:v>-0.57631200000000027</c:v>
                </c:pt>
                <c:pt idx="633">
                  <c:v>-0.57631200000000027</c:v>
                </c:pt>
                <c:pt idx="634">
                  <c:v>-0.57631200000000027</c:v>
                </c:pt>
                <c:pt idx="635">
                  <c:v>-0.57631200000000027</c:v>
                </c:pt>
                <c:pt idx="636">
                  <c:v>-0.57631200000000027</c:v>
                </c:pt>
                <c:pt idx="637">
                  <c:v>-0.57631200000000027</c:v>
                </c:pt>
                <c:pt idx="638">
                  <c:v>-0.57631200000000027</c:v>
                </c:pt>
                <c:pt idx="639">
                  <c:v>-0.57631200000000027</c:v>
                </c:pt>
                <c:pt idx="640">
                  <c:v>-0.57631200000000027</c:v>
                </c:pt>
                <c:pt idx="641">
                  <c:v>-0.57631200000000027</c:v>
                </c:pt>
                <c:pt idx="642">
                  <c:v>-0.57631200000000027</c:v>
                </c:pt>
                <c:pt idx="643">
                  <c:v>-0.57631200000000027</c:v>
                </c:pt>
                <c:pt idx="644">
                  <c:v>-0.57631200000000027</c:v>
                </c:pt>
                <c:pt idx="645">
                  <c:v>-0.57631200000000027</c:v>
                </c:pt>
                <c:pt idx="646">
                  <c:v>-0.57631200000000027</c:v>
                </c:pt>
                <c:pt idx="647">
                  <c:v>-0.57631200000000027</c:v>
                </c:pt>
                <c:pt idx="648">
                  <c:v>-0.57631200000000027</c:v>
                </c:pt>
                <c:pt idx="649">
                  <c:v>-0.57631200000000027</c:v>
                </c:pt>
                <c:pt idx="650">
                  <c:v>-0.57631200000000027</c:v>
                </c:pt>
                <c:pt idx="651">
                  <c:v>-0.57631200000000027</c:v>
                </c:pt>
                <c:pt idx="652">
                  <c:v>-0.57631200000000027</c:v>
                </c:pt>
                <c:pt idx="653">
                  <c:v>-0.57631200000000027</c:v>
                </c:pt>
                <c:pt idx="654">
                  <c:v>-0.57631200000000027</c:v>
                </c:pt>
                <c:pt idx="655">
                  <c:v>-0.57631200000000027</c:v>
                </c:pt>
                <c:pt idx="656">
                  <c:v>-0.57631200000000027</c:v>
                </c:pt>
                <c:pt idx="657">
                  <c:v>-0.57631200000000027</c:v>
                </c:pt>
                <c:pt idx="658">
                  <c:v>-0.57631200000000027</c:v>
                </c:pt>
                <c:pt idx="659">
                  <c:v>-0.57631200000000027</c:v>
                </c:pt>
                <c:pt idx="660">
                  <c:v>-0.57631200000000027</c:v>
                </c:pt>
                <c:pt idx="661">
                  <c:v>-0.57631200000000027</c:v>
                </c:pt>
                <c:pt idx="662">
                  <c:v>-0.57631200000000027</c:v>
                </c:pt>
                <c:pt idx="663">
                  <c:v>-0.57631200000000027</c:v>
                </c:pt>
                <c:pt idx="664">
                  <c:v>-0.57631200000000027</c:v>
                </c:pt>
                <c:pt idx="665">
                  <c:v>-0.57631200000000027</c:v>
                </c:pt>
                <c:pt idx="666">
                  <c:v>-0.57631200000000027</c:v>
                </c:pt>
                <c:pt idx="667">
                  <c:v>-0.57631200000000027</c:v>
                </c:pt>
                <c:pt idx="668">
                  <c:v>-0.57631200000000027</c:v>
                </c:pt>
                <c:pt idx="669">
                  <c:v>-0.57631200000000027</c:v>
                </c:pt>
                <c:pt idx="670">
                  <c:v>-0.57631200000000027</c:v>
                </c:pt>
                <c:pt idx="671">
                  <c:v>-0.57631200000000027</c:v>
                </c:pt>
                <c:pt idx="672">
                  <c:v>-0.57631200000000027</c:v>
                </c:pt>
                <c:pt idx="673">
                  <c:v>-0.57631200000000027</c:v>
                </c:pt>
                <c:pt idx="674">
                  <c:v>-0.57631200000000027</c:v>
                </c:pt>
                <c:pt idx="675">
                  <c:v>-0.57631200000000027</c:v>
                </c:pt>
                <c:pt idx="676">
                  <c:v>-0.57631200000000027</c:v>
                </c:pt>
                <c:pt idx="677">
                  <c:v>-0.57631200000000027</c:v>
                </c:pt>
                <c:pt idx="678">
                  <c:v>-0.57631200000000027</c:v>
                </c:pt>
                <c:pt idx="679">
                  <c:v>-0.57631200000000027</c:v>
                </c:pt>
                <c:pt idx="680">
                  <c:v>-0.57631200000000027</c:v>
                </c:pt>
                <c:pt idx="681">
                  <c:v>-0.57631200000000027</c:v>
                </c:pt>
                <c:pt idx="682">
                  <c:v>-0.57631200000000027</c:v>
                </c:pt>
                <c:pt idx="683">
                  <c:v>-0.57631200000000027</c:v>
                </c:pt>
                <c:pt idx="684">
                  <c:v>-0.57631200000000027</c:v>
                </c:pt>
                <c:pt idx="685">
                  <c:v>-0.57631200000000027</c:v>
                </c:pt>
                <c:pt idx="686">
                  <c:v>-0.57631200000000027</c:v>
                </c:pt>
                <c:pt idx="687">
                  <c:v>-0.57631200000000027</c:v>
                </c:pt>
                <c:pt idx="688">
                  <c:v>-0.57631200000000027</c:v>
                </c:pt>
                <c:pt idx="689">
                  <c:v>-0.57631200000000027</c:v>
                </c:pt>
                <c:pt idx="690">
                  <c:v>-0.57631200000000027</c:v>
                </c:pt>
                <c:pt idx="691">
                  <c:v>-0.57631200000000027</c:v>
                </c:pt>
                <c:pt idx="692">
                  <c:v>-0.57631200000000027</c:v>
                </c:pt>
                <c:pt idx="693">
                  <c:v>-0.57631200000000027</c:v>
                </c:pt>
                <c:pt idx="694">
                  <c:v>-0.57631200000000027</c:v>
                </c:pt>
                <c:pt idx="695">
                  <c:v>-0.57631200000000027</c:v>
                </c:pt>
                <c:pt idx="696">
                  <c:v>-0.57631200000000027</c:v>
                </c:pt>
                <c:pt idx="697">
                  <c:v>-0.57631200000000027</c:v>
                </c:pt>
                <c:pt idx="698">
                  <c:v>-0.57631200000000027</c:v>
                </c:pt>
                <c:pt idx="699">
                  <c:v>-0.57631200000000027</c:v>
                </c:pt>
                <c:pt idx="700">
                  <c:v>-0.57631200000000027</c:v>
                </c:pt>
                <c:pt idx="701">
                  <c:v>-0.57631200000000027</c:v>
                </c:pt>
                <c:pt idx="702">
                  <c:v>-0.57631200000000027</c:v>
                </c:pt>
                <c:pt idx="703">
                  <c:v>-0.57631200000000027</c:v>
                </c:pt>
                <c:pt idx="704">
                  <c:v>-0.57631200000000027</c:v>
                </c:pt>
                <c:pt idx="705">
                  <c:v>-0.57631200000000027</c:v>
                </c:pt>
                <c:pt idx="706">
                  <c:v>-0.57631200000000027</c:v>
                </c:pt>
                <c:pt idx="707">
                  <c:v>-0.57631200000000027</c:v>
                </c:pt>
                <c:pt idx="708">
                  <c:v>-0.57631200000000027</c:v>
                </c:pt>
                <c:pt idx="709">
                  <c:v>-0.57631200000000027</c:v>
                </c:pt>
                <c:pt idx="710">
                  <c:v>-0.57631200000000027</c:v>
                </c:pt>
                <c:pt idx="711">
                  <c:v>-0.57631200000000027</c:v>
                </c:pt>
                <c:pt idx="712">
                  <c:v>-0.57631200000000027</c:v>
                </c:pt>
                <c:pt idx="713">
                  <c:v>-0.57631200000000027</c:v>
                </c:pt>
                <c:pt idx="714">
                  <c:v>-0.57631200000000027</c:v>
                </c:pt>
                <c:pt idx="715">
                  <c:v>-0.57631200000000027</c:v>
                </c:pt>
                <c:pt idx="716">
                  <c:v>-0.57631200000000027</c:v>
                </c:pt>
                <c:pt idx="717">
                  <c:v>-0.57631200000000027</c:v>
                </c:pt>
                <c:pt idx="718">
                  <c:v>-0.57631200000000027</c:v>
                </c:pt>
                <c:pt idx="719">
                  <c:v>-0.57631200000000027</c:v>
                </c:pt>
                <c:pt idx="720">
                  <c:v>-0.57631200000000027</c:v>
                </c:pt>
                <c:pt idx="721">
                  <c:v>-0.57631200000000027</c:v>
                </c:pt>
                <c:pt idx="722">
                  <c:v>-0.57631200000000027</c:v>
                </c:pt>
                <c:pt idx="723">
                  <c:v>-0.57631200000000027</c:v>
                </c:pt>
                <c:pt idx="724">
                  <c:v>-0.57631200000000027</c:v>
                </c:pt>
                <c:pt idx="725">
                  <c:v>-0.57631200000000027</c:v>
                </c:pt>
                <c:pt idx="726">
                  <c:v>-0.57631200000000027</c:v>
                </c:pt>
                <c:pt idx="727">
                  <c:v>-0.57631200000000027</c:v>
                </c:pt>
                <c:pt idx="728">
                  <c:v>-0.57631200000000027</c:v>
                </c:pt>
                <c:pt idx="729">
                  <c:v>-0.57631200000000027</c:v>
                </c:pt>
                <c:pt idx="730">
                  <c:v>-0.57631200000000027</c:v>
                </c:pt>
                <c:pt idx="731">
                  <c:v>-0.57631200000000027</c:v>
                </c:pt>
                <c:pt idx="732">
                  <c:v>-0.57631200000000027</c:v>
                </c:pt>
                <c:pt idx="733">
                  <c:v>-0.57631200000000027</c:v>
                </c:pt>
                <c:pt idx="734">
                  <c:v>-0.57631200000000027</c:v>
                </c:pt>
                <c:pt idx="735">
                  <c:v>-0.57631200000000027</c:v>
                </c:pt>
                <c:pt idx="736">
                  <c:v>-0.57631200000000027</c:v>
                </c:pt>
                <c:pt idx="737">
                  <c:v>-0.57631200000000027</c:v>
                </c:pt>
                <c:pt idx="738">
                  <c:v>-0.57631200000000027</c:v>
                </c:pt>
                <c:pt idx="739">
                  <c:v>-0.57631200000000027</c:v>
                </c:pt>
                <c:pt idx="740">
                  <c:v>-0.57631200000000027</c:v>
                </c:pt>
                <c:pt idx="741">
                  <c:v>-0.57631200000000027</c:v>
                </c:pt>
                <c:pt idx="742">
                  <c:v>-0.57631200000000027</c:v>
                </c:pt>
                <c:pt idx="743">
                  <c:v>-0.57631200000000027</c:v>
                </c:pt>
                <c:pt idx="744">
                  <c:v>-0.57631200000000027</c:v>
                </c:pt>
                <c:pt idx="745">
                  <c:v>-0.57631200000000027</c:v>
                </c:pt>
                <c:pt idx="746">
                  <c:v>-0.57631200000000027</c:v>
                </c:pt>
                <c:pt idx="747">
                  <c:v>-0.57631200000000027</c:v>
                </c:pt>
                <c:pt idx="748">
                  <c:v>-0.57631200000000027</c:v>
                </c:pt>
                <c:pt idx="749">
                  <c:v>-0.57631200000000027</c:v>
                </c:pt>
                <c:pt idx="750">
                  <c:v>-0.57631200000000027</c:v>
                </c:pt>
                <c:pt idx="751">
                  <c:v>-0.57631200000000027</c:v>
                </c:pt>
                <c:pt idx="752">
                  <c:v>-0.57631200000000027</c:v>
                </c:pt>
                <c:pt idx="753">
                  <c:v>-0.57631200000000027</c:v>
                </c:pt>
                <c:pt idx="754">
                  <c:v>-0.57631200000000027</c:v>
                </c:pt>
                <c:pt idx="755">
                  <c:v>-0.57631200000000027</c:v>
                </c:pt>
                <c:pt idx="756">
                  <c:v>-0.57631200000000027</c:v>
                </c:pt>
                <c:pt idx="757">
                  <c:v>-0.57631200000000027</c:v>
                </c:pt>
                <c:pt idx="758">
                  <c:v>-0.57631200000000027</c:v>
                </c:pt>
                <c:pt idx="759">
                  <c:v>-0.57631200000000027</c:v>
                </c:pt>
                <c:pt idx="760">
                  <c:v>-0.57631200000000027</c:v>
                </c:pt>
                <c:pt idx="761">
                  <c:v>-0.57631200000000027</c:v>
                </c:pt>
                <c:pt idx="762">
                  <c:v>-0.57631200000000027</c:v>
                </c:pt>
                <c:pt idx="763">
                  <c:v>-0.57631200000000027</c:v>
                </c:pt>
                <c:pt idx="764">
                  <c:v>-0.57631200000000027</c:v>
                </c:pt>
                <c:pt idx="765">
                  <c:v>-0.57631200000000027</c:v>
                </c:pt>
                <c:pt idx="766">
                  <c:v>-0.57631200000000027</c:v>
                </c:pt>
                <c:pt idx="767">
                  <c:v>-0.57631200000000027</c:v>
                </c:pt>
                <c:pt idx="768">
                  <c:v>-0.57631200000000027</c:v>
                </c:pt>
                <c:pt idx="769">
                  <c:v>-0.57631200000000027</c:v>
                </c:pt>
                <c:pt idx="770">
                  <c:v>-0.57631200000000027</c:v>
                </c:pt>
                <c:pt idx="771">
                  <c:v>-0.57631200000000027</c:v>
                </c:pt>
                <c:pt idx="772">
                  <c:v>-0.57631200000000027</c:v>
                </c:pt>
                <c:pt idx="773">
                  <c:v>-0.57631200000000027</c:v>
                </c:pt>
                <c:pt idx="774">
                  <c:v>-0.57631200000000027</c:v>
                </c:pt>
                <c:pt idx="775">
                  <c:v>-0.57631200000000027</c:v>
                </c:pt>
                <c:pt idx="776">
                  <c:v>-0.57631200000000027</c:v>
                </c:pt>
                <c:pt idx="777">
                  <c:v>-0.57631200000000027</c:v>
                </c:pt>
                <c:pt idx="778">
                  <c:v>-0.57631200000000027</c:v>
                </c:pt>
                <c:pt idx="779">
                  <c:v>-0.57631200000000027</c:v>
                </c:pt>
                <c:pt idx="780">
                  <c:v>-0.57631200000000027</c:v>
                </c:pt>
                <c:pt idx="781">
                  <c:v>-0.57631200000000027</c:v>
                </c:pt>
                <c:pt idx="782">
                  <c:v>-0.57631200000000027</c:v>
                </c:pt>
                <c:pt idx="783">
                  <c:v>-0.57631200000000027</c:v>
                </c:pt>
                <c:pt idx="784">
                  <c:v>-0.57631200000000027</c:v>
                </c:pt>
                <c:pt idx="785">
                  <c:v>-0.57631200000000027</c:v>
                </c:pt>
                <c:pt idx="786">
                  <c:v>-0.57631200000000027</c:v>
                </c:pt>
                <c:pt idx="787">
                  <c:v>-0.57631200000000027</c:v>
                </c:pt>
                <c:pt idx="788">
                  <c:v>-0.57631200000000027</c:v>
                </c:pt>
                <c:pt idx="789">
                  <c:v>-0.57631200000000027</c:v>
                </c:pt>
                <c:pt idx="790">
                  <c:v>-0.57631200000000027</c:v>
                </c:pt>
                <c:pt idx="791">
                  <c:v>-0.57631200000000027</c:v>
                </c:pt>
                <c:pt idx="792">
                  <c:v>-0.57631200000000027</c:v>
                </c:pt>
                <c:pt idx="793">
                  <c:v>-0.57631200000000027</c:v>
                </c:pt>
                <c:pt idx="794">
                  <c:v>-0.57631200000000027</c:v>
                </c:pt>
                <c:pt idx="795">
                  <c:v>-0.57631200000000027</c:v>
                </c:pt>
                <c:pt idx="796">
                  <c:v>-0.57631200000000027</c:v>
                </c:pt>
                <c:pt idx="797">
                  <c:v>-0.57631200000000027</c:v>
                </c:pt>
                <c:pt idx="798">
                  <c:v>-0.57631200000000027</c:v>
                </c:pt>
                <c:pt idx="799">
                  <c:v>-0.57631200000000027</c:v>
                </c:pt>
                <c:pt idx="800">
                  <c:v>-0.57631200000000027</c:v>
                </c:pt>
                <c:pt idx="801">
                  <c:v>-0.57631200000000027</c:v>
                </c:pt>
                <c:pt idx="802">
                  <c:v>-0.57631200000000027</c:v>
                </c:pt>
                <c:pt idx="803">
                  <c:v>-0.57631200000000027</c:v>
                </c:pt>
                <c:pt idx="804">
                  <c:v>-0.57631200000000027</c:v>
                </c:pt>
                <c:pt idx="805">
                  <c:v>-0.57631200000000027</c:v>
                </c:pt>
                <c:pt idx="806">
                  <c:v>-0.57631200000000027</c:v>
                </c:pt>
                <c:pt idx="807">
                  <c:v>-0.57631200000000027</c:v>
                </c:pt>
                <c:pt idx="808">
                  <c:v>-0.57631200000000027</c:v>
                </c:pt>
                <c:pt idx="809">
                  <c:v>-0.57631200000000027</c:v>
                </c:pt>
                <c:pt idx="810">
                  <c:v>-0.57631200000000027</c:v>
                </c:pt>
                <c:pt idx="811">
                  <c:v>-0.57631200000000027</c:v>
                </c:pt>
                <c:pt idx="812">
                  <c:v>-0.57631200000000027</c:v>
                </c:pt>
                <c:pt idx="813">
                  <c:v>-0.57631200000000027</c:v>
                </c:pt>
                <c:pt idx="814">
                  <c:v>-0.57631200000000027</c:v>
                </c:pt>
                <c:pt idx="815">
                  <c:v>-0.57631200000000027</c:v>
                </c:pt>
                <c:pt idx="816">
                  <c:v>-0.57631200000000027</c:v>
                </c:pt>
                <c:pt idx="817">
                  <c:v>-0.57631200000000027</c:v>
                </c:pt>
                <c:pt idx="818">
                  <c:v>-0.57631200000000027</c:v>
                </c:pt>
                <c:pt idx="819">
                  <c:v>-0.57631200000000027</c:v>
                </c:pt>
                <c:pt idx="820">
                  <c:v>-0.57631200000000027</c:v>
                </c:pt>
                <c:pt idx="821">
                  <c:v>-0.57631200000000027</c:v>
                </c:pt>
                <c:pt idx="822">
                  <c:v>-0.57631200000000027</c:v>
                </c:pt>
                <c:pt idx="823">
                  <c:v>-0.57631200000000027</c:v>
                </c:pt>
                <c:pt idx="824">
                  <c:v>-0.57631200000000027</c:v>
                </c:pt>
                <c:pt idx="825">
                  <c:v>-0.57631200000000027</c:v>
                </c:pt>
                <c:pt idx="826">
                  <c:v>-0.57631200000000027</c:v>
                </c:pt>
                <c:pt idx="827">
                  <c:v>-0.57631200000000027</c:v>
                </c:pt>
                <c:pt idx="828">
                  <c:v>-0.57631200000000027</c:v>
                </c:pt>
                <c:pt idx="829">
                  <c:v>-0.57631200000000027</c:v>
                </c:pt>
                <c:pt idx="830">
                  <c:v>-0.57631200000000027</c:v>
                </c:pt>
                <c:pt idx="831">
                  <c:v>-0.57631200000000027</c:v>
                </c:pt>
                <c:pt idx="832">
                  <c:v>-0.57631200000000027</c:v>
                </c:pt>
                <c:pt idx="833">
                  <c:v>-0.57631200000000027</c:v>
                </c:pt>
                <c:pt idx="834">
                  <c:v>-0.57631200000000027</c:v>
                </c:pt>
                <c:pt idx="835">
                  <c:v>-0.57631200000000027</c:v>
                </c:pt>
                <c:pt idx="836">
                  <c:v>-0.57631200000000027</c:v>
                </c:pt>
                <c:pt idx="837">
                  <c:v>-0.57631200000000027</c:v>
                </c:pt>
                <c:pt idx="838">
                  <c:v>-0.57631200000000027</c:v>
                </c:pt>
                <c:pt idx="839">
                  <c:v>-0.57631200000000027</c:v>
                </c:pt>
                <c:pt idx="840">
                  <c:v>-0.57631200000000027</c:v>
                </c:pt>
                <c:pt idx="841">
                  <c:v>-0.57631200000000027</c:v>
                </c:pt>
                <c:pt idx="842">
                  <c:v>-0.57631200000000027</c:v>
                </c:pt>
                <c:pt idx="843">
                  <c:v>-0.57631200000000027</c:v>
                </c:pt>
                <c:pt idx="844">
                  <c:v>-0.57631200000000027</c:v>
                </c:pt>
                <c:pt idx="845">
                  <c:v>-0.57631200000000027</c:v>
                </c:pt>
                <c:pt idx="846">
                  <c:v>-0.57631200000000027</c:v>
                </c:pt>
                <c:pt idx="847">
                  <c:v>-0.57631200000000027</c:v>
                </c:pt>
                <c:pt idx="848">
                  <c:v>-0.57631200000000027</c:v>
                </c:pt>
                <c:pt idx="849">
                  <c:v>-0.57631200000000027</c:v>
                </c:pt>
                <c:pt idx="850">
                  <c:v>-0.57631200000000027</c:v>
                </c:pt>
                <c:pt idx="851">
                  <c:v>-0.57631200000000027</c:v>
                </c:pt>
                <c:pt idx="852">
                  <c:v>-0.57631200000000027</c:v>
                </c:pt>
                <c:pt idx="853">
                  <c:v>-0.57631200000000027</c:v>
                </c:pt>
                <c:pt idx="854">
                  <c:v>-0.57631200000000027</c:v>
                </c:pt>
                <c:pt idx="855">
                  <c:v>-0.57631200000000027</c:v>
                </c:pt>
                <c:pt idx="856">
                  <c:v>-0.57631200000000027</c:v>
                </c:pt>
                <c:pt idx="857">
                  <c:v>-0.57631200000000027</c:v>
                </c:pt>
                <c:pt idx="858">
                  <c:v>-0.57631200000000027</c:v>
                </c:pt>
                <c:pt idx="859">
                  <c:v>-0.57631200000000027</c:v>
                </c:pt>
                <c:pt idx="860">
                  <c:v>-0.57631200000000027</c:v>
                </c:pt>
                <c:pt idx="861">
                  <c:v>-0.57631200000000027</c:v>
                </c:pt>
                <c:pt idx="862">
                  <c:v>-0.57631200000000027</c:v>
                </c:pt>
                <c:pt idx="863">
                  <c:v>-0.57631200000000027</c:v>
                </c:pt>
                <c:pt idx="864">
                  <c:v>-0.57631200000000027</c:v>
                </c:pt>
                <c:pt idx="865">
                  <c:v>-0.57631200000000027</c:v>
                </c:pt>
                <c:pt idx="866">
                  <c:v>-0.57631200000000027</c:v>
                </c:pt>
                <c:pt idx="867">
                  <c:v>-0.57631200000000027</c:v>
                </c:pt>
                <c:pt idx="868">
                  <c:v>-0.57631200000000027</c:v>
                </c:pt>
                <c:pt idx="869">
                  <c:v>-0.57631200000000027</c:v>
                </c:pt>
                <c:pt idx="870">
                  <c:v>-0.57631200000000027</c:v>
                </c:pt>
                <c:pt idx="871">
                  <c:v>-0.57631200000000027</c:v>
                </c:pt>
                <c:pt idx="872">
                  <c:v>-0.57631200000000027</c:v>
                </c:pt>
                <c:pt idx="873">
                  <c:v>-0.57631200000000027</c:v>
                </c:pt>
                <c:pt idx="874">
                  <c:v>-0.57631200000000027</c:v>
                </c:pt>
                <c:pt idx="875">
                  <c:v>-0.57631200000000027</c:v>
                </c:pt>
                <c:pt idx="876">
                  <c:v>-0.57631200000000027</c:v>
                </c:pt>
                <c:pt idx="877">
                  <c:v>-0.57631200000000027</c:v>
                </c:pt>
                <c:pt idx="878">
                  <c:v>-0.57631200000000027</c:v>
                </c:pt>
                <c:pt idx="879">
                  <c:v>-0.57631200000000027</c:v>
                </c:pt>
                <c:pt idx="880">
                  <c:v>-0.57631200000000027</c:v>
                </c:pt>
                <c:pt idx="881">
                  <c:v>-0.57631200000000027</c:v>
                </c:pt>
                <c:pt idx="882">
                  <c:v>-0.57631200000000027</c:v>
                </c:pt>
                <c:pt idx="883">
                  <c:v>-0.57631200000000027</c:v>
                </c:pt>
                <c:pt idx="884">
                  <c:v>-0.57631200000000027</c:v>
                </c:pt>
                <c:pt idx="885">
                  <c:v>-0.57631200000000027</c:v>
                </c:pt>
                <c:pt idx="886">
                  <c:v>-0.57631200000000027</c:v>
                </c:pt>
                <c:pt idx="887">
                  <c:v>-0.57631200000000027</c:v>
                </c:pt>
                <c:pt idx="888">
                  <c:v>-0.57631200000000027</c:v>
                </c:pt>
                <c:pt idx="889">
                  <c:v>-0.57631200000000027</c:v>
                </c:pt>
                <c:pt idx="890">
                  <c:v>-0.57631200000000027</c:v>
                </c:pt>
                <c:pt idx="891">
                  <c:v>-0.57631200000000027</c:v>
                </c:pt>
                <c:pt idx="892">
                  <c:v>-0.57631200000000027</c:v>
                </c:pt>
                <c:pt idx="893">
                  <c:v>-0.57631200000000027</c:v>
                </c:pt>
                <c:pt idx="894">
                  <c:v>-0.57631200000000027</c:v>
                </c:pt>
                <c:pt idx="895">
                  <c:v>-0.57631200000000027</c:v>
                </c:pt>
                <c:pt idx="896">
                  <c:v>-0.57631200000000027</c:v>
                </c:pt>
                <c:pt idx="897">
                  <c:v>-0.57631200000000027</c:v>
                </c:pt>
                <c:pt idx="898">
                  <c:v>-0.57631200000000027</c:v>
                </c:pt>
                <c:pt idx="899">
                  <c:v>-0.57631200000000027</c:v>
                </c:pt>
                <c:pt idx="900">
                  <c:v>-0.57631200000000027</c:v>
                </c:pt>
                <c:pt idx="901">
                  <c:v>-0.57631200000000027</c:v>
                </c:pt>
                <c:pt idx="902">
                  <c:v>-0.57631200000000027</c:v>
                </c:pt>
                <c:pt idx="903">
                  <c:v>-0.57631200000000027</c:v>
                </c:pt>
                <c:pt idx="904">
                  <c:v>-0.57631200000000027</c:v>
                </c:pt>
                <c:pt idx="905">
                  <c:v>-0.57631200000000027</c:v>
                </c:pt>
                <c:pt idx="906">
                  <c:v>-0.57631200000000027</c:v>
                </c:pt>
                <c:pt idx="907">
                  <c:v>-0.57631200000000027</c:v>
                </c:pt>
                <c:pt idx="908">
                  <c:v>-0.57631200000000027</c:v>
                </c:pt>
                <c:pt idx="909">
                  <c:v>-0.57631200000000027</c:v>
                </c:pt>
                <c:pt idx="910">
                  <c:v>-0.57631200000000027</c:v>
                </c:pt>
                <c:pt idx="911">
                  <c:v>-0.57631200000000027</c:v>
                </c:pt>
                <c:pt idx="912">
                  <c:v>-0.57631200000000027</c:v>
                </c:pt>
                <c:pt idx="913">
                  <c:v>-0.57631200000000027</c:v>
                </c:pt>
                <c:pt idx="914">
                  <c:v>-0.57631200000000027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'501.87'!$T$60:$T$61</c:f>
              <c:numCache>
                <c:formatCode>0.0</c:formatCode>
                <c:ptCount val="2"/>
                <c:pt idx="0">
                  <c:v>1E-4</c:v>
                </c:pt>
                <c:pt idx="1">
                  <c:v>2.7</c:v>
                </c:pt>
              </c:numCache>
            </c:numRef>
          </c:xVal>
          <c:yVal>
            <c:numRef>
              <c:f>'501.87'!$U$60:$U$61</c:f>
              <c:numCache>
                <c:formatCode>0.00</c:formatCode>
                <c:ptCount val="2"/>
                <c:pt idx="0">
                  <c:v>-0.26</c:v>
                </c:pt>
                <c:pt idx="1">
                  <c:v>-0.57631200000000027</c:v>
                </c:pt>
              </c:numCache>
            </c:numRef>
          </c:yVal>
        </c:ser>
        <c:ser>
          <c:idx val="2"/>
          <c:order val="2"/>
          <c:tx>
            <c:strRef>
              <c:f>'501.87'!$T$64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'501.87'!$T$66:$T$67</c:f>
              <c:numCache>
                <c:formatCode>0.0</c:formatCode>
                <c:ptCount val="2"/>
                <c:pt idx="0">
                  <c:v>1E-4</c:v>
                </c:pt>
                <c:pt idx="1">
                  <c:v>3.105</c:v>
                </c:pt>
              </c:numCache>
            </c:numRef>
          </c:xVal>
          <c:yVal>
            <c:numRef>
              <c:f>'501.87'!$U$66:$U$67</c:f>
              <c:numCache>
                <c:formatCode>0.00</c:formatCode>
                <c:ptCount val="2"/>
                <c:pt idx="0">
                  <c:v>-0.26</c:v>
                </c:pt>
                <c:pt idx="1">
                  <c:v>-0.57631200000000027</c:v>
                </c:pt>
              </c:numCache>
            </c:numRef>
          </c:yVal>
        </c:ser>
        <c:ser>
          <c:idx val="0"/>
          <c:order val="3"/>
          <c:tx>
            <c:strRef>
              <c:f>'501.87'!$T$70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'501.87'!$T$72:$T$73</c:f>
              <c:numCache>
                <c:formatCode>0.0</c:formatCode>
                <c:ptCount val="2"/>
                <c:pt idx="0">
                  <c:v>1E-4</c:v>
                </c:pt>
                <c:pt idx="1">
                  <c:v>40.609317485063286</c:v>
                </c:pt>
              </c:numCache>
            </c:numRef>
          </c:xVal>
          <c:yVal>
            <c:numRef>
              <c:f>'501.87'!$U$72:$U$73</c:f>
              <c:numCache>
                <c:formatCode>0.000</c:formatCode>
                <c:ptCount val="2"/>
                <c:pt idx="0">
                  <c:v>-0.51</c:v>
                </c:pt>
                <c:pt idx="1">
                  <c:v>-0.57631200000000027</c:v>
                </c:pt>
              </c:numCache>
            </c:numRef>
          </c:yVal>
        </c:ser>
        <c:axId val="132245760"/>
        <c:axId val="135143808"/>
      </c:scatterChart>
      <c:valAx>
        <c:axId val="132245760"/>
        <c:scaling>
          <c:orientation val="minMax"/>
          <c:max val="45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143808"/>
        <c:crossesAt val="-10"/>
        <c:crossBetween val="midCat"/>
      </c:valAx>
      <c:valAx>
        <c:axId val="135143808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245760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CA"/>
              <a:t> Log Time vs Deflection 
</a:t>
            </a:r>
          </a:p>
        </c:rich>
      </c:tx>
      <c:layout>
        <c:manualLayout>
          <c:xMode val="edge"/>
          <c:yMode val="edge"/>
          <c:x val="0.42433275409243837"/>
          <c:y val="1.242236024844722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129651112809021E-2"/>
          <c:y val="7.7639751552795039E-2"/>
          <c:w val="0.8911976956580121"/>
          <c:h val="0.78571428571428559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'1032.38'!$I$87:$I$1000</c:f>
              <c:numCache>
                <c:formatCode>0.0</c:formatCode>
                <c:ptCount val="914"/>
                <c:pt idx="0">
                  <c:v>9.9999936000010337E-2</c:v>
                </c:pt>
                <c:pt idx="1">
                  <c:v>0.19999993600002597</c:v>
                </c:pt>
                <c:pt idx="2">
                  <c:v>0.2999999360000416</c:v>
                </c:pt>
                <c:pt idx="3">
                  <c:v>0.39999993600005723</c:v>
                </c:pt>
                <c:pt idx="4">
                  <c:v>0.49999993600007286</c:v>
                </c:pt>
                <c:pt idx="5">
                  <c:v>0.5999999360000885</c:v>
                </c:pt>
                <c:pt idx="6">
                  <c:v>0.69999993600010413</c:v>
                </c:pt>
                <c:pt idx="7">
                  <c:v>0.79999993600011976</c:v>
                </c:pt>
                <c:pt idx="8">
                  <c:v>0.89999993600013539</c:v>
                </c:pt>
                <c:pt idx="9">
                  <c:v>0.99999993600015102</c:v>
                </c:pt>
                <c:pt idx="10">
                  <c:v>1.0999999360001667</c:v>
                </c:pt>
                <c:pt idx="11">
                  <c:v>1.1999999360001823</c:v>
                </c:pt>
                <c:pt idx="12">
                  <c:v>1.2999999360001979</c:v>
                </c:pt>
                <c:pt idx="13">
                  <c:v>1.3999999360000537</c:v>
                </c:pt>
                <c:pt idx="14">
                  <c:v>1.4999999360000693</c:v>
                </c:pt>
                <c:pt idx="15">
                  <c:v>1.5999999360000849</c:v>
                </c:pt>
                <c:pt idx="16">
                  <c:v>1.6999999360001006</c:v>
                </c:pt>
                <c:pt idx="17">
                  <c:v>1.7999999360001162</c:v>
                </c:pt>
                <c:pt idx="18">
                  <c:v>1.9166666026667478</c:v>
                </c:pt>
                <c:pt idx="19">
                  <c:v>2.0166666026667635</c:v>
                </c:pt>
                <c:pt idx="20">
                  <c:v>2.0999999360000032</c:v>
                </c:pt>
                <c:pt idx="21">
                  <c:v>2.3833332693334341</c:v>
                </c:pt>
                <c:pt idx="22">
                  <c:v>2.6166666026666974</c:v>
                </c:pt>
                <c:pt idx="23">
                  <c:v>2.8499999360001205</c:v>
                </c:pt>
                <c:pt idx="24">
                  <c:v>3.1166666026667755</c:v>
                </c:pt>
                <c:pt idx="25">
                  <c:v>3.3666666026668146</c:v>
                </c:pt>
                <c:pt idx="26">
                  <c:v>3.6333332693334697</c:v>
                </c:pt>
                <c:pt idx="27">
                  <c:v>3.8666666026667329</c:v>
                </c:pt>
                <c:pt idx="28">
                  <c:v>4.133333269333388</c:v>
                </c:pt>
                <c:pt idx="29">
                  <c:v>4.3666666026668111</c:v>
                </c:pt>
                <c:pt idx="30">
                  <c:v>4.6333332693334661</c:v>
                </c:pt>
                <c:pt idx="31">
                  <c:v>4.8499999360001134</c:v>
                </c:pt>
                <c:pt idx="32">
                  <c:v>5.1333332693333844</c:v>
                </c:pt>
                <c:pt idx="33">
                  <c:v>5.3499999360000317</c:v>
                </c:pt>
                <c:pt idx="34">
                  <c:v>5.6333332693334626</c:v>
                </c:pt>
                <c:pt idx="35">
                  <c:v>5.8833332693333418</c:v>
                </c:pt>
                <c:pt idx="36">
                  <c:v>6.1333332693335407</c:v>
                </c:pt>
                <c:pt idx="37">
                  <c:v>6.633333269333459</c:v>
                </c:pt>
                <c:pt idx="38">
                  <c:v>7.1333332693333773</c:v>
                </c:pt>
                <c:pt idx="39">
                  <c:v>7.6333332693334555</c:v>
                </c:pt>
                <c:pt idx="40">
                  <c:v>8.1333332693335336</c:v>
                </c:pt>
                <c:pt idx="41">
                  <c:v>8.6333332693334519</c:v>
                </c:pt>
                <c:pt idx="42">
                  <c:v>9.1333332693333702</c:v>
                </c:pt>
                <c:pt idx="43">
                  <c:v>9.6333332693334484</c:v>
                </c:pt>
                <c:pt idx="44">
                  <c:v>10.133333269333527</c:v>
                </c:pt>
                <c:pt idx="45">
                  <c:v>10.633333269333445</c:v>
                </c:pt>
                <c:pt idx="46">
                  <c:v>11.133333269333363</c:v>
                </c:pt>
                <c:pt idx="47">
                  <c:v>11.633333269333441</c:v>
                </c:pt>
                <c:pt idx="48">
                  <c:v>12.133333269333519</c:v>
                </c:pt>
                <c:pt idx="49">
                  <c:v>12.633333269333438</c:v>
                </c:pt>
                <c:pt idx="50">
                  <c:v>13.133333269333356</c:v>
                </c:pt>
                <c:pt idx="51">
                  <c:v>13.633333269333434</c:v>
                </c:pt>
                <c:pt idx="52">
                  <c:v>14.133333269333512</c:v>
                </c:pt>
                <c:pt idx="53">
                  <c:v>15.133333269333349</c:v>
                </c:pt>
                <c:pt idx="54">
                  <c:v>16.133333269333505</c:v>
                </c:pt>
                <c:pt idx="55">
                  <c:v>17.149999936000118</c:v>
                </c:pt>
                <c:pt idx="56">
                  <c:v>18.133333269333498</c:v>
                </c:pt>
                <c:pt idx="57">
                  <c:v>19.133333269333335</c:v>
                </c:pt>
                <c:pt idx="58">
                  <c:v>20.133333269333491</c:v>
                </c:pt>
                <c:pt idx="59">
                  <c:v>21.133333269333487</c:v>
                </c:pt>
                <c:pt idx="60">
                  <c:v>22.133333269333484</c:v>
                </c:pt>
                <c:pt idx="61">
                  <c:v>23.13333326933348</c:v>
                </c:pt>
                <c:pt idx="62">
                  <c:v>24.133333269333477</c:v>
                </c:pt>
                <c:pt idx="63">
                  <c:v>25.133333269333473</c:v>
                </c:pt>
                <c:pt idx="64">
                  <c:v>26.13333326933347</c:v>
                </c:pt>
                <c:pt idx="65">
                  <c:v>27.133333269333466</c:v>
                </c:pt>
                <c:pt idx="66">
                  <c:v>28.133333269333463</c:v>
                </c:pt>
                <c:pt idx="67">
                  <c:v>29.116666602666683</c:v>
                </c:pt>
                <c:pt idx="68">
                  <c:v>31.116666602666676</c:v>
                </c:pt>
                <c:pt idx="69">
                  <c:v>33.116666602666669</c:v>
                </c:pt>
                <c:pt idx="70">
                  <c:v>35.116666602666825</c:v>
                </c:pt>
                <c:pt idx="71">
                  <c:v>37.116666602666655</c:v>
                </c:pt>
                <c:pt idx="72">
                  <c:v>39.116666602666811</c:v>
                </c:pt>
                <c:pt idx="73">
                  <c:v>41.116666602666641</c:v>
                </c:pt>
                <c:pt idx="74">
                  <c:v>43.116666602666797</c:v>
                </c:pt>
                <c:pt idx="75">
                  <c:v>45.116666602666626</c:v>
                </c:pt>
                <c:pt idx="76">
                  <c:v>47.116666602666783</c:v>
                </c:pt>
                <c:pt idx="77">
                  <c:v>49.116666602666932</c:v>
                </c:pt>
                <c:pt idx="78">
                  <c:v>51.116666602666768</c:v>
                </c:pt>
                <c:pt idx="79">
                  <c:v>53.116666602666918</c:v>
                </c:pt>
                <c:pt idx="80">
                  <c:v>55.116666602666754</c:v>
                </c:pt>
                <c:pt idx="81">
                  <c:v>57.116666602666903</c:v>
                </c:pt>
                <c:pt idx="82">
                  <c:v>59.11666660266674</c:v>
                </c:pt>
                <c:pt idx="83">
                  <c:v>89.116666602666783</c:v>
                </c:pt>
                <c:pt idx="84">
                  <c:v>119.11666660266668</c:v>
                </c:pt>
                <c:pt idx="85">
                  <c:v>149.11666660266673</c:v>
                </c:pt>
                <c:pt idx="86">
                  <c:v>179.11666660266678</c:v>
                </c:pt>
                <c:pt idx="87">
                  <c:v>209.11666660266667</c:v>
                </c:pt>
                <c:pt idx="88">
                  <c:v>239.11666660266673</c:v>
                </c:pt>
                <c:pt idx="89">
                  <c:v>269.11666660266678</c:v>
                </c:pt>
                <c:pt idx="90">
                  <c:v>299.11666660266667</c:v>
                </c:pt>
                <c:pt idx="91">
                  <c:v>329.11666660266673</c:v>
                </c:pt>
                <c:pt idx="92">
                  <c:v>359.11666660266678</c:v>
                </c:pt>
                <c:pt idx="93">
                  <c:v>389.11666660266667</c:v>
                </c:pt>
                <c:pt idx="94">
                  <c:v>419.11666660266673</c:v>
                </c:pt>
                <c:pt idx="95">
                  <c:v>449.11666660266678</c:v>
                </c:pt>
                <c:pt idx="96">
                  <c:v>479.11666660266667</c:v>
                </c:pt>
                <c:pt idx="97">
                  <c:v>509.11666660266673</c:v>
                </c:pt>
                <c:pt idx="98">
                  <c:v>539.11666660266678</c:v>
                </c:pt>
                <c:pt idx="99">
                  <c:v>569.1166666026669</c:v>
                </c:pt>
                <c:pt idx="100">
                  <c:v>599.11666660266678</c:v>
                </c:pt>
                <c:pt idx="101">
                  <c:v>629.11666660266678</c:v>
                </c:pt>
                <c:pt idx="102">
                  <c:v>659.11666660266667</c:v>
                </c:pt>
                <c:pt idx="103">
                  <c:v>689.11666660266678</c:v>
                </c:pt>
                <c:pt idx="104">
                  <c:v>719.11666660266678</c:v>
                </c:pt>
                <c:pt idx="105">
                  <c:v>749.11666660266678</c:v>
                </c:pt>
                <c:pt idx="106">
                  <c:v>779.11666660266678</c:v>
                </c:pt>
                <c:pt idx="107">
                  <c:v>809.11666660266678</c:v>
                </c:pt>
                <c:pt idx="108">
                  <c:v>839.1166666026669</c:v>
                </c:pt>
                <c:pt idx="109">
                  <c:v>869.11666660266678</c:v>
                </c:pt>
                <c:pt idx="110">
                  <c:v>899.11666660266678</c:v>
                </c:pt>
                <c:pt idx="111">
                  <c:v>929.11666660266678</c:v>
                </c:pt>
                <c:pt idx="112">
                  <c:v>959.11666660266678</c:v>
                </c:pt>
                <c:pt idx="113">
                  <c:v>989.11666660266678</c:v>
                </c:pt>
                <c:pt idx="114">
                  <c:v>1019.1166666026668</c:v>
                </c:pt>
                <c:pt idx="115">
                  <c:v>1049.1166666026668</c:v>
                </c:pt>
                <c:pt idx="116">
                  <c:v>1079.1166666026668</c:v>
                </c:pt>
                <c:pt idx="117">
                  <c:v>1109.1166666026668</c:v>
                </c:pt>
                <c:pt idx="118">
                  <c:v>1139.1166666026668</c:v>
                </c:pt>
                <c:pt idx="119">
                  <c:v>1139.1166666026668</c:v>
                </c:pt>
                <c:pt idx="120">
                  <c:v>1139.1166666026668</c:v>
                </c:pt>
                <c:pt idx="121">
                  <c:v>1139.1166666026668</c:v>
                </c:pt>
                <c:pt idx="122">
                  <c:v>1139.1166666026668</c:v>
                </c:pt>
                <c:pt idx="123">
                  <c:v>1139.1166666026668</c:v>
                </c:pt>
                <c:pt idx="124">
                  <c:v>1139.1166666026668</c:v>
                </c:pt>
                <c:pt idx="125">
                  <c:v>1139.1166666026668</c:v>
                </c:pt>
                <c:pt idx="126">
                  <c:v>1139.1166666026668</c:v>
                </c:pt>
                <c:pt idx="127">
                  <c:v>1139.1166666026668</c:v>
                </c:pt>
                <c:pt idx="128">
                  <c:v>1139.1166666026668</c:v>
                </c:pt>
                <c:pt idx="129">
                  <c:v>1139.1166666026668</c:v>
                </c:pt>
                <c:pt idx="130">
                  <c:v>1139.1166666026668</c:v>
                </c:pt>
                <c:pt idx="131">
                  <c:v>1139.1166666026668</c:v>
                </c:pt>
                <c:pt idx="132">
                  <c:v>1139.1166666026668</c:v>
                </c:pt>
                <c:pt idx="133">
                  <c:v>1139.1166666026668</c:v>
                </c:pt>
                <c:pt idx="134">
                  <c:v>1139.1166666026668</c:v>
                </c:pt>
                <c:pt idx="135">
                  <c:v>1139.1166666026668</c:v>
                </c:pt>
                <c:pt idx="136">
                  <c:v>1139.1166666026668</c:v>
                </c:pt>
                <c:pt idx="137">
                  <c:v>1139.1166666026668</c:v>
                </c:pt>
                <c:pt idx="138">
                  <c:v>1139.1166666026668</c:v>
                </c:pt>
                <c:pt idx="139">
                  <c:v>1139.1166666026668</c:v>
                </c:pt>
                <c:pt idx="140">
                  <c:v>1139.1166666026668</c:v>
                </c:pt>
                <c:pt idx="141">
                  <c:v>1139.1166666026668</c:v>
                </c:pt>
                <c:pt idx="142">
                  <c:v>1139.1166666026668</c:v>
                </c:pt>
                <c:pt idx="143">
                  <c:v>1139.1166666026668</c:v>
                </c:pt>
                <c:pt idx="144">
                  <c:v>1139.1166666026668</c:v>
                </c:pt>
                <c:pt idx="145">
                  <c:v>1139.1166666026668</c:v>
                </c:pt>
                <c:pt idx="146">
                  <c:v>1139.1166666026668</c:v>
                </c:pt>
                <c:pt idx="147">
                  <c:v>1139.1166666026668</c:v>
                </c:pt>
                <c:pt idx="148">
                  <c:v>1139.1166666026668</c:v>
                </c:pt>
                <c:pt idx="149">
                  <c:v>1139.1166666026668</c:v>
                </c:pt>
                <c:pt idx="150">
                  <c:v>1139.1166666026668</c:v>
                </c:pt>
                <c:pt idx="151">
                  <c:v>1139.1166666026668</c:v>
                </c:pt>
                <c:pt idx="152">
                  <c:v>1139.1166666026668</c:v>
                </c:pt>
                <c:pt idx="153">
                  <c:v>1139.1166666026668</c:v>
                </c:pt>
                <c:pt idx="154">
                  <c:v>1139.1166666026668</c:v>
                </c:pt>
                <c:pt idx="155">
                  <c:v>1139.1166666026668</c:v>
                </c:pt>
                <c:pt idx="156">
                  <c:v>1139.1166666026668</c:v>
                </c:pt>
                <c:pt idx="157">
                  <c:v>1139.1166666026668</c:v>
                </c:pt>
                <c:pt idx="158">
                  <c:v>1139.1166666026668</c:v>
                </c:pt>
                <c:pt idx="159">
                  <c:v>1139.1166666026668</c:v>
                </c:pt>
                <c:pt idx="160">
                  <c:v>1139.1166666026668</c:v>
                </c:pt>
                <c:pt idx="161">
                  <c:v>1139.1166666026668</c:v>
                </c:pt>
                <c:pt idx="162">
                  <c:v>1139.1166666026668</c:v>
                </c:pt>
                <c:pt idx="163">
                  <c:v>1139.1166666026668</c:v>
                </c:pt>
                <c:pt idx="164">
                  <c:v>1139.1166666026668</c:v>
                </c:pt>
                <c:pt idx="165">
                  <c:v>1139.1166666026668</c:v>
                </c:pt>
                <c:pt idx="166">
                  <c:v>1139.1166666026668</c:v>
                </c:pt>
                <c:pt idx="167">
                  <c:v>1139.1166666026668</c:v>
                </c:pt>
                <c:pt idx="168">
                  <c:v>1139.1166666026668</c:v>
                </c:pt>
                <c:pt idx="169">
                  <c:v>1139.1166666026668</c:v>
                </c:pt>
                <c:pt idx="170">
                  <c:v>1139.1166666026668</c:v>
                </c:pt>
                <c:pt idx="171">
                  <c:v>1139.1166666026668</c:v>
                </c:pt>
                <c:pt idx="172">
                  <c:v>1139.1166666026668</c:v>
                </c:pt>
                <c:pt idx="173">
                  <c:v>1139.1166666026668</c:v>
                </c:pt>
                <c:pt idx="174">
                  <c:v>1139.1166666026668</c:v>
                </c:pt>
                <c:pt idx="175">
                  <c:v>1139.1166666026668</c:v>
                </c:pt>
                <c:pt idx="176">
                  <c:v>1139.1166666026668</c:v>
                </c:pt>
                <c:pt idx="177">
                  <c:v>1139.1166666026668</c:v>
                </c:pt>
                <c:pt idx="178">
                  <c:v>1139.1166666026668</c:v>
                </c:pt>
                <c:pt idx="179">
                  <c:v>1139.1166666026668</c:v>
                </c:pt>
                <c:pt idx="180">
                  <c:v>1139.1166666026668</c:v>
                </c:pt>
                <c:pt idx="181">
                  <c:v>1139.1166666026668</c:v>
                </c:pt>
                <c:pt idx="182">
                  <c:v>1139.1166666026668</c:v>
                </c:pt>
                <c:pt idx="183">
                  <c:v>1139.1166666026668</c:v>
                </c:pt>
                <c:pt idx="184">
                  <c:v>1139.1166666026668</c:v>
                </c:pt>
                <c:pt idx="185">
                  <c:v>1139.1166666026668</c:v>
                </c:pt>
                <c:pt idx="186">
                  <c:v>1139.1166666026668</c:v>
                </c:pt>
                <c:pt idx="187">
                  <c:v>1139.1166666026668</c:v>
                </c:pt>
                <c:pt idx="188">
                  <c:v>1139.1166666026668</c:v>
                </c:pt>
                <c:pt idx="189">
                  <c:v>1139.1166666026668</c:v>
                </c:pt>
                <c:pt idx="190">
                  <c:v>1139.1166666026668</c:v>
                </c:pt>
                <c:pt idx="191">
                  <c:v>1139.1166666026668</c:v>
                </c:pt>
                <c:pt idx="192">
                  <c:v>1139.1166666026668</c:v>
                </c:pt>
                <c:pt idx="193">
                  <c:v>1139.1166666026668</c:v>
                </c:pt>
                <c:pt idx="194">
                  <c:v>1139.1166666026668</c:v>
                </c:pt>
                <c:pt idx="195">
                  <c:v>1139.1166666026668</c:v>
                </c:pt>
                <c:pt idx="196">
                  <c:v>1139.1166666026668</c:v>
                </c:pt>
                <c:pt idx="197">
                  <c:v>1139.1166666026668</c:v>
                </c:pt>
                <c:pt idx="198">
                  <c:v>1139.1166666026668</c:v>
                </c:pt>
                <c:pt idx="199">
                  <c:v>1139.1166666026668</c:v>
                </c:pt>
                <c:pt idx="200">
                  <c:v>1139.1166666026668</c:v>
                </c:pt>
                <c:pt idx="201">
                  <c:v>1139.1166666026668</c:v>
                </c:pt>
                <c:pt idx="202">
                  <c:v>1139.1166666026668</c:v>
                </c:pt>
                <c:pt idx="203">
                  <c:v>1139.1166666026668</c:v>
                </c:pt>
                <c:pt idx="204">
                  <c:v>1139.1166666026668</c:v>
                </c:pt>
                <c:pt idx="205">
                  <c:v>1139.1166666026668</c:v>
                </c:pt>
                <c:pt idx="206">
                  <c:v>1139.1166666026668</c:v>
                </c:pt>
                <c:pt idx="207">
                  <c:v>1139.1166666026668</c:v>
                </c:pt>
                <c:pt idx="208">
                  <c:v>1139.1166666026668</c:v>
                </c:pt>
                <c:pt idx="209">
                  <c:v>1139.1166666026668</c:v>
                </c:pt>
                <c:pt idx="210">
                  <c:v>1139.1166666026668</c:v>
                </c:pt>
                <c:pt idx="211">
                  <c:v>1139.1166666026668</c:v>
                </c:pt>
                <c:pt idx="212">
                  <c:v>1139.1166666026668</c:v>
                </c:pt>
                <c:pt idx="213">
                  <c:v>1139.1166666026668</c:v>
                </c:pt>
                <c:pt idx="214">
                  <c:v>1139.1166666026668</c:v>
                </c:pt>
                <c:pt idx="215">
                  <c:v>1139.1166666026668</c:v>
                </c:pt>
                <c:pt idx="216">
                  <c:v>1139.1166666026668</c:v>
                </c:pt>
                <c:pt idx="217">
                  <c:v>1139.1166666026668</c:v>
                </c:pt>
                <c:pt idx="218">
                  <c:v>1139.1166666026668</c:v>
                </c:pt>
                <c:pt idx="219">
                  <c:v>1139.1166666026668</c:v>
                </c:pt>
                <c:pt idx="220">
                  <c:v>1139.1166666026668</c:v>
                </c:pt>
                <c:pt idx="221">
                  <c:v>1139.1166666026668</c:v>
                </c:pt>
                <c:pt idx="222">
                  <c:v>1139.1166666026668</c:v>
                </c:pt>
                <c:pt idx="223">
                  <c:v>1139.1166666026668</c:v>
                </c:pt>
                <c:pt idx="224">
                  <c:v>1139.1166666026668</c:v>
                </c:pt>
                <c:pt idx="225">
                  <c:v>1139.1166666026668</c:v>
                </c:pt>
                <c:pt idx="226">
                  <c:v>1139.1166666026668</c:v>
                </c:pt>
                <c:pt idx="227">
                  <c:v>1139.1166666026668</c:v>
                </c:pt>
                <c:pt idx="228">
                  <c:v>1139.1166666026668</c:v>
                </c:pt>
                <c:pt idx="229">
                  <c:v>1139.1166666026668</c:v>
                </c:pt>
                <c:pt idx="230">
                  <c:v>1139.1166666026668</c:v>
                </c:pt>
                <c:pt idx="231">
                  <c:v>1139.1166666026668</c:v>
                </c:pt>
                <c:pt idx="232">
                  <c:v>1139.1166666026668</c:v>
                </c:pt>
                <c:pt idx="233">
                  <c:v>1139.1166666026668</c:v>
                </c:pt>
                <c:pt idx="234">
                  <c:v>1139.1166666026668</c:v>
                </c:pt>
                <c:pt idx="235">
                  <c:v>1139.1166666026668</c:v>
                </c:pt>
                <c:pt idx="236">
                  <c:v>1139.1166666026668</c:v>
                </c:pt>
                <c:pt idx="237">
                  <c:v>1139.1166666026668</c:v>
                </c:pt>
                <c:pt idx="238">
                  <c:v>1139.1166666026668</c:v>
                </c:pt>
                <c:pt idx="239">
                  <c:v>1139.1166666026668</c:v>
                </c:pt>
                <c:pt idx="240">
                  <c:v>1139.1166666026668</c:v>
                </c:pt>
                <c:pt idx="241">
                  <c:v>1139.1166666026668</c:v>
                </c:pt>
                <c:pt idx="242">
                  <c:v>1139.1166666026668</c:v>
                </c:pt>
                <c:pt idx="243">
                  <c:v>1139.1166666026668</c:v>
                </c:pt>
                <c:pt idx="244">
                  <c:v>1139.1166666026668</c:v>
                </c:pt>
                <c:pt idx="245">
                  <c:v>1139.1166666026668</c:v>
                </c:pt>
                <c:pt idx="246">
                  <c:v>1139.1166666026668</c:v>
                </c:pt>
                <c:pt idx="247">
                  <c:v>1139.1166666026668</c:v>
                </c:pt>
                <c:pt idx="248">
                  <c:v>1139.1166666026668</c:v>
                </c:pt>
                <c:pt idx="249">
                  <c:v>1139.1166666026668</c:v>
                </c:pt>
                <c:pt idx="250">
                  <c:v>1139.1166666026668</c:v>
                </c:pt>
                <c:pt idx="251">
                  <c:v>1139.1166666026668</c:v>
                </c:pt>
                <c:pt idx="252">
                  <c:v>1139.1166666026668</c:v>
                </c:pt>
                <c:pt idx="253">
                  <c:v>1139.1166666026668</c:v>
                </c:pt>
                <c:pt idx="254">
                  <c:v>1139.1166666026668</c:v>
                </c:pt>
                <c:pt idx="255">
                  <c:v>1139.1166666026668</c:v>
                </c:pt>
                <c:pt idx="256">
                  <c:v>1139.1166666026668</c:v>
                </c:pt>
                <c:pt idx="257">
                  <c:v>1139.1166666026668</c:v>
                </c:pt>
                <c:pt idx="258">
                  <c:v>1139.1166666026668</c:v>
                </c:pt>
                <c:pt idx="259">
                  <c:v>1139.1166666026668</c:v>
                </c:pt>
                <c:pt idx="260">
                  <c:v>1139.1166666026668</c:v>
                </c:pt>
                <c:pt idx="261">
                  <c:v>1139.1166666026668</c:v>
                </c:pt>
                <c:pt idx="262">
                  <c:v>1139.1166666026668</c:v>
                </c:pt>
                <c:pt idx="263">
                  <c:v>1139.1166666026668</c:v>
                </c:pt>
                <c:pt idx="264">
                  <c:v>1139.1166666026668</c:v>
                </c:pt>
                <c:pt idx="265">
                  <c:v>1139.1166666026668</c:v>
                </c:pt>
                <c:pt idx="266">
                  <c:v>1139.1166666026668</c:v>
                </c:pt>
                <c:pt idx="267">
                  <c:v>1139.1166666026668</c:v>
                </c:pt>
                <c:pt idx="268">
                  <c:v>1139.1166666026668</c:v>
                </c:pt>
                <c:pt idx="269">
                  <c:v>1139.1166666026668</c:v>
                </c:pt>
                <c:pt idx="270">
                  <c:v>1139.1166666026668</c:v>
                </c:pt>
                <c:pt idx="271">
                  <c:v>1139.1166666026668</c:v>
                </c:pt>
                <c:pt idx="272">
                  <c:v>1139.1166666026668</c:v>
                </c:pt>
                <c:pt idx="273">
                  <c:v>1139.1166666026668</c:v>
                </c:pt>
                <c:pt idx="274">
                  <c:v>1139.1166666026668</c:v>
                </c:pt>
                <c:pt idx="275">
                  <c:v>1139.1166666026668</c:v>
                </c:pt>
                <c:pt idx="276">
                  <c:v>1139.1166666026668</c:v>
                </c:pt>
                <c:pt idx="277">
                  <c:v>1139.1166666026668</c:v>
                </c:pt>
                <c:pt idx="278">
                  <c:v>1139.1166666026668</c:v>
                </c:pt>
                <c:pt idx="279">
                  <c:v>1139.1166666026668</c:v>
                </c:pt>
                <c:pt idx="280">
                  <c:v>1139.1166666026668</c:v>
                </c:pt>
                <c:pt idx="281">
                  <c:v>1139.1166666026668</c:v>
                </c:pt>
                <c:pt idx="282">
                  <c:v>1139.1166666026668</c:v>
                </c:pt>
                <c:pt idx="283">
                  <c:v>1139.1166666026668</c:v>
                </c:pt>
                <c:pt idx="284">
                  <c:v>1139.1166666026668</c:v>
                </c:pt>
                <c:pt idx="285">
                  <c:v>1139.1166666026668</c:v>
                </c:pt>
                <c:pt idx="286">
                  <c:v>1139.1166666026668</c:v>
                </c:pt>
                <c:pt idx="287">
                  <c:v>1139.1166666026668</c:v>
                </c:pt>
                <c:pt idx="288">
                  <c:v>1139.1166666026668</c:v>
                </c:pt>
                <c:pt idx="289">
                  <c:v>1139.1166666026668</c:v>
                </c:pt>
                <c:pt idx="290">
                  <c:v>1139.1166666026668</c:v>
                </c:pt>
                <c:pt idx="291">
                  <c:v>1139.1166666026668</c:v>
                </c:pt>
                <c:pt idx="292">
                  <c:v>1139.1166666026668</c:v>
                </c:pt>
                <c:pt idx="293">
                  <c:v>1139.1166666026668</c:v>
                </c:pt>
                <c:pt idx="294">
                  <c:v>1139.1166666026668</c:v>
                </c:pt>
                <c:pt idx="295">
                  <c:v>1139.1166666026668</c:v>
                </c:pt>
                <c:pt idx="296">
                  <c:v>1139.1166666026668</c:v>
                </c:pt>
                <c:pt idx="297">
                  <c:v>1139.1166666026668</c:v>
                </c:pt>
                <c:pt idx="298">
                  <c:v>1139.1166666026668</c:v>
                </c:pt>
                <c:pt idx="299">
                  <c:v>1139.1166666026668</c:v>
                </c:pt>
                <c:pt idx="300">
                  <c:v>1139.1166666026668</c:v>
                </c:pt>
                <c:pt idx="301">
                  <c:v>1139.1166666026668</c:v>
                </c:pt>
                <c:pt idx="302">
                  <c:v>1139.1166666026668</c:v>
                </c:pt>
                <c:pt idx="303">
                  <c:v>1139.1166666026668</c:v>
                </c:pt>
                <c:pt idx="304">
                  <c:v>1139.1166666026668</c:v>
                </c:pt>
                <c:pt idx="305">
                  <c:v>1139.1166666026668</c:v>
                </c:pt>
                <c:pt idx="306">
                  <c:v>1139.1166666026668</c:v>
                </c:pt>
                <c:pt idx="307">
                  <c:v>1139.1166666026668</c:v>
                </c:pt>
                <c:pt idx="308">
                  <c:v>1139.1166666026668</c:v>
                </c:pt>
                <c:pt idx="309">
                  <c:v>1139.1166666026668</c:v>
                </c:pt>
                <c:pt idx="310">
                  <c:v>1139.1166666026668</c:v>
                </c:pt>
                <c:pt idx="311">
                  <c:v>1139.1166666026668</c:v>
                </c:pt>
                <c:pt idx="312">
                  <c:v>1139.1166666026668</c:v>
                </c:pt>
                <c:pt idx="313">
                  <c:v>1139.1166666026668</c:v>
                </c:pt>
                <c:pt idx="314">
                  <c:v>1139.1166666026668</c:v>
                </c:pt>
                <c:pt idx="315">
                  <c:v>1139.1166666026668</c:v>
                </c:pt>
                <c:pt idx="316">
                  <c:v>1139.1166666026668</c:v>
                </c:pt>
                <c:pt idx="317">
                  <c:v>1139.1166666026668</c:v>
                </c:pt>
                <c:pt idx="318">
                  <c:v>1139.1166666026668</c:v>
                </c:pt>
                <c:pt idx="319">
                  <c:v>1139.1166666026668</c:v>
                </c:pt>
                <c:pt idx="320">
                  <c:v>1139.1166666026668</c:v>
                </c:pt>
                <c:pt idx="321">
                  <c:v>1139.1166666026668</c:v>
                </c:pt>
                <c:pt idx="322">
                  <c:v>1139.1166666026668</c:v>
                </c:pt>
                <c:pt idx="323">
                  <c:v>1139.1166666026668</c:v>
                </c:pt>
                <c:pt idx="324">
                  <c:v>1139.1166666026668</c:v>
                </c:pt>
                <c:pt idx="325">
                  <c:v>1139.1166666026668</c:v>
                </c:pt>
                <c:pt idx="326">
                  <c:v>1139.1166666026668</c:v>
                </c:pt>
                <c:pt idx="327">
                  <c:v>1139.1166666026668</c:v>
                </c:pt>
                <c:pt idx="328">
                  <c:v>1139.1166666026668</c:v>
                </c:pt>
                <c:pt idx="329">
                  <c:v>1139.1166666026668</c:v>
                </c:pt>
                <c:pt idx="330">
                  <c:v>1139.1166666026668</c:v>
                </c:pt>
                <c:pt idx="331">
                  <c:v>1139.1166666026668</c:v>
                </c:pt>
                <c:pt idx="332">
                  <c:v>1139.1166666026668</c:v>
                </c:pt>
                <c:pt idx="333">
                  <c:v>1139.1166666026668</c:v>
                </c:pt>
                <c:pt idx="334">
                  <c:v>1139.1166666026668</c:v>
                </c:pt>
                <c:pt idx="335">
                  <c:v>1139.1166666026668</c:v>
                </c:pt>
                <c:pt idx="336">
                  <c:v>1139.1166666026668</c:v>
                </c:pt>
                <c:pt idx="337">
                  <c:v>1139.1166666026668</c:v>
                </c:pt>
                <c:pt idx="338">
                  <c:v>1139.1166666026668</c:v>
                </c:pt>
                <c:pt idx="339">
                  <c:v>1139.1166666026668</c:v>
                </c:pt>
                <c:pt idx="340">
                  <c:v>1139.1166666026668</c:v>
                </c:pt>
                <c:pt idx="341">
                  <c:v>1139.1166666026668</c:v>
                </c:pt>
                <c:pt idx="342">
                  <c:v>1139.1166666026668</c:v>
                </c:pt>
                <c:pt idx="343">
                  <c:v>1139.1166666026668</c:v>
                </c:pt>
                <c:pt idx="344">
                  <c:v>1139.1166666026668</c:v>
                </c:pt>
                <c:pt idx="345">
                  <c:v>1139.1166666026668</c:v>
                </c:pt>
                <c:pt idx="346">
                  <c:v>1139.1166666026668</c:v>
                </c:pt>
                <c:pt idx="347">
                  <c:v>1139.1166666026668</c:v>
                </c:pt>
                <c:pt idx="348">
                  <c:v>1139.1166666026668</c:v>
                </c:pt>
                <c:pt idx="349">
                  <c:v>1139.1166666026668</c:v>
                </c:pt>
                <c:pt idx="350">
                  <c:v>1139.1166666026668</c:v>
                </c:pt>
                <c:pt idx="351">
                  <c:v>1139.1166666026668</c:v>
                </c:pt>
                <c:pt idx="352">
                  <c:v>1139.1166666026668</c:v>
                </c:pt>
                <c:pt idx="353">
                  <c:v>1139.1166666026668</c:v>
                </c:pt>
                <c:pt idx="354">
                  <c:v>1139.1166666026668</c:v>
                </c:pt>
                <c:pt idx="355">
                  <c:v>1139.1166666026668</c:v>
                </c:pt>
                <c:pt idx="356">
                  <c:v>1139.1166666026668</c:v>
                </c:pt>
                <c:pt idx="357">
                  <c:v>1139.1166666026668</c:v>
                </c:pt>
                <c:pt idx="358">
                  <c:v>1139.1166666026668</c:v>
                </c:pt>
                <c:pt idx="359">
                  <c:v>1139.1166666026668</c:v>
                </c:pt>
                <c:pt idx="360">
                  <c:v>1139.1166666026668</c:v>
                </c:pt>
                <c:pt idx="361">
                  <c:v>1139.1166666026668</c:v>
                </c:pt>
                <c:pt idx="362">
                  <c:v>1139.1166666026668</c:v>
                </c:pt>
                <c:pt idx="363">
                  <c:v>1139.1166666026668</c:v>
                </c:pt>
                <c:pt idx="364">
                  <c:v>1139.1166666026668</c:v>
                </c:pt>
                <c:pt idx="365">
                  <c:v>1139.1166666026668</c:v>
                </c:pt>
                <c:pt idx="366">
                  <c:v>1139.1166666026668</c:v>
                </c:pt>
                <c:pt idx="367">
                  <c:v>1139.1166666026668</c:v>
                </c:pt>
                <c:pt idx="368">
                  <c:v>1139.1166666026668</c:v>
                </c:pt>
                <c:pt idx="369">
                  <c:v>1139.1166666026668</c:v>
                </c:pt>
                <c:pt idx="370">
                  <c:v>1139.1166666026668</c:v>
                </c:pt>
                <c:pt idx="371">
                  <c:v>1139.1166666026668</c:v>
                </c:pt>
                <c:pt idx="372">
                  <c:v>1139.1166666026668</c:v>
                </c:pt>
                <c:pt idx="373">
                  <c:v>1139.1166666026668</c:v>
                </c:pt>
                <c:pt idx="374">
                  <c:v>1139.1166666026668</c:v>
                </c:pt>
                <c:pt idx="375">
                  <c:v>1139.1166666026668</c:v>
                </c:pt>
                <c:pt idx="376">
                  <c:v>1139.1166666026668</c:v>
                </c:pt>
                <c:pt idx="377">
                  <c:v>1139.1166666026668</c:v>
                </c:pt>
                <c:pt idx="378">
                  <c:v>1139.1166666026668</c:v>
                </c:pt>
                <c:pt idx="379">
                  <c:v>1139.1166666026668</c:v>
                </c:pt>
                <c:pt idx="380">
                  <c:v>1139.1166666026668</c:v>
                </c:pt>
                <c:pt idx="381">
                  <c:v>1139.1166666026668</c:v>
                </c:pt>
                <c:pt idx="382">
                  <c:v>1139.1166666026668</c:v>
                </c:pt>
                <c:pt idx="383">
                  <c:v>1139.1166666026668</c:v>
                </c:pt>
                <c:pt idx="384">
                  <c:v>1139.1166666026668</c:v>
                </c:pt>
                <c:pt idx="385">
                  <c:v>1139.1166666026668</c:v>
                </c:pt>
                <c:pt idx="386">
                  <c:v>1139.1166666026668</c:v>
                </c:pt>
                <c:pt idx="387">
                  <c:v>1139.1166666026668</c:v>
                </c:pt>
                <c:pt idx="388">
                  <c:v>1139.1166666026668</c:v>
                </c:pt>
                <c:pt idx="389">
                  <c:v>1139.1166666026668</c:v>
                </c:pt>
                <c:pt idx="390">
                  <c:v>1139.1166666026668</c:v>
                </c:pt>
                <c:pt idx="391">
                  <c:v>1139.1166666026668</c:v>
                </c:pt>
                <c:pt idx="392">
                  <c:v>1139.1166666026668</c:v>
                </c:pt>
                <c:pt idx="393">
                  <c:v>1139.1166666026668</c:v>
                </c:pt>
                <c:pt idx="394">
                  <c:v>1139.1166666026668</c:v>
                </c:pt>
                <c:pt idx="395">
                  <c:v>1139.1166666026668</c:v>
                </c:pt>
                <c:pt idx="396">
                  <c:v>1139.1166666026668</c:v>
                </c:pt>
                <c:pt idx="397">
                  <c:v>1139.1166666026668</c:v>
                </c:pt>
                <c:pt idx="398">
                  <c:v>1139.1166666026668</c:v>
                </c:pt>
                <c:pt idx="399">
                  <c:v>1139.1166666026668</c:v>
                </c:pt>
                <c:pt idx="400">
                  <c:v>1139.1166666026668</c:v>
                </c:pt>
                <c:pt idx="401">
                  <c:v>1139.1166666026668</c:v>
                </c:pt>
                <c:pt idx="402">
                  <c:v>1139.1166666026668</c:v>
                </c:pt>
                <c:pt idx="403">
                  <c:v>1139.1166666026668</c:v>
                </c:pt>
                <c:pt idx="404">
                  <c:v>1139.1166666026668</c:v>
                </c:pt>
                <c:pt idx="405">
                  <c:v>1139.1166666026668</c:v>
                </c:pt>
                <c:pt idx="406">
                  <c:v>1139.1166666026668</c:v>
                </c:pt>
                <c:pt idx="407">
                  <c:v>1139.1166666026668</c:v>
                </c:pt>
                <c:pt idx="408">
                  <c:v>1139.1166666026668</c:v>
                </c:pt>
                <c:pt idx="409">
                  <c:v>1139.1166666026668</c:v>
                </c:pt>
                <c:pt idx="410">
                  <c:v>1139.1166666026668</c:v>
                </c:pt>
                <c:pt idx="411">
                  <c:v>1139.1166666026668</c:v>
                </c:pt>
                <c:pt idx="412">
                  <c:v>1139.1166666026668</c:v>
                </c:pt>
                <c:pt idx="413">
                  <c:v>1139.1166666026668</c:v>
                </c:pt>
                <c:pt idx="414">
                  <c:v>1139.1166666026668</c:v>
                </c:pt>
                <c:pt idx="415">
                  <c:v>1139.1166666026668</c:v>
                </c:pt>
                <c:pt idx="416">
                  <c:v>1139.1166666026668</c:v>
                </c:pt>
                <c:pt idx="417">
                  <c:v>1139.1166666026668</c:v>
                </c:pt>
                <c:pt idx="418">
                  <c:v>1139.1166666026668</c:v>
                </c:pt>
                <c:pt idx="419">
                  <c:v>1139.1166666026668</c:v>
                </c:pt>
                <c:pt idx="420">
                  <c:v>1139.1166666026668</c:v>
                </c:pt>
                <c:pt idx="421">
                  <c:v>1139.1166666026668</c:v>
                </c:pt>
                <c:pt idx="422">
                  <c:v>1139.1166666026668</c:v>
                </c:pt>
                <c:pt idx="423">
                  <c:v>1139.1166666026668</c:v>
                </c:pt>
                <c:pt idx="424">
                  <c:v>1139.1166666026668</c:v>
                </c:pt>
                <c:pt idx="425">
                  <c:v>1139.1166666026668</c:v>
                </c:pt>
                <c:pt idx="426">
                  <c:v>1139.1166666026668</c:v>
                </c:pt>
                <c:pt idx="427">
                  <c:v>1139.1166666026668</c:v>
                </c:pt>
                <c:pt idx="428">
                  <c:v>1139.1166666026668</c:v>
                </c:pt>
                <c:pt idx="429">
                  <c:v>1139.1166666026668</c:v>
                </c:pt>
                <c:pt idx="430">
                  <c:v>1139.1166666026668</c:v>
                </c:pt>
                <c:pt idx="431">
                  <c:v>1139.1166666026668</c:v>
                </c:pt>
                <c:pt idx="432">
                  <c:v>1139.1166666026668</c:v>
                </c:pt>
                <c:pt idx="433">
                  <c:v>1139.1166666026668</c:v>
                </c:pt>
                <c:pt idx="434">
                  <c:v>1139.1166666026668</c:v>
                </c:pt>
                <c:pt idx="435">
                  <c:v>1139.1166666026668</c:v>
                </c:pt>
                <c:pt idx="436">
                  <c:v>1139.1166666026668</c:v>
                </c:pt>
                <c:pt idx="437">
                  <c:v>1139.1166666026668</c:v>
                </c:pt>
                <c:pt idx="438">
                  <c:v>1139.1166666026668</c:v>
                </c:pt>
                <c:pt idx="439">
                  <c:v>1139.1166666026668</c:v>
                </c:pt>
                <c:pt idx="440">
                  <c:v>1139.1166666026668</c:v>
                </c:pt>
                <c:pt idx="441">
                  <c:v>1139.1166666026668</c:v>
                </c:pt>
                <c:pt idx="442">
                  <c:v>1139.1166666026668</c:v>
                </c:pt>
                <c:pt idx="443">
                  <c:v>1139.1166666026668</c:v>
                </c:pt>
                <c:pt idx="444">
                  <c:v>1139.1166666026668</c:v>
                </c:pt>
                <c:pt idx="445">
                  <c:v>1139.1166666026668</c:v>
                </c:pt>
                <c:pt idx="446">
                  <c:v>1139.1166666026668</c:v>
                </c:pt>
                <c:pt idx="447">
                  <c:v>1139.1166666026668</c:v>
                </c:pt>
                <c:pt idx="448">
                  <c:v>1139.1166666026668</c:v>
                </c:pt>
                <c:pt idx="449">
                  <c:v>1139.1166666026668</c:v>
                </c:pt>
                <c:pt idx="450">
                  <c:v>1139.1166666026668</c:v>
                </c:pt>
                <c:pt idx="451">
                  <c:v>1139.1166666026668</c:v>
                </c:pt>
                <c:pt idx="452">
                  <c:v>1139.1166666026668</c:v>
                </c:pt>
                <c:pt idx="453">
                  <c:v>1139.1166666026668</c:v>
                </c:pt>
                <c:pt idx="454">
                  <c:v>1139.1166666026668</c:v>
                </c:pt>
                <c:pt idx="455">
                  <c:v>1139.1166666026668</c:v>
                </c:pt>
                <c:pt idx="456">
                  <c:v>1139.1166666026668</c:v>
                </c:pt>
                <c:pt idx="457">
                  <c:v>1139.1166666026668</c:v>
                </c:pt>
                <c:pt idx="458">
                  <c:v>1139.1166666026668</c:v>
                </c:pt>
                <c:pt idx="459">
                  <c:v>1139.1166666026668</c:v>
                </c:pt>
                <c:pt idx="460">
                  <c:v>1139.1166666026668</c:v>
                </c:pt>
                <c:pt idx="461">
                  <c:v>1139.1166666026668</c:v>
                </c:pt>
                <c:pt idx="462">
                  <c:v>1139.1166666026668</c:v>
                </c:pt>
                <c:pt idx="463">
                  <c:v>1139.1166666026668</c:v>
                </c:pt>
                <c:pt idx="464">
                  <c:v>1139.1166666026668</c:v>
                </c:pt>
                <c:pt idx="465">
                  <c:v>1139.1166666026668</c:v>
                </c:pt>
                <c:pt idx="466">
                  <c:v>1139.1166666026668</c:v>
                </c:pt>
                <c:pt idx="467">
                  <c:v>1139.1166666026668</c:v>
                </c:pt>
                <c:pt idx="468">
                  <c:v>1139.1166666026668</c:v>
                </c:pt>
                <c:pt idx="469">
                  <c:v>1139.1166666026668</c:v>
                </c:pt>
                <c:pt idx="470">
                  <c:v>1139.1166666026668</c:v>
                </c:pt>
                <c:pt idx="471">
                  <c:v>1139.1166666026668</c:v>
                </c:pt>
                <c:pt idx="472">
                  <c:v>1139.1166666026668</c:v>
                </c:pt>
                <c:pt idx="473">
                  <c:v>1139.1166666026668</c:v>
                </c:pt>
                <c:pt idx="474">
                  <c:v>1139.1166666026668</c:v>
                </c:pt>
                <c:pt idx="475">
                  <c:v>1139.1166666026668</c:v>
                </c:pt>
                <c:pt idx="476">
                  <c:v>1139.1166666026668</c:v>
                </c:pt>
                <c:pt idx="477">
                  <c:v>1139.1166666026668</c:v>
                </c:pt>
                <c:pt idx="478">
                  <c:v>1139.1166666026668</c:v>
                </c:pt>
                <c:pt idx="479">
                  <c:v>1139.1166666026668</c:v>
                </c:pt>
                <c:pt idx="480">
                  <c:v>1139.1166666026668</c:v>
                </c:pt>
                <c:pt idx="481">
                  <c:v>1139.1166666026668</c:v>
                </c:pt>
                <c:pt idx="482">
                  <c:v>1139.1166666026668</c:v>
                </c:pt>
                <c:pt idx="483">
                  <c:v>1139.1166666026668</c:v>
                </c:pt>
                <c:pt idx="484">
                  <c:v>1139.1166666026668</c:v>
                </c:pt>
                <c:pt idx="485">
                  <c:v>1139.1166666026668</c:v>
                </c:pt>
                <c:pt idx="486">
                  <c:v>1139.1166666026668</c:v>
                </c:pt>
                <c:pt idx="487">
                  <c:v>1139.1166666026668</c:v>
                </c:pt>
                <c:pt idx="488">
                  <c:v>1139.1166666026668</c:v>
                </c:pt>
                <c:pt idx="489">
                  <c:v>1139.1166666026668</c:v>
                </c:pt>
                <c:pt idx="490">
                  <c:v>1139.1166666026668</c:v>
                </c:pt>
                <c:pt idx="491">
                  <c:v>1139.1166666026668</c:v>
                </c:pt>
                <c:pt idx="492">
                  <c:v>1139.1166666026668</c:v>
                </c:pt>
                <c:pt idx="493">
                  <c:v>1139.1166666026668</c:v>
                </c:pt>
                <c:pt idx="494">
                  <c:v>1139.1166666026668</c:v>
                </c:pt>
                <c:pt idx="495">
                  <c:v>1139.1166666026668</c:v>
                </c:pt>
                <c:pt idx="496">
                  <c:v>1139.1166666026668</c:v>
                </c:pt>
                <c:pt idx="497">
                  <c:v>1139.1166666026668</c:v>
                </c:pt>
                <c:pt idx="498">
                  <c:v>1139.1166666026668</c:v>
                </c:pt>
                <c:pt idx="499">
                  <c:v>1139.1166666026668</c:v>
                </c:pt>
                <c:pt idx="500">
                  <c:v>1139.1166666026668</c:v>
                </c:pt>
                <c:pt idx="501">
                  <c:v>1139.1166666026668</c:v>
                </c:pt>
                <c:pt idx="502">
                  <c:v>1139.1166666026668</c:v>
                </c:pt>
                <c:pt idx="503">
                  <c:v>1139.1166666026668</c:v>
                </c:pt>
                <c:pt idx="504">
                  <c:v>1139.1166666026668</c:v>
                </c:pt>
                <c:pt idx="505">
                  <c:v>1139.1166666026668</c:v>
                </c:pt>
                <c:pt idx="506">
                  <c:v>1139.1166666026668</c:v>
                </c:pt>
                <c:pt idx="507">
                  <c:v>1139.1166666026668</c:v>
                </c:pt>
                <c:pt idx="508">
                  <c:v>1139.1166666026668</c:v>
                </c:pt>
                <c:pt idx="509">
                  <c:v>1139.1166666026668</c:v>
                </c:pt>
                <c:pt idx="510">
                  <c:v>1139.1166666026668</c:v>
                </c:pt>
                <c:pt idx="511">
                  <c:v>1139.1166666026668</c:v>
                </c:pt>
                <c:pt idx="512">
                  <c:v>1139.1166666026668</c:v>
                </c:pt>
                <c:pt idx="513">
                  <c:v>1139.1166666026668</c:v>
                </c:pt>
                <c:pt idx="514">
                  <c:v>1139.1166666026668</c:v>
                </c:pt>
                <c:pt idx="515">
                  <c:v>1139.1166666026668</c:v>
                </c:pt>
                <c:pt idx="516">
                  <c:v>1139.1166666026668</c:v>
                </c:pt>
                <c:pt idx="517">
                  <c:v>1139.1166666026668</c:v>
                </c:pt>
                <c:pt idx="518">
                  <c:v>1139.1166666026668</c:v>
                </c:pt>
                <c:pt idx="519">
                  <c:v>1139.1166666026668</c:v>
                </c:pt>
                <c:pt idx="520">
                  <c:v>1139.1166666026668</c:v>
                </c:pt>
                <c:pt idx="521">
                  <c:v>1139.1166666026668</c:v>
                </c:pt>
                <c:pt idx="522">
                  <c:v>1139.1166666026668</c:v>
                </c:pt>
                <c:pt idx="523">
                  <c:v>1139.1166666026668</c:v>
                </c:pt>
                <c:pt idx="524">
                  <c:v>1139.1166666026668</c:v>
                </c:pt>
                <c:pt idx="525">
                  <c:v>1139.1166666026668</c:v>
                </c:pt>
                <c:pt idx="526">
                  <c:v>1139.1166666026668</c:v>
                </c:pt>
                <c:pt idx="527">
                  <c:v>1139.1166666026668</c:v>
                </c:pt>
                <c:pt idx="528">
                  <c:v>1139.1166666026668</c:v>
                </c:pt>
                <c:pt idx="529">
                  <c:v>1139.1166666026668</c:v>
                </c:pt>
                <c:pt idx="530">
                  <c:v>1139.1166666026668</c:v>
                </c:pt>
                <c:pt idx="531">
                  <c:v>1139.1166666026668</c:v>
                </c:pt>
                <c:pt idx="532">
                  <c:v>1139.1166666026668</c:v>
                </c:pt>
                <c:pt idx="533">
                  <c:v>1139.1166666026668</c:v>
                </c:pt>
                <c:pt idx="534">
                  <c:v>1139.1166666026668</c:v>
                </c:pt>
                <c:pt idx="535">
                  <c:v>1139.1166666026668</c:v>
                </c:pt>
                <c:pt idx="536">
                  <c:v>1139.1166666026668</c:v>
                </c:pt>
                <c:pt idx="537">
                  <c:v>1139.1166666026668</c:v>
                </c:pt>
                <c:pt idx="538">
                  <c:v>1139.1166666026668</c:v>
                </c:pt>
                <c:pt idx="539">
                  <c:v>1139.1166666026668</c:v>
                </c:pt>
                <c:pt idx="540">
                  <c:v>1139.1166666026668</c:v>
                </c:pt>
                <c:pt idx="541">
                  <c:v>1139.1166666026668</c:v>
                </c:pt>
                <c:pt idx="542">
                  <c:v>1139.1166666026668</c:v>
                </c:pt>
                <c:pt idx="543">
                  <c:v>1139.1166666026668</c:v>
                </c:pt>
                <c:pt idx="544">
                  <c:v>1139.1166666026668</c:v>
                </c:pt>
                <c:pt idx="545">
                  <c:v>1139.1166666026668</c:v>
                </c:pt>
                <c:pt idx="546">
                  <c:v>1139.1166666026668</c:v>
                </c:pt>
                <c:pt idx="547">
                  <c:v>1139.1166666026668</c:v>
                </c:pt>
                <c:pt idx="548">
                  <c:v>1139.1166666026668</c:v>
                </c:pt>
                <c:pt idx="549">
                  <c:v>1139.1166666026668</c:v>
                </c:pt>
                <c:pt idx="550">
                  <c:v>1139.1166666026668</c:v>
                </c:pt>
                <c:pt idx="551">
                  <c:v>1139.1166666026668</c:v>
                </c:pt>
                <c:pt idx="552">
                  <c:v>1139.1166666026668</c:v>
                </c:pt>
                <c:pt idx="553">
                  <c:v>1139.1166666026668</c:v>
                </c:pt>
                <c:pt idx="554">
                  <c:v>1139.1166666026668</c:v>
                </c:pt>
                <c:pt idx="555">
                  <c:v>1139.1166666026668</c:v>
                </c:pt>
                <c:pt idx="556">
                  <c:v>1139.1166666026668</c:v>
                </c:pt>
                <c:pt idx="557">
                  <c:v>1139.1166666026668</c:v>
                </c:pt>
                <c:pt idx="558">
                  <c:v>1139.1166666026668</c:v>
                </c:pt>
                <c:pt idx="559">
                  <c:v>1139.1166666026668</c:v>
                </c:pt>
                <c:pt idx="560">
                  <c:v>1139.1166666026668</c:v>
                </c:pt>
                <c:pt idx="561">
                  <c:v>1139.1166666026668</c:v>
                </c:pt>
                <c:pt idx="562">
                  <c:v>1139.1166666026668</c:v>
                </c:pt>
                <c:pt idx="563">
                  <c:v>1139.1166666026668</c:v>
                </c:pt>
                <c:pt idx="564">
                  <c:v>1139.1166666026668</c:v>
                </c:pt>
                <c:pt idx="565">
                  <c:v>1139.1166666026668</c:v>
                </c:pt>
                <c:pt idx="566">
                  <c:v>1139.1166666026668</c:v>
                </c:pt>
                <c:pt idx="567">
                  <c:v>1139.1166666026668</c:v>
                </c:pt>
                <c:pt idx="568">
                  <c:v>1139.1166666026668</c:v>
                </c:pt>
                <c:pt idx="569">
                  <c:v>1139.1166666026668</c:v>
                </c:pt>
                <c:pt idx="570">
                  <c:v>1139.1166666026668</c:v>
                </c:pt>
                <c:pt idx="571">
                  <c:v>1139.1166666026668</c:v>
                </c:pt>
                <c:pt idx="572">
                  <c:v>1139.1166666026668</c:v>
                </c:pt>
                <c:pt idx="573">
                  <c:v>1139.1166666026668</c:v>
                </c:pt>
                <c:pt idx="574">
                  <c:v>1139.1166666026668</c:v>
                </c:pt>
                <c:pt idx="575">
                  <c:v>1139.1166666026668</c:v>
                </c:pt>
                <c:pt idx="576">
                  <c:v>1139.1166666026668</c:v>
                </c:pt>
                <c:pt idx="577">
                  <c:v>1139.1166666026668</c:v>
                </c:pt>
                <c:pt idx="578">
                  <c:v>1139.1166666026668</c:v>
                </c:pt>
                <c:pt idx="579">
                  <c:v>1139.1166666026668</c:v>
                </c:pt>
                <c:pt idx="580">
                  <c:v>1139.1166666026668</c:v>
                </c:pt>
                <c:pt idx="581">
                  <c:v>1139.1166666026668</c:v>
                </c:pt>
                <c:pt idx="582">
                  <c:v>1139.1166666026668</c:v>
                </c:pt>
                <c:pt idx="583">
                  <c:v>1139.1166666026668</c:v>
                </c:pt>
                <c:pt idx="584">
                  <c:v>1139.1166666026668</c:v>
                </c:pt>
                <c:pt idx="585">
                  <c:v>1139.1166666026668</c:v>
                </c:pt>
                <c:pt idx="586">
                  <c:v>1139.1166666026668</c:v>
                </c:pt>
                <c:pt idx="587">
                  <c:v>1139.1166666026668</c:v>
                </c:pt>
                <c:pt idx="588">
                  <c:v>1139.1166666026668</c:v>
                </c:pt>
                <c:pt idx="589">
                  <c:v>1139.1166666026668</c:v>
                </c:pt>
                <c:pt idx="590">
                  <c:v>1139.1166666026668</c:v>
                </c:pt>
                <c:pt idx="591">
                  <c:v>1139.1166666026668</c:v>
                </c:pt>
                <c:pt idx="592">
                  <c:v>1139.1166666026668</c:v>
                </c:pt>
                <c:pt idx="593">
                  <c:v>1139.1166666026668</c:v>
                </c:pt>
                <c:pt idx="594">
                  <c:v>1139.1166666026668</c:v>
                </c:pt>
                <c:pt idx="595">
                  <c:v>1139.1166666026668</c:v>
                </c:pt>
                <c:pt idx="596">
                  <c:v>1139.1166666026668</c:v>
                </c:pt>
                <c:pt idx="597">
                  <c:v>1139.1166666026668</c:v>
                </c:pt>
                <c:pt idx="598">
                  <c:v>1139.1166666026668</c:v>
                </c:pt>
                <c:pt idx="599">
                  <c:v>1139.1166666026668</c:v>
                </c:pt>
                <c:pt idx="600">
                  <c:v>1139.1166666026668</c:v>
                </c:pt>
                <c:pt idx="601">
                  <c:v>1139.1166666026668</c:v>
                </c:pt>
                <c:pt idx="602">
                  <c:v>1139.1166666026668</c:v>
                </c:pt>
                <c:pt idx="603">
                  <c:v>1139.1166666026668</c:v>
                </c:pt>
                <c:pt idx="604">
                  <c:v>1139.1166666026668</c:v>
                </c:pt>
                <c:pt idx="605">
                  <c:v>1139.1166666026668</c:v>
                </c:pt>
                <c:pt idx="606">
                  <c:v>1139.1166666026668</c:v>
                </c:pt>
                <c:pt idx="607">
                  <c:v>1139.1166666026668</c:v>
                </c:pt>
                <c:pt idx="608">
                  <c:v>1139.1166666026668</c:v>
                </c:pt>
                <c:pt idx="609">
                  <c:v>1139.1166666026668</c:v>
                </c:pt>
                <c:pt idx="610">
                  <c:v>1139.1166666026668</c:v>
                </c:pt>
                <c:pt idx="611">
                  <c:v>1139.1166666026668</c:v>
                </c:pt>
                <c:pt idx="612">
                  <c:v>1139.1166666026668</c:v>
                </c:pt>
                <c:pt idx="613">
                  <c:v>1139.1166666026668</c:v>
                </c:pt>
                <c:pt idx="614">
                  <c:v>1139.1166666026668</c:v>
                </c:pt>
                <c:pt idx="615">
                  <c:v>1139.1166666026668</c:v>
                </c:pt>
                <c:pt idx="616">
                  <c:v>1139.1166666026668</c:v>
                </c:pt>
                <c:pt idx="617">
                  <c:v>1139.1166666026668</c:v>
                </c:pt>
                <c:pt idx="618">
                  <c:v>1139.1166666026668</c:v>
                </c:pt>
                <c:pt idx="619">
                  <c:v>1139.1166666026668</c:v>
                </c:pt>
                <c:pt idx="620">
                  <c:v>1139.1166666026668</c:v>
                </c:pt>
                <c:pt idx="621">
                  <c:v>1139.1166666026668</c:v>
                </c:pt>
                <c:pt idx="622">
                  <c:v>1139.1166666026668</c:v>
                </c:pt>
                <c:pt idx="623">
                  <c:v>1139.1166666026668</c:v>
                </c:pt>
                <c:pt idx="624">
                  <c:v>1139.1166666026668</c:v>
                </c:pt>
                <c:pt idx="625">
                  <c:v>1139.1166666026668</c:v>
                </c:pt>
                <c:pt idx="626">
                  <c:v>1139.1166666026668</c:v>
                </c:pt>
                <c:pt idx="627">
                  <c:v>1139.1166666026668</c:v>
                </c:pt>
                <c:pt idx="628">
                  <c:v>1139.1166666026668</c:v>
                </c:pt>
                <c:pt idx="629">
                  <c:v>1139.1166666026668</c:v>
                </c:pt>
                <c:pt idx="630">
                  <c:v>1139.1166666026668</c:v>
                </c:pt>
                <c:pt idx="631">
                  <c:v>1139.1166666026668</c:v>
                </c:pt>
                <c:pt idx="632">
                  <c:v>1139.1166666026668</c:v>
                </c:pt>
                <c:pt idx="633">
                  <c:v>1139.1166666026668</c:v>
                </c:pt>
                <c:pt idx="634">
                  <c:v>1139.1166666026668</c:v>
                </c:pt>
                <c:pt idx="635">
                  <c:v>1139.1166666026668</c:v>
                </c:pt>
                <c:pt idx="636">
                  <c:v>1139.1166666026668</c:v>
                </c:pt>
                <c:pt idx="637">
                  <c:v>1139.1166666026668</c:v>
                </c:pt>
                <c:pt idx="638">
                  <c:v>1139.1166666026668</c:v>
                </c:pt>
                <c:pt idx="639">
                  <c:v>1139.1166666026668</c:v>
                </c:pt>
                <c:pt idx="640">
                  <c:v>1139.1166666026668</c:v>
                </c:pt>
                <c:pt idx="641">
                  <c:v>1139.1166666026668</c:v>
                </c:pt>
                <c:pt idx="642">
                  <c:v>1139.1166666026668</c:v>
                </c:pt>
                <c:pt idx="643">
                  <c:v>1139.1166666026668</c:v>
                </c:pt>
                <c:pt idx="644">
                  <c:v>1139.1166666026668</c:v>
                </c:pt>
                <c:pt idx="645">
                  <c:v>1139.1166666026668</c:v>
                </c:pt>
                <c:pt idx="646">
                  <c:v>1139.1166666026668</c:v>
                </c:pt>
                <c:pt idx="647">
                  <c:v>1139.1166666026668</c:v>
                </c:pt>
                <c:pt idx="648">
                  <c:v>1139.1166666026668</c:v>
                </c:pt>
                <c:pt idx="649">
                  <c:v>1139.1166666026668</c:v>
                </c:pt>
                <c:pt idx="650">
                  <c:v>1139.1166666026668</c:v>
                </c:pt>
                <c:pt idx="651">
                  <c:v>1139.1166666026668</c:v>
                </c:pt>
                <c:pt idx="652">
                  <c:v>1139.1166666026668</c:v>
                </c:pt>
                <c:pt idx="653">
                  <c:v>1139.1166666026668</c:v>
                </c:pt>
                <c:pt idx="654">
                  <c:v>1139.1166666026668</c:v>
                </c:pt>
                <c:pt idx="655">
                  <c:v>1139.1166666026668</c:v>
                </c:pt>
                <c:pt idx="656">
                  <c:v>1139.1166666026668</c:v>
                </c:pt>
                <c:pt idx="657">
                  <c:v>1139.1166666026668</c:v>
                </c:pt>
                <c:pt idx="658">
                  <c:v>1139.1166666026668</c:v>
                </c:pt>
                <c:pt idx="659">
                  <c:v>1139.1166666026668</c:v>
                </c:pt>
                <c:pt idx="660">
                  <c:v>1139.1166666026668</c:v>
                </c:pt>
                <c:pt idx="661">
                  <c:v>1139.1166666026668</c:v>
                </c:pt>
                <c:pt idx="662">
                  <c:v>1139.1166666026668</c:v>
                </c:pt>
                <c:pt idx="663">
                  <c:v>1139.1166666026668</c:v>
                </c:pt>
                <c:pt idx="664">
                  <c:v>1139.1166666026668</c:v>
                </c:pt>
                <c:pt idx="665">
                  <c:v>1139.1166666026668</c:v>
                </c:pt>
                <c:pt idx="666">
                  <c:v>1139.1166666026668</c:v>
                </c:pt>
                <c:pt idx="667">
                  <c:v>1139.1166666026668</c:v>
                </c:pt>
                <c:pt idx="668">
                  <c:v>1139.1166666026668</c:v>
                </c:pt>
                <c:pt idx="669">
                  <c:v>1139.1166666026668</c:v>
                </c:pt>
                <c:pt idx="670">
                  <c:v>1139.1166666026668</c:v>
                </c:pt>
                <c:pt idx="671">
                  <c:v>1139.1166666026668</c:v>
                </c:pt>
                <c:pt idx="672">
                  <c:v>1139.1166666026668</c:v>
                </c:pt>
                <c:pt idx="673">
                  <c:v>1139.1166666026668</c:v>
                </c:pt>
                <c:pt idx="674">
                  <c:v>1139.1166666026668</c:v>
                </c:pt>
                <c:pt idx="675">
                  <c:v>1139.1166666026668</c:v>
                </c:pt>
                <c:pt idx="676">
                  <c:v>1139.1166666026668</c:v>
                </c:pt>
                <c:pt idx="677">
                  <c:v>1139.1166666026668</c:v>
                </c:pt>
                <c:pt idx="678">
                  <c:v>1139.1166666026668</c:v>
                </c:pt>
                <c:pt idx="679">
                  <c:v>1139.1166666026668</c:v>
                </c:pt>
                <c:pt idx="680">
                  <c:v>1139.1166666026668</c:v>
                </c:pt>
                <c:pt idx="681">
                  <c:v>1139.1166666026668</c:v>
                </c:pt>
                <c:pt idx="682">
                  <c:v>1139.1166666026668</c:v>
                </c:pt>
                <c:pt idx="683">
                  <c:v>1139.1166666026668</c:v>
                </c:pt>
                <c:pt idx="684">
                  <c:v>1139.1166666026668</c:v>
                </c:pt>
                <c:pt idx="685">
                  <c:v>1139.1166666026668</c:v>
                </c:pt>
                <c:pt idx="686">
                  <c:v>1139.1166666026668</c:v>
                </c:pt>
                <c:pt idx="687">
                  <c:v>1139.1166666026668</c:v>
                </c:pt>
                <c:pt idx="688">
                  <c:v>1139.1166666026668</c:v>
                </c:pt>
                <c:pt idx="689">
                  <c:v>1139.1166666026668</c:v>
                </c:pt>
                <c:pt idx="690">
                  <c:v>1139.1166666026668</c:v>
                </c:pt>
                <c:pt idx="691">
                  <c:v>1139.1166666026668</c:v>
                </c:pt>
                <c:pt idx="692">
                  <c:v>1139.1166666026668</c:v>
                </c:pt>
                <c:pt idx="693">
                  <c:v>1139.1166666026668</c:v>
                </c:pt>
                <c:pt idx="694">
                  <c:v>1139.1166666026668</c:v>
                </c:pt>
                <c:pt idx="695">
                  <c:v>1139.1166666026668</c:v>
                </c:pt>
                <c:pt idx="696">
                  <c:v>1139.1166666026668</c:v>
                </c:pt>
                <c:pt idx="697">
                  <c:v>1139.1166666026668</c:v>
                </c:pt>
                <c:pt idx="698">
                  <c:v>1139.1166666026668</c:v>
                </c:pt>
                <c:pt idx="699">
                  <c:v>1139.1166666026668</c:v>
                </c:pt>
                <c:pt idx="700">
                  <c:v>1139.1166666026668</c:v>
                </c:pt>
                <c:pt idx="701">
                  <c:v>1139.1166666026668</c:v>
                </c:pt>
                <c:pt idx="702">
                  <c:v>1139.1166666026668</c:v>
                </c:pt>
                <c:pt idx="703">
                  <c:v>1139.1166666026668</c:v>
                </c:pt>
                <c:pt idx="704">
                  <c:v>1139.1166666026668</c:v>
                </c:pt>
                <c:pt idx="705">
                  <c:v>1139.1166666026668</c:v>
                </c:pt>
                <c:pt idx="706">
                  <c:v>1139.1166666026668</c:v>
                </c:pt>
                <c:pt idx="707">
                  <c:v>1139.1166666026668</c:v>
                </c:pt>
                <c:pt idx="708">
                  <c:v>1139.1166666026668</c:v>
                </c:pt>
                <c:pt idx="709">
                  <c:v>1139.1166666026668</c:v>
                </c:pt>
                <c:pt idx="710">
                  <c:v>1139.1166666026668</c:v>
                </c:pt>
                <c:pt idx="711">
                  <c:v>1139.1166666026668</c:v>
                </c:pt>
                <c:pt idx="712">
                  <c:v>1139.1166666026668</c:v>
                </c:pt>
                <c:pt idx="713">
                  <c:v>1139.1166666026668</c:v>
                </c:pt>
                <c:pt idx="714">
                  <c:v>1139.1166666026668</c:v>
                </c:pt>
                <c:pt idx="715">
                  <c:v>1139.1166666026668</c:v>
                </c:pt>
                <c:pt idx="716">
                  <c:v>1139.1166666026668</c:v>
                </c:pt>
                <c:pt idx="717">
                  <c:v>1139.1166666026668</c:v>
                </c:pt>
                <c:pt idx="718">
                  <c:v>1139.1166666026668</c:v>
                </c:pt>
                <c:pt idx="719">
                  <c:v>1139.1166666026668</c:v>
                </c:pt>
                <c:pt idx="720">
                  <c:v>1139.1166666026668</c:v>
                </c:pt>
                <c:pt idx="721">
                  <c:v>1139.1166666026668</c:v>
                </c:pt>
                <c:pt idx="722">
                  <c:v>1139.1166666026668</c:v>
                </c:pt>
                <c:pt idx="723">
                  <c:v>1139.1166666026668</c:v>
                </c:pt>
                <c:pt idx="724">
                  <c:v>1139.1166666026668</c:v>
                </c:pt>
                <c:pt idx="725">
                  <c:v>1139.1166666026668</c:v>
                </c:pt>
                <c:pt idx="726">
                  <c:v>1139.1166666026668</c:v>
                </c:pt>
                <c:pt idx="727">
                  <c:v>1139.1166666026668</c:v>
                </c:pt>
                <c:pt idx="728">
                  <c:v>1139.1166666026668</c:v>
                </c:pt>
                <c:pt idx="729">
                  <c:v>1139.1166666026668</c:v>
                </c:pt>
                <c:pt idx="730">
                  <c:v>1139.1166666026668</c:v>
                </c:pt>
                <c:pt idx="731">
                  <c:v>1139.1166666026668</c:v>
                </c:pt>
                <c:pt idx="732">
                  <c:v>1139.1166666026668</c:v>
                </c:pt>
                <c:pt idx="733">
                  <c:v>1139.1166666026668</c:v>
                </c:pt>
                <c:pt idx="734">
                  <c:v>1139.1166666026668</c:v>
                </c:pt>
                <c:pt idx="735">
                  <c:v>1139.1166666026668</c:v>
                </c:pt>
                <c:pt idx="736">
                  <c:v>1139.1166666026668</c:v>
                </c:pt>
                <c:pt idx="737">
                  <c:v>1139.1166666026668</c:v>
                </c:pt>
                <c:pt idx="738">
                  <c:v>1139.1166666026668</c:v>
                </c:pt>
                <c:pt idx="739">
                  <c:v>1139.1166666026668</c:v>
                </c:pt>
                <c:pt idx="740">
                  <c:v>1139.1166666026668</c:v>
                </c:pt>
                <c:pt idx="741">
                  <c:v>1139.1166666026668</c:v>
                </c:pt>
                <c:pt idx="742">
                  <c:v>1139.1166666026668</c:v>
                </c:pt>
                <c:pt idx="743">
                  <c:v>1139.1166666026668</c:v>
                </c:pt>
                <c:pt idx="744">
                  <c:v>1139.1166666026668</c:v>
                </c:pt>
                <c:pt idx="745">
                  <c:v>1139.1166666026668</c:v>
                </c:pt>
                <c:pt idx="746">
                  <c:v>1139.1166666026668</c:v>
                </c:pt>
                <c:pt idx="747">
                  <c:v>1139.1166666026668</c:v>
                </c:pt>
                <c:pt idx="748">
                  <c:v>1139.1166666026668</c:v>
                </c:pt>
                <c:pt idx="749">
                  <c:v>1139.1166666026668</c:v>
                </c:pt>
                <c:pt idx="750">
                  <c:v>1139.1166666026668</c:v>
                </c:pt>
                <c:pt idx="751">
                  <c:v>1139.1166666026668</c:v>
                </c:pt>
                <c:pt idx="752">
                  <c:v>1139.1166666026668</c:v>
                </c:pt>
                <c:pt idx="753">
                  <c:v>1139.1166666026668</c:v>
                </c:pt>
                <c:pt idx="754">
                  <c:v>1139.1166666026668</c:v>
                </c:pt>
                <c:pt idx="755">
                  <c:v>1139.1166666026668</c:v>
                </c:pt>
                <c:pt idx="756">
                  <c:v>1139.1166666026668</c:v>
                </c:pt>
                <c:pt idx="757">
                  <c:v>1139.1166666026668</c:v>
                </c:pt>
                <c:pt idx="758">
                  <c:v>1139.1166666026668</c:v>
                </c:pt>
                <c:pt idx="759">
                  <c:v>1139.1166666026668</c:v>
                </c:pt>
                <c:pt idx="760">
                  <c:v>1139.1166666026668</c:v>
                </c:pt>
                <c:pt idx="761">
                  <c:v>1139.1166666026668</c:v>
                </c:pt>
                <c:pt idx="762">
                  <c:v>1139.1166666026668</c:v>
                </c:pt>
                <c:pt idx="763">
                  <c:v>1139.1166666026668</c:v>
                </c:pt>
                <c:pt idx="764">
                  <c:v>1139.1166666026668</c:v>
                </c:pt>
                <c:pt idx="765">
                  <c:v>1139.1166666026668</c:v>
                </c:pt>
                <c:pt idx="766">
                  <c:v>1139.1166666026668</c:v>
                </c:pt>
                <c:pt idx="767">
                  <c:v>1139.1166666026668</c:v>
                </c:pt>
                <c:pt idx="768">
                  <c:v>1139.1166666026668</c:v>
                </c:pt>
                <c:pt idx="769">
                  <c:v>1139.1166666026668</c:v>
                </c:pt>
                <c:pt idx="770">
                  <c:v>1139.1166666026668</c:v>
                </c:pt>
                <c:pt idx="771">
                  <c:v>1139.1166666026668</c:v>
                </c:pt>
                <c:pt idx="772">
                  <c:v>1139.1166666026668</c:v>
                </c:pt>
                <c:pt idx="773">
                  <c:v>1139.1166666026668</c:v>
                </c:pt>
                <c:pt idx="774">
                  <c:v>1139.1166666026668</c:v>
                </c:pt>
                <c:pt idx="775">
                  <c:v>1139.1166666026668</c:v>
                </c:pt>
                <c:pt idx="776">
                  <c:v>1139.1166666026668</c:v>
                </c:pt>
                <c:pt idx="777">
                  <c:v>1139.1166666026668</c:v>
                </c:pt>
                <c:pt idx="778">
                  <c:v>1139.1166666026668</c:v>
                </c:pt>
                <c:pt idx="779">
                  <c:v>1139.1166666026668</c:v>
                </c:pt>
                <c:pt idx="780">
                  <c:v>1139.1166666026668</c:v>
                </c:pt>
                <c:pt idx="781">
                  <c:v>1139.1166666026668</c:v>
                </c:pt>
                <c:pt idx="782">
                  <c:v>1139.1166666026668</c:v>
                </c:pt>
                <c:pt idx="783">
                  <c:v>1139.1166666026668</c:v>
                </c:pt>
                <c:pt idx="784">
                  <c:v>1139.1166666026668</c:v>
                </c:pt>
                <c:pt idx="785">
                  <c:v>1139.1166666026668</c:v>
                </c:pt>
                <c:pt idx="786">
                  <c:v>1139.1166666026668</c:v>
                </c:pt>
                <c:pt idx="787">
                  <c:v>1139.1166666026668</c:v>
                </c:pt>
                <c:pt idx="788">
                  <c:v>1139.1166666026668</c:v>
                </c:pt>
                <c:pt idx="789">
                  <c:v>1139.1166666026668</c:v>
                </c:pt>
                <c:pt idx="790">
                  <c:v>1139.1166666026668</c:v>
                </c:pt>
                <c:pt idx="791">
                  <c:v>1139.1166666026668</c:v>
                </c:pt>
                <c:pt idx="792">
                  <c:v>1139.1166666026668</c:v>
                </c:pt>
                <c:pt idx="793">
                  <c:v>1139.1166666026668</c:v>
                </c:pt>
                <c:pt idx="794">
                  <c:v>1139.1166666026668</c:v>
                </c:pt>
                <c:pt idx="795">
                  <c:v>1139.1166666026668</c:v>
                </c:pt>
                <c:pt idx="796">
                  <c:v>1139.1166666026668</c:v>
                </c:pt>
                <c:pt idx="797">
                  <c:v>1139.1166666026668</c:v>
                </c:pt>
                <c:pt idx="798">
                  <c:v>1139.1166666026668</c:v>
                </c:pt>
                <c:pt idx="799">
                  <c:v>1139.1166666026668</c:v>
                </c:pt>
                <c:pt idx="800">
                  <c:v>1139.1166666026668</c:v>
                </c:pt>
                <c:pt idx="801">
                  <c:v>1139.1166666026668</c:v>
                </c:pt>
                <c:pt idx="802">
                  <c:v>1139.1166666026668</c:v>
                </c:pt>
                <c:pt idx="803">
                  <c:v>1139.1166666026668</c:v>
                </c:pt>
                <c:pt idx="804">
                  <c:v>1139.1166666026668</c:v>
                </c:pt>
                <c:pt idx="805">
                  <c:v>1139.1166666026668</c:v>
                </c:pt>
                <c:pt idx="806">
                  <c:v>1139.1166666026668</c:v>
                </c:pt>
                <c:pt idx="807">
                  <c:v>1139.1166666026668</c:v>
                </c:pt>
                <c:pt idx="808">
                  <c:v>1139.1166666026668</c:v>
                </c:pt>
                <c:pt idx="809">
                  <c:v>1139.1166666026668</c:v>
                </c:pt>
                <c:pt idx="810">
                  <c:v>1139.1166666026668</c:v>
                </c:pt>
                <c:pt idx="811">
                  <c:v>1139.1166666026668</c:v>
                </c:pt>
                <c:pt idx="812">
                  <c:v>1139.1166666026668</c:v>
                </c:pt>
                <c:pt idx="813">
                  <c:v>1139.1166666026668</c:v>
                </c:pt>
                <c:pt idx="814">
                  <c:v>1139.1166666026668</c:v>
                </c:pt>
                <c:pt idx="815">
                  <c:v>1139.1166666026668</c:v>
                </c:pt>
                <c:pt idx="816">
                  <c:v>1139.1166666026668</c:v>
                </c:pt>
                <c:pt idx="817">
                  <c:v>1139.1166666026668</c:v>
                </c:pt>
                <c:pt idx="818">
                  <c:v>1139.1166666026668</c:v>
                </c:pt>
                <c:pt idx="819">
                  <c:v>1139.1166666026668</c:v>
                </c:pt>
                <c:pt idx="820">
                  <c:v>1139.1166666026668</c:v>
                </c:pt>
                <c:pt idx="821">
                  <c:v>1139.1166666026668</c:v>
                </c:pt>
                <c:pt idx="822">
                  <c:v>1139.1166666026668</c:v>
                </c:pt>
                <c:pt idx="823">
                  <c:v>1139.1166666026668</c:v>
                </c:pt>
                <c:pt idx="824">
                  <c:v>1139.1166666026668</c:v>
                </c:pt>
                <c:pt idx="825">
                  <c:v>1139.1166666026668</c:v>
                </c:pt>
                <c:pt idx="826">
                  <c:v>1139.1166666026668</c:v>
                </c:pt>
                <c:pt idx="827">
                  <c:v>1139.1166666026668</c:v>
                </c:pt>
                <c:pt idx="828">
                  <c:v>1139.1166666026668</c:v>
                </c:pt>
                <c:pt idx="829">
                  <c:v>1139.1166666026668</c:v>
                </c:pt>
                <c:pt idx="830">
                  <c:v>1139.1166666026668</c:v>
                </c:pt>
                <c:pt idx="831">
                  <c:v>1139.1166666026668</c:v>
                </c:pt>
                <c:pt idx="832">
                  <c:v>1139.1166666026668</c:v>
                </c:pt>
                <c:pt idx="833">
                  <c:v>1139.1166666026668</c:v>
                </c:pt>
                <c:pt idx="834">
                  <c:v>1139.1166666026668</c:v>
                </c:pt>
                <c:pt idx="835">
                  <c:v>1139.1166666026668</c:v>
                </c:pt>
                <c:pt idx="836">
                  <c:v>1139.1166666026668</c:v>
                </c:pt>
                <c:pt idx="837">
                  <c:v>1139.1166666026668</c:v>
                </c:pt>
                <c:pt idx="838">
                  <c:v>1139.1166666026668</c:v>
                </c:pt>
                <c:pt idx="839">
                  <c:v>1139.1166666026668</c:v>
                </c:pt>
                <c:pt idx="840">
                  <c:v>1139.1166666026668</c:v>
                </c:pt>
                <c:pt idx="841">
                  <c:v>1139.1166666026668</c:v>
                </c:pt>
                <c:pt idx="842">
                  <c:v>1139.1166666026668</c:v>
                </c:pt>
                <c:pt idx="843">
                  <c:v>1139.1166666026668</c:v>
                </c:pt>
                <c:pt idx="844">
                  <c:v>1139.1166666026668</c:v>
                </c:pt>
                <c:pt idx="845">
                  <c:v>1139.1166666026668</c:v>
                </c:pt>
                <c:pt idx="846">
                  <c:v>1139.1166666026668</c:v>
                </c:pt>
                <c:pt idx="847">
                  <c:v>1139.1166666026668</c:v>
                </c:pt>
                <c:pt idx="848">
                  <c:v>1139.1166666026668</c:v>
                </c:pt>
                <c:pt idx="849">
                  <c:v>1139.1166666026668</c:v>
                </c:pt>
                <c:pt idx="850">
                  <c:v>1139.1166666026668</c:v>
                </c:pt>
                <c:pt idx="851">
                  <c:v>1139.1166666026668</c:v>
                </c:pt>
                <c:pt idx="852">
                  <c:v>1139.1166666026668</c:v>
                </c:pt>
                <c:pt idx="853">
                  <c:v>1139.1166666026668</c:v>
                </c:pt>
                <c:pt idx="854">
                  <c:v>1139.1166666026668</c:v>
                </c:pt>
                <c:pt idx="855">
                  <c:v>1139.1166666026668</c:v>
                </c:pt>
                <c:pt idx="856">
                  <c:v>1139.1166666026668</c:v>
                </c:pt>
                <c:pt idx="857">
                  <c:v>1139.1166666026668</c:v>
                </c:pt>
                <c:pt idx="858">
                  <c:v>1139.1166666026668</c:v>
                </c:pt>
                <c:pt idx="859">
                  <c:v>1139.1166666026668</c:v>
                </c:pt>
                <c:pt idx="860">
                  <c:v>1139.1166666026668</c:v>
                </c:pt>
                <c:pt idx="861">
                  <c:v>1139.1166666026668</c:v>
                </c:pt>
                <c:pt idx="862">
                  <c:v>1139.1166666026668</c:v>
                </c:pt>
                <c:pt idx="863">
                  <c:v>1139.1166666026668</c:v>
                </c:pt>
                <c:pt idx="864">
                  <c:v>1139.1166666026668</c:v>
                </c:pt>
                <c:pt idx="865">
                  <c:v>1139.1166666026668</c:v>
                </c:pt>
                <c:pt idx="866">
                  <c:v>1139.1166666026668</c:v>
                </c:pt>
                <c:pt idx="867">
                  <c:v>1139.1166666026668</c:v>
                </c:pt>
                <c:pt idx="868">
                  <c:v>1139.1166666026668</c:v>
                </c:pt>
                <c:pt idx="869">
                  <c:v>1139.1166666026668</c:v>
                </c:pt>
                <c:pt idx="870">
                  <c:v>1139.1166666026668</c:v>
                </c:pt>
                <c:pt idx="871">
                  <c:v>1139.1166666026668</c:v>
                </c:pt>
                <c:pt idx="872">
                  <c:v>1139.1166666026668</c:v>
                </c:pt>
                <c:pt idx="873">
                  <c:v>1139.1166666026668</c:v>
                </c:pt>
                <c:pt idx="874">
                  <c:v>1139.1166666026668</c:v>
                </c:pt>
                <c:pt idx="875">
                  <c:v>1139.1166666026668</c:v>
                </c:pt>
                <c:pt idx="876">
                  <c:v>1139.1166666026668</c:v>
                </c:pt>
                <c:pt idx="877">
                  <c:v>1139.1166666026668</c:v>
                </c:pt>
                <c:pt idx="878">
                  <c:v>1139.1166666026668</c:v>
                </c:pt>
                <c:pt idx="879">
                  <c:v>1139.1166666026668</c:v>
                </c:pt>
                <c:pt idx="880">
                  <c:v>1139.1166666026668</c:v>
                </c:pt>
                <c:pt idx="881">
                  <c:v>1139.1166666026668</c:v>
                </c:pt>
                <c:pt idx="882">
                  <c:v>1139.1166666026668</c:v>
                </c:pt>
                <c:pt idx="883">
                  <c:v>1139.1166666026668</c:v>
                </c:pt>
                <c:pt idx="884">
                  <c:v>1139.1166666026668</c:v>
                </c:pt>
                <c:pt idx="885">
                  <c:v>1139.1166666026668</c:v>
                </c:pt>
                <c:pt idx="886">
                  <c:v>1139.1166666026668</c:v>
                </c:pt>
                <c:pt idx="887">
                  <c:v>1139.1166666026668</c:v>
                </c:pt>
                <c:pt idx="888">
                  <c:v>1139.1166666026668</c:v>
                </c:pt>
                <c:pt idx="889">
                  <c:v>1139.1166666026668</c:v>
                </c:pt>
                <c:pt idx="890">
                  <c:v>1139.1166666026668</c:v>
                </c:pt>
                <c:pt idx="891">
                  <c:v>1139.1166666026668</c:v>
                </c:pt>
                <c:pt idx="892">
                  <c:v>1139.1166666026668</c:v>
                </c:pt>
                <c:pt idx="893">
                  <c:v>1139.1166666026668</c:v>
                </c:pt>
                <c:pt idx="894">
                  <c:v>1139.1166666026668</c:v>
                </c:pt>
                <c:pt idx="895">
                  <c:v>1139.1166666026668</c:v>
                </c:pt>
                <c:pt idx="896">
                  <c:v>1139.1166666026668</c:v>
                </c:pt>
                <c:pt idx="897">
                  <c:v>1139.1166666026668</c:v>
                </c:pt>
                <c:pt idx="898">
                  <c:v>1139.1166666026668</c:v>
                </c:pt>
                <c:pt idx="899">
                  <c:v>1139.1166666026668</c:v>
                </c:pt>
                <c:pt idx="900">
                  <c:v>1139.1166666026668</c:v>
                </c:pt>
                <c:pt idx="901">
                  <c:v>1139.1166666026668</c:v>
                </c:pt>
                <c:pt idx="902">
                  <c:v>1139.1166666026668</c:v>
                </c:pt>
                <c:pt idx="903">
                  <c:v>1139.1166666026668</c:v>
                </c:pt>
                <c:pt idx="904">
                  <c:v>1139.1166666026668</c:v>
                </c:pt>
                <c:pt idx="905">
                  <c:v>1139.1166666026668</c:v>
                </c:pt>
                <c:pt idx="906">
                  <c:v>1139.1166666026668</c:v>
                </c:pt>
                <c:pt idx="907">
                  <c:v>1139.1166666026668</c:v>
                </c:pt>
                <c:pt idx="908">
                  <c:v>1139.1166666026668</c:v>
                </c:pt>
                <c:pt idx="909">
                  <c:v>1139.1166666026668</c:v>
                </c:pt>
                <c:pt idx="910">
                  <c:v>1139.1166666026668</c:v>
                </c:pt>
                <c:pt idx="911">
                  <c:v>1139.1166666026668</c:v>
                </c:pt>
                <c:pt idx="912">
                  <c:v>1139.1166666026668</c:v>
                </c:pt>
                <c:pt idx="913">
                  <c:v>1139.1166666026668</c:v>
                </c:pt>
              </c:numCache>
            </c:numRef>
          </c:xVal>
          <c:yVal>
            <c:numRef>
              <c:f>'1032.38'!$R$87:$R$1000</c:f>
              <c:numCache>
                <c:formatCode>0.0000</c:formatCode>
                <c:ptCount val="914"/>
                <c:pt idx="0">
                  <c:v>6.238199999999923E-2</c:v>
                </c:pt>
                <c:pt idx="1">
                  <c:v>0.21600600000000036</c:v>
                </c:pt>
                <c:pt idx="2">
                  <c:v>0.4810740000000005</c:v>
                </c:pt>
                <c:pt idx="3">
                  <c:v>0.51570599999999966</c:v>
                </c:pt>
                <c:pt idx="4">
                  <c:v>0.5350200000000005</c:v>
                </c:pt>
                <c:pt idx="5">
                  <c:v>0.54878400000000038</c:v>
                </c:pt>
                <c:pt idx="6">
                  <c:v>0.55832999999999922</c:v>
                </c:pt>
                <c:pt idx="7">
                  <c:v>0.56609999999999927</c:v>
                </c:pt>
                <c:pt idx="8">
                  <c:v>0.57275999999999971</c:v>
                </c:pt>
                <c:pt idx="9">
                  <c:v>0.57808800000000049</c:v>
                </c:pt>
                <c:pt idx="10">
                  <c:v>0.58297199999999916</c:v>
                </c:pt>
                <c:pt idx="11">
                  <c:v>0.58719000000000032</c:v>
                </c:pt>
                <c:pt idx="12">
                  <c:v>0.59007600000000016</c:v>
                </c:pt>
                <c:pt idx="13">
                  <c:v>0.5936280000000006</c:v>
                </c:pt>
                <c:pt idx="14">
                  <c:v>0.5967360000000006</c:v>
                </c:pt>
                <c:pt idx="15">
                  <c:v>0.59917799999999999</c:v>
                </c:pt>
                <c:pt idx="16">
                  <c:v>0.60206399999999982</c:v>
                </c:pt>
                <c:pt idx="17">
                  <c:v>0.60384000000000004</c:v>
                </c:pt>
                <c:pt idx="18">
                  <c:v>0.60761399999999921</c:v>
                </c:pt>
                <c:pt idx="19">
                  <c:v>0.60872400000000026</c:v>
                </c:pt>
                <c:pt idx="20">
                  <c:v>0.61116599999999965</c:v>
                </c:pt>
                <c:pt idx="21">
                  <c:v>0.61538399999999926</c:v>
                </c:pt>
                <c:pt idx="22">
                  <c:v>0.61893599999999971</c:v>
                </c:pt>
                <c:pt idx="23">
                  <c:v>0.62248800000000015</c:v>
                </c:pt>
                <c:pt idx="24">
                  <c:v>0.62559600000000026</c:v>
                </c:pt>
                <c:pt idx="25">
                  <c:v>0.62781599999999937</c:v>
                </c:pt>
                <c:pt idx="26">
                  <c:v>0.63092399999999937</c:v>
                </c:pt>
                <c:pt idx="27">
                  <c:v>0.6326999999999996</c:v>
                </c:pt>
                <c:pt idx="28">
                  <c:v>0.63514200000000054</c:v>
                </c:pt>
                <c:pt idx="29">
                  <c:v>0.63691799999999921</c:v>
                </c:pt>
                <c:pt idx="30">
                  <c:v>0.63936000000000015</c:v>
                </c:pt>
                <c:pt idx="31">
                  <c:v>0.64113600000000037</c:v>
                </c:pt>
                <c:pt idx="32">
                  <c:v>0.64291200000000059</c:v>
                </c:pt>
                <c:pt idx="33">
                  <c:v>0.64468799999999926</c:v>
                </c:pt>
                <c:pt idx="34">
                  <c:v>0.64646399999999948</c:v>
                </c:pt>
                <c:pt idx="35">
                  <c:v>0.64757400000000065</c:v>
                </c:pt>
                <c:pt idx="36">
                  <c:v>0.64957199999999959</c:v>
                </c:pt>
                <c:pt idx="37">
                  <c:v>0.65179200000000026</c:v>
                </c:pt>
                <c:pt idx="38">
                  <c:v>0.65423399999999965</c:v>
                </c:pt>
                <c:pt idx="39">
                  <c:v>0.65667600000000048</c:v>
                </c:pt>
                <c:pt idx="40">
                  <c:v>0.65911799999999987</c:v>
                </c:pt>
                <c:pt idx="41">
                  <c:v>0.66089400000000009</c:v>
                </c:pt>
                <c:pt idx="42">
                  <c:v>0.66267000000000031</c:v>
                </c:pt>
                <c:pt idx="43">
                  <c:v>0.6651119999999997</c:v>
                </c:pt>
                <c:pt idx="44">
                  <c:v>0.66622199999999931</c:v>
                </c:pt>
                <c:pt idx="45">
                  <c:v>0.66799799999999954</c:v>
                </c:pt>
                <c:pt idx="46">
                  <c:v>0.66977399999999976</c:v>
                </c:pt>
                <c:pt idx="47">
                  <c:v>0.67110599999999954</c:v>
                </c:pt>
                <c:pt idx="48">
                  <c:v>0.67221600000000059</c:v>
                </c:pt>
                <c:pt idx="49">
                  <c:v>0.67399199999999937</c:v>
                </c:pt>
                <c:pt idx="50">
                  <c:v>0.6753240000000007</c:v>
                </c:pt>
                <c:pt idx="51">
                  <c:v>0.6764340000000002</c:v>
                </c:pt>
                <c:pt idx="52">
                  <c:v>0.67776600000000009</c:v>
                </c:pt>
                <c:pt idx="53">
                  <c:v>0.67998600000000076</c:v>
                </c:pt>
                <c:pt idx="54">
                  <c:v>0.68176199999999942</c:v>
                </c:pt>
                <c:pt idx="55">
                  <c:v>0.68420400000000026</c:v>
                </c:pt>
                <c:pt idx="56">
                  <c:v>0.68598000000000059</c:v>
                </c:pt>
                <c:pt idx="57">
                  <c:v>0.68775599999999926</c:v>
                </c:pt>
                <c:pt idx="58">
                  <c:v>0.68908800000000059</c:v>
                </c:pt>
                <c:pt idx="59">
                  <c:v>0.69086399999999926</c:v>
                </c:pt>
                <c:pt idx="60">
                  <c:v>0.69263999999999948</c:v>
                </c:pt>
                <c:pt idx="61">
                  <c:v>0.69375000000000064</c:v>
                </c:pt>
                <c:pt idx="62">
                  <c:v>0.69508200000000042</c:v>
                </c:pt>
                <c:pt idx="63">
                  <c:v>0.69685800000000064</c:v>
                </c:pt>
                <c:pt idx="64">
                  <c:v>0.69796800000000025</c:v>
                </c:pt>
                <c:pt idx="65">
                  <c:v>0.69930000000000003</c:v>
                </c:pt>
                <c:pt idx="66">
                  <c:v>0.70040999999999953</c:v>
                </c:pt>
                <c:pt idx="67">
                  <c:v>0.70174199999999942</c:v>
                </c:pt>
                <c:pt idx="68">
                  <c:v>0.70351799999999964</c:v>
                </c:pt>
                <c:pt idx="69">
                  <c:v>0.70529399999999987</c:v>
                </c:pt>
                <c:pt idx="70">
                  <c:v>0.70773599999999925</c:v>
                </c:pt>
                <c:pt idx="71">
                  <c:v>0.70951199999999948</c:v>
                </c:pt>
                <c:pt idx="72">
                  <c:v>0.7112879999999997</c:v>
                </c:pt>
                <c:pt idx="73">
                  <c:v>0.7123979999999992</c:v>
                </c:pt>
                <c:pt idx="74">
                  <c:v>0.71417399999999942</c:v>
                </c:pt>
                <c:pt idx="75">
                  <c:v>0.71550599999999931</c:v>
                </c:pt>
                <c:pt idx="76">
                  <c:v>0.71661600000000036</c:v>
                </c:pt>
                <c:pt idx="77">
                  <c:v>0.71772599999999998</c:v>
                </c:pt>
                <c:pt idx="78">
                  <c:v>0.71905799999999975</c:v>
                </c:pt>
                <c:pt idx="79">
                  <c:v>0.72083399999999997</c:v>
                </c:pt>
                <c:pt idx="80">
                  <c:v>0.7215000000000007</c:v>
                </c:pt>
                <c:pt idx="81">
                  <c:v>0.7226100000000002</c:v>
                </c:pt>
                <c:pt idx="82">
                  <c:v>0.72394199999999997</c:v>
                </c:pt>
                <c:pt idx="83">
                  <c:v>0.73637400000000008</c:v>
                </c:pt>
                <c:pt idx="84">
                  <c:v>0.74547600000000003</c:v>
                </c:pt>
                <c:pt idx="85">
                  <c:v>0.75191400000000019</c:v>
                </c:pt>
                <c:pt idx="86">
                  <c:v>0.75746399999999969</c:v>
                </c:pt>
                <c:pt idx="87">
                  <c:v>0.76101600000000014</c:v>
                </c:pt>
                <c:pt idx="88">
                  <c:v>0.76456800000000058</c:v>
                </c:pt>
                <c:pt idx="89">
                  <c:v>0.76811999999999947</c:v>
                </c:pt>
                <c:pt idx="90">
                  <c:v>0.77122799999999958</c:v>
                </c:pt>
                <c:pt idx="91">
                  <c:v>0.7730039999999998</c:v>
                </c:pt>
                <c:pt idx="92">
                  <c:v>0.77544600000000063</c:v>
                </c:pt>
                <c:pt idx="93">
                  <c:v>0.77722199999999941</c:v>
                </c:pt>
                <c:pt idx="94">
                  <c:v>0.77966400000000025</c:v>
                </c:pt>
                <c:pt idx="95">
                  <c:v>0.78077399999999986</c:v>
                </c:pt>
                <c:pt idx="96">
                  <c:v>0.78255000000000008</c:v>
                </c:pt>
                <c:pt idx="97">
                  <c:v>0.78388199999999986</c:v>
                </c:pt>
                <c:pt idx="98">
                  <c:v>0.78565800000000008</c:v>
                </c:pt>
                <c:pt idx="99">
                  <c:v>0.78676799999999969</c:v>
                </c:pt>
                <c:pt idx="100">
                  <c:v>0.78809999999999947</c:v>
                </c:pt>
                <c:pt idx="101">
                  <c:v>0.78921000000000063</c:v>
                </c:pt>
                <c:pt idx="102">
                  <c:v>0.79032000000000013</c:v>
                </c:pt>
                <c:pt idx="103">
                  <c:v>0.7909859999999993</c:v>
                </c:pt>
                <c:pt idx="104">
                  <c:v>0.79209600000000036</c:v>
                </c:pt>
                <c:pt idx="105">
                  <c:v>0.79342800000000013</c:v>
                </c:pt>
                <c:pt idx="106">
                  <c:v>0.7940939999999993</c:v>
                </c:pt>
                <c:pt idx="107">
                  <c:v>0.79520400000000047</c:v>
                </c:pt>
                <c:pt idx="108">
                  <c:v>0.79586999999999952</c:v>
                </c:pt>
                <c:pt idx="109">
                  <c:v>0.79698000000000069</c:v>
                </c:pt>
                <c:pt idx="110">
                  <c:v>0.79764599999999974</c:v>
                </c:pt>
                <c:pt idx="111">
                  <c:v>0.79875599999999936</c:v>
                </c:pt>
                <c:pt idx="112">
                  <c:v>0.79942199999999997</c:v>
                </c:pt>
                <c:pt idx="113">
                  <c:v>0.80008800000000069</c:v>
                </c:pt>
                <c:pt idx="114">
                  <c:v>0.80053199999999958</c:v>
                </c:pt>
                <c:pt idx="115">
                  <c:v>0.8011980000000003</c:v>
                </c:pt>
                <c:pt idx="116">
                  <c:v>0.80186399999999936</c:v>
                </c:pt>
                <c:pt idx="117">
                  <c:v>0.8023079999999998</c:v>
                </c:pt>
                <c:pt idx="118">
                  <c:v>0.80297400000000052</c:v>
                </c:pt>
                <c:pt idx="119">
                  <c:v>0.80297400000000052</c:v>
                </c:pt>
                <c:pt idx="120">
                  <c:v>0.80297400000000052</c:v>
                </c:pt>
                <c:pt idx="121">
                  <c:v>0.80297400000000052</c:v>
                </c:pt>
                <c:pt idx="122">
                  <c:v>0.80297400000000052</c:v>
                </c:pt>
                <c:pt idx="123">
                  <c:v>0.80297400000000052</c:v>
                </c:pt>
                <c:pt idx="124">
                  <c:v>0.80297400000000052</c:v>
                </c:pt>
                <c:pt idx="125">
                  <c:v>0.80297400000000052</c:v>
                </c:pt>
                <c:pt idx="126">
                  <c:v>0.80297400000000052</c:v>
                </c:pt>
                <c:pt idx="127">
                  <c:v>0.80297400000000052</c:v>
                </c:pt>
                <c:pt idx="128">
                  <c:v>0.80297400000000052</c:v>
                </c:pt>
                <c:pt idx="129">
                  <c:v>0.80297400000000052</c:v>
                </c:pt>
                <c:pt idx="130">
                  <c:v>0.80297400000000052</c:v>
                </c:pt>
                <c:pt idx="131">
                  <c:v>0.80297400000000052</c:v>
                </c:pt>
                <c:pt idx="132">
                  <c:v>0.80297400000000052</c:v>
                </c:pt>
                <c:pt idx="133">
                  <c:v>0.80297400000000052</c:v>
                </c:pt>
                <c:pt idx="134">
                  <c:v>0.80297400000000052</c:v>
                </c:pt>
                <c:pt idx="135">
                  <c:v>0.80297400000000052</c:v>
                </c:pt>
                <c:pt idx="136">
                  <c:v>0.80297400000000052</c:v>
                </c:pt>
                <c:pt idx="137">
                  <c:v>0.80297400000000052</c:v>
                </c:pt>
                <c:pt idx="138">
                  <c:v>0.80297400000000052</c:v>
                </c:pt>
                <c:pt idx="139">
                  <c:v>0.80297400000000052</c:v>
                </c:pt>
                <c:pt idx="140">
                  <c:v>0.80297400000000052</c:v>
                </c:pt>
                <c:pt idx="141">
                  <c:v>0.80297400000000052</c:v>
                </c:pt>
                <c:pt idx="142">
                  <c:v>0.80297400000000052</c:v>
                </c:pt>
                <c:pt idx="143">
                  <c:v>0.80297400000000052</c:v>
                </c:pt>
                <c:pt idx="144">
                  <c:v>0.80297400000000052</c:v>
                </c:pt>
                <c:pt idx="145">
                  <c:v>0.80297400000000052</c:v>
                </c:pt>
                <c:pt idx="146">
                  <c:v>0.80297400000000052</c:v>
                </c:pt>
                <c:pt idx="147">
                  <c:v>0.80297400000000052</c:v>
                </c:pt>
                <c:pt idx="148">
                  <c:v>0.80297400000000052</c:v>
                </c:pt>
                <c:pt idx="149">
                  <c:v>0.80297400000000052</c:v>
                </c:pt>
                <c:pt idx="150">
                  <c:v>0.80297400000000052</c:v>
                </c:pt>
                <c:pt idx="151">
                  <c:v>0.80297400000000052</c:v>
                </c:pt>
                <c:pt idx="152">
                  <c:v>0.80297400000000052</c:v>
                </c:pt>
                <c:pt idx="153">
                  <c:v>0.80297400000000052</c:v>
                </c:pt>
                <c:pt idx="154">
                  <c:v>0.80297400000000052</c:v>
                </c:pt>
                <c:pt idx="155">
                  <c:v>0.80297400000000052</c:v>
                </c:pt>
                <c:pt idx="156">
                  <c:v>0.80297400000000052</c:v>
                </c:pt>
                <c:pt idx="157">
                  <c:v>0.80297400000000052</c:v>
                </c:pt>
                <c:pt idx="158">
                  <c:v>0.80297400000000052</c:v>
                </c:pt>
                <c:pt idx="159">
                  <c:v>0.80297400000000052</c:v>
                </c:pt>
                <c:pt idx="160">
                  <c:v>0.80297400000000052</c:v>
                </c:pt>
                <c:pt idx="161">
                  <c:v>0.80297400000000052</c:v>
                </c:pt>
                <c:pt idx="162">
                  <c:v>0.80297400000000052</c:v>
                </c:pt>
                <c:pt idx="163">
                  <c:v>0.80297400000000052</c:v>
                </c:pt>
                <c:pt idx="164">
                  <c:v>0.80297400000000052</c:v>
                </c:pt>
                <c:pt idx="165">
                  <c:v>0.80297400000000052</c:v>
                </c:pt>
                <c:pt idx="166">
                  <c:v>0.80297400000000052</c:v>
                </c:pt>
                <c:pt idx="167">
                  <c:v>0.80297400000000052</c:v>
                </c:pt>
                <c:pt idx="168">
                  <c:v>0.80297400000000052</c:v>
                </c:pt>
                <c:pt idx="169">
                  <c:v>0.80297400000000052</c:v>
                </c:pt>
                <c:pt idx="170">
                  <c:v>0.80297400000000052</c:v>
                </c:pt>
                <c:pt idx="171">
                  <c:v>0.80297400000000052</c:v>
                </c:pt>
                <c:pt idx="172">
                  <c:v>0.80297400000000052</c:v>
                </c:pt>
                <c:pt idx="173">
                  <c:v>0.80297400000000052</c:v>
                </c:pt>
                <c:pt idx="174">
                  <c:v>0.80297400000000052</c:v>
                </c:pt>
                <c:pt idx="175">
                  <c:v>0.80297400000000052</c:v>
                </c:pt>
                <c:pt idx="176">
                  <c:v>0.80297400000000052</c:v>
                </c:pt>
                <c:pt idx="177">
                  <c:v>0.80297400000000052</c:v>
                </c:pt>
                <c:pt idx="178">
                  <c:v>0.80297400000000052</c:v>
                </c:pt>
                <c:pt idx="179">
                  <c:v>0.80297400000000052</c:v>
                </c:pt>
                <c:pt idx="180">
                  <c:v>0.80297400000000052</c:v>
                </c:pt>
                <c:pt idx="181">
                  <c:v>0.80297400000000052</c:v>
                </c:pt>
                <c:pt idx="182">
                  <c:v>0.80297400000000052</c:v>
                </c:pt>
                <c:pt idx="183">
                  <c:v>0.80297400000000052</c:v>
                </c:pt>
                <c:pt idx="184">
                  <c:v>0.80297400000000052</c:v>
                </c:pt>
                <c:pt idx="185">
                  <c:v>0.80297400000000052</c:v>
                </c:pt>
                <c:pt idx="186">
                  <c:v>0.80297400000000052</c:v>
                </c:pt>
                <c:pt idx="187">
                  <c:v>0.80297400000000052</c:v>
                </c:pt>
                <c:pt idx="188">
                  <c:v>0.80297400000000052</c:v>
                </c:pt>
                <c:pt idx="189">
                  <c:v>0.80297400000000052</c:v>
                </c:pt>
                <c:pt idx="190">
                  <c:v>0.80297400000000052</c:v>
                </c:pt>
                <c:pt idx="191">
                  <c:v>0.80297400000000052</c:v>
                </c:pt>
                <c:pt idx="192">
                  <c:v>0.80297400000000052</c:v>
                </c:pt>
                <c:pt idx="193">
                  <c:v>0.80297400000000052</c:v>
                </c:pt>
                <c:pt idx="194">
                  <c:v>0.80297400000000052</c:v>
                </c:pt>
                <c:pt idx="195">
                  <c:v>0.80297400000000052</c:v>
                </c:pt>
                <c:pt idx="196">
                  <c:v>0.80297400000000052</c:v>
                </c:pt>
                <c:pt idx="197">
                  <c:v>0.80297400000000052</c:v>
                </c:pt>
                <c:pt idx="198">
                  <c:v>0.80297400000000052</c:v>
                </c:pt>
                <c:pt idx="199">
                  <c:v>0.80297400000000052</c:v>
                </c:pt>
                <c:pt idx="200">
                  <c:v>0.80297400000000052</c:v>
                </c:pt>
                <c:pt idx="201">
                  <c:v>0.80297400000000052</c:v>
                </c:pt>
                <c:pt idx="202">
                  <c:v>0.80297400000000052</c:v>
                </c:pt>
                <c:pt idx="203">
                  <c:v>0.80297400000000052</c:v>
                </c:pt>
                <c:pt idx="204">
                  <c:v>0.80297400000000052</c:v>
                </c:pt>
                <c:pt idx="205">
                  <c:v>0.80297400000000052</c:v>
                </c:pt>
                <c:pt idx="206">
                  <c:v>0.80297400000000052</c:v>
                </c:pt>
                <c:pt idx="207">
                  <c:v>0.80297400000000052</c:v>
                </c:pt>
                <c:pt idx="208">
                  <c:v>0.80297400000000052</c:v>
                </c:pt>
                <c:pt idx="209">
                  <c:v>0.80297400000000052</c:v>
                </c:pt>
                <c:pt idx="210">
                  <c:v>0.80297400000000052</c:v>
                </c:pt>
                <c:pt idx="211">
                  <c:v>0.80297400000000052</c:v>
                </c:pt>
                <c:pt idx="212">
                  <c:v>0.80297400000000052</c:v>
                </c:pt>
                <c:pt idx="213">
                  <c:v>0.80297400000000052</c:v>
                </c:pt>
                <c:pt idx="214">
                  <c:v>0.80297400000000052</c:v>
                </c:pt>
                <c:pt idx="215">
                  <c:v>0.80297400000000052</c:v>
                </c:pt>
                <c:pt idx="216">
                  <c:v>0.80297400000000052</c:v>
                </c:pt>
                <c:pt idx="217">
                  <c:v>0.80297400000000052</c:v>
                </c:pt>
                <c:pt idx="218">
                  <c:v>0.80297400000000052</c:v>
                </c:pt>
                <c:pt idx="219">
                  <c:v>0.80297400000000052</c:v>
                </c:pt>
                <c:pt idx="220">
                  <c:v>0.80297400000000052</c:v>
                </c:pt>
                <c:pt idx="221">
                  <c:v>0.80297400000000052</c:v>
                </c:pt>
                <c:pt idx="222">
                  <c:v>0.80297400000000052</c:v>
                </c:pt>
                <c:pt idx="223">
                  <c:v>0.80297400000000052</c:v>
                </c:pt>
                <c:pt idx="224">
                  <c:v>0.80297400000000052</c:v>
                </c:pt>
                <c:pt idx="225">
                  <c:v>0.80297400000000052</c:v>
                </c:pt>
                <c:pt idx="226">
                  <c:v>0.80297400000000052</c:v>
                </c:pt>
                <c:pt idx="227">
                  <c:v>0.80297400000000052</c:v>
                </c:pt>
                <c:pt idx="228">
                  <c:v>0.80297400000000052</c:v>
                </c:pt>
                <c:pt idx="229">
                  <c:v>0.80297400000000052</c:v>
                </c:pt>
                <c:pt idx="230">
                  <c:v>0.80297400000000052</c:v>
                </c:pt>
                <c:pt idx="231">
                  <c:v>0.80297400000000052</c:v>
                </c:pt>
                <c:pt idx="232">
                  <c:v>0.80297400000000052</c:v>
                </c:pt>
                <c:pt idx="233">
                  <c:v>0.80297400000000052</c:v>
                </c:pt>
                <c:pt idx="234">
                  <c:v>0.80297400000000052</c:v>
                </c:pt>
                <c:pt idx="235">
                  <c:v>0.80297400000000052</c:v>
                </c:pt>
                <c:pt idx="236">
                  <c:v>0.80297400000000052</c:v>
                </c:pt>
                <c:pt idx="237">
                  <c:v>0.80297400000000052</c:v>
                </c:pt>
                <c:pt idx="238">
                  <c:v>0.80297400000000052</c:v>
                </c:pt>
                <c:pt idx="239">
                  <c:v>0.80297400000000052</c:v>
                </c:pt>
                <c:pt idx="240">
                  <c:v>0.80297400000000052</c:v>
                </c:pt>
                <c:pt idx="241">
                  <c:v>0.80297400000000052</c:v>
                </c:pt>
                <c:pt idx="242">
                  <c:v>0.80297400000000052</c:v>
                </c:pt>
                <c:pt idx="243">
                  <c:v>0.80297400000000052</c:v>
                </c:pt>
                <c:pt idx="244">
                  <c:v>0.80297400000000052</c:v>
                </c:pt>
                <c:pt idx="245">
                  <c:v>0.80297400000000052</c:v>
                </c:pt>
                <c:pt idx="246">
                  <c:v>0.80297400000000052</c:v>
                </c:pt>
                <c:pt idx="247">
                  <c:v>0.80297400000000052</c:v>
                </c:pt>
                <c:pt idx="248">
                  <c:v>0.80297400000000052</c:v>
                </c:pt>
                <c:pt idx="249">
                  <c:v>0.80297400000000052</c:v>
                </c:pt>
                <c:pt idx="250">
                  <c:v>0.80297400000000052</c:v>
                </c:pt>
                <c:pt idx="251">
                  <c:v>0.80297400000000052</c:v>
                </c:pt>
                <c:pt idx="252">
                  <c:v>0.80297400000000052</c:v>
                </c:pt>
                <c:pt idx="253">
                  <c:v>0.80297400000000052</c:v>
                </c:pt>
                <c:pt idx="254">
                  <c:v>0.80297400000000052</c:v>
                </c:pt>
                <c:pt idx="255">
                  <c:v>0.80297400000000052</c:v>
                </c:pt>
                <c:pt idx="256">
                  <c:v>0.80297400000000052</c:v>
                </c:pt>
                <c:pt idx="257">
                  <c:v>0.80297400000000052</c:v>
                </c:pt>
                <c:pt idx="258">
                  <c:v>0.80297400000000052</c:v>
                </c:pt>
                <c:pt idx="259">
                  <c:v>0.80297400000000052</c:v>
                </c:pt>
                <c:pt idx="260">
                  <c:v>0.80297400000000052</c:v>
                </c:pt>
                <c:pt idx="261">
                  <c:v>0.80297400000000052</c:v>
                </c:pt>
                <c:pt idx="262">
                  <c:v>0.80297400000000052</c:v>
                </c:pt>
                <c:pt idx="263">
                  <c:v>0.80297400000000052</c:v>
                </c:pt>
                <c:pt idx="264">
                  <c:v>0.80297400000000052</c:v>
                </c:pt>
                <c:pt idx="265">
                  <c:v>0.80297400000000052</c:v>
                </c:pt>
                <c:pt idx="266">
                  <c:v>0.80297400000000052</c:v>
                </c:pt>
                <c:pt idx="267">
                  <c:v>0.80297400000000052</c:v>
                </c:pt>
                <c:pt idx="268">
                  <c:v>0.80297400000000052</c:v>
                </c:pt>
                <c:pt idx="269">
                  <c:v>0.80297400000000052</c:v>
                </c:pt>
                <c:pt idx="270">
                  <c:v>0.80297400000000052</c:v>
                </c:pt>
                <c:pt idx="271">
                  <c:v>0.80297400000000052</c:v>
                </c:pt>
                <c:pt idx="272">
                  <c:v>0.80297400000000052</c:v>
                </c:pt>
                <c:pt idx="273">
                  <c:v>0.80297400000000052</c:v>
                </c:pt>
                <c:pt idx="274">
                  <c:v>0.80297400000000052</c:v>
                </c:pt>
                <c:pt idx="275">
                  <c:v>0.80297400000000052</c:v>
                </c:pt>
                <c:pt idx="276">
                  <c:v>0.80297400000000052</c:v>
                </c:pt>
                <c:pt idx="277">
                  <c:v>0.80297400000000052</c:v>
                </c:pt>
                <c:pt idx="278">
                  <c:v>0.80297400000000052</c:v>
                </c:pt>
                <c:pt idx="279">
                  <c:v>0.80297400000000052</c:v>
                </c:pt>
                <c:pt idx="280">
                  <c:v>0.80297400000000052</c:v>
                </c:pt>
                <c:pt idx="281">
                  <c:v>0.80297400000000052</c:v>
                </c:pt>
                <c:pt idx="282">
                  <c:v>0.80297400000000052</c:v>
                </c:pt>
                <c:pt idx="283">
                  <c:v>0.80297400000000052</c:v>
                </c:pt>
                <c:pt idx="284">
                  <c:v>0.80297400000000052</c:v>
                </c:pt>
                <c:pt idx="285">
                  <c:v>0.80297400000000052</c:v>
                </c:pt>
                <c:pt idx="286">
                  <c:v>0.80297400000000052</c:v>
                </c:pt>
                <c:pt idx="287">
                  <c:v>0.80297400000000052</c:v>
                </c:pt>
                <c:pt idx="288">
                  <c:v>0.80297400000000052</c:v>
                </c:pt>
                <c:pt idx="289">
                  <c:v>0.80297400000000052</c:v>
                </c:pt>
                <c:pt idx="290">
                  <c:v>0.80297400000000052</c:v>
                </c:pt>
                <c:pt idx="291">
                  <c:v>0.80297400000000052</c:v>
                </c:pt>
                <c:pt idx="292">
                  <c:v>0.80297400000000052</c:v>
                </c:pt>
                <c:pt idx="293">
                  <c:v>0.80297400000000052</c:v>
                </c:pt>
                <c:pt idx="294">
                  <c:v>0.80297400000000052</c:v>
                </c:pt>
                <c:pt idx="295">
                  <c:v>0.80297400000000052</c:v>
                </c:pt>
                <c:pt idx="296">
                  <c:v>0.80297400000000052</c:v>
                </c:pt>
                <c:pt idx="297">
                  <c:v>0.80297400000000052</c:v>
                </c:pt>
                <c:pt idx="298">
                  <c:v>0.80297400000000052</c:v>
                </c:pt>
                <c:pt idx="299">
                  <c:v>0.80297400000000052</c:v>
                </c:pt>
                <c:pt idx="300">
                  <c:v>0.80297400000000052</c:v>
                </c:pt>
                <c:pt idx="301">
                  <c:v>0.80297400000000052</c:v>
                </c:pt>
                <c:pt idx="302">
                  <c:v>0.80297400000000052</c:v>
                </c:pt>
                <c:pt idx="303">
                  <c:v>0.80297400000000052</c:v>
                </c:pt>
                <c:pt idx="304">
                  <c:v>0.80297400000000052</c:v>
                </c:pt>
                <c:pt idx="305">
                  <c:v>0.80297400000000052</c:v>
                </c:pt>
                <c:pt idx="306">
                  <c:v>0.80297400000000052</c:v>
                </c:pt>
                <c:pt idx="307">
                  <c:v>0.80297400000000052</c:v>
                </c:pt>
                <c:pt idx="308">
                  <c:v>0.80297400000000052</c:v>
                </c:pt>
                <c:pt idx="309">
                  <c:v>0.80297400000000052</c:v>
                </c:pt>
                <c:pt idx="310">
                  <c:v>0.80297400000000052</c:v>
                </c:pt>
                <c:pt idx="311">
                  <c:v>0.80297400000000052</c:v>
                </c:pt>
                <c:pt idx="312">
                  <c:v>0.80297400000000052</c:v>
                </c:pt>
                <c:pt idx="313">
                  <c:v>0.80297400000000052</c:v>
                </c:pt>
                <c:pt idx="314">
                  <c:v>0.80297400000000052</c:v>
                </c:pt>
                <c:pt idx="315">
                  <c:v>0.80297400000000052</c:v>
                </c:pt>
                <c:pt idx="316">
                  <c:v>0.80297400000000052</c:v>
                </c:pt>
                <c:pt idx="317">
                  <c:v>0.80297400000000052</c:v>
                </c:pt>
                <c:pt idx="318">
                  <c:v>0.80297400000000052</c:v>
                </c:pt>
                <c:pt idx="319">
                  <c:v>0.80297400000000052</c:v>
                </c:pt>
                <c:pt idx="320">
                  <c:v>0.80297400000000052</c:v>
                </c:pt>
                <c:pt idx="321">
                  <c:v>0.80297400000000052</c:v>
                </c:pt>
                <c:pt idx="322">
                  <c:v>0.80297400000000052</c:v>
                </c:pt>
                <c:pt idx="323">
                  <c:v>0.80297400000000052</c:v>
                </c:pt>
                <c:pt idx="324">
                  <c:v>0.80297400000000052</c:v>
                </c:pt>
                <c:pt idx="325">
                  <c:v>0.80297400000000052</c:v>
                </c:pt>
                <c:pt idx="326">
                  <c:v>0.80297400000000052</c:v>
                </c:pt>
                <c:pt idx="327">
                  <c:v>0.80297400000000052</c:v>
                </c:pt>
                <c:pt idx="328">
                  <c:v>0.80297400000000052</c:v>
                </c:pt>
                <c:pt idx="329">
                  <c:v>0.80297400000000052</c:v>
                </c:pt>
                <c:pt idx="330">
                  <c:v>0.80297400000000052</c:v>
                </c:pt>
                <c:pt idx="331">
                  <c:v>0.80297400000000052</c:v>
                </c:pt>
                <c:pt idx="332">
                  <c:v>0.80297400000000052</c:v>
                </c:pt>
                <c:pt idx="333">
                  <c:v>0.80297400000000052</c:v>
                </c:pt>
                <c:pt idx="334">
                  <c:v>0.80297400000000052</c:v>
                </c:pt>
                <c:pt idx="335">
                  <c:v>0.80297400000000052</c:v>
                </c:pt>
                <c:pt idx="336">
                  <c:v>0.80297400000000052</c:v>
                </c:pt>
                <c:pt idx="337">
                  <c:v>0.80297400000000052</c:v>
                </c:pt>
                <c:pt idx="338">
                  <c:v>0.80297400000000052</c:v>
                </c:pt>
                <c:pt idx="339">
                  <c:v>0.80297400000000052</c:v>
                </c:pt>
                <c:pt idx="340">
                  <c:v>0.80297400000000052</c:v>
                </c:pt>
                <c:pt idx="341">
                  <c:v>0.80297400000000052</c:v>
                </c:pt>
                <c:pt idx="342">
                  <c:v>0.80297400000000052</c:v>
                </c:pt>
                <c:pt idx="343">
                  <c:v>0.80297400000000052</c:v>
                </c:pt>
                <c:pt idx="344">
                  <c:v>0.80297400000000052</c:v>
                </c:pt>
                <c:pt idx="345">
                  <c:v>0.80297400000000052</c:v>
                </c:pt>
                <c:pt idx="346">
                  <c:v>0.80297400000000052</c:v>
                </c:pt>
                <c:pt idx="347">
                  <c:v>0.80297400000000052</c:v>
                </c:pt>
                <c:pt idx="348">
                  <c:v>0.80297400000000052</c:v>
                </c:pt>
                <c:pt idx="349">
                  <c:v>0.80297400000000052</c:v>
                </c:pt>
                <c:pt idx="350">
                  <c:v>0.80297400000000052</c:v>
                </c:pt>
                <c:pt idx="351">
                  <c:v>0.80297400000000052</c:v>
                </c:pt>
                <c:pt idx="352">
                  <c:v>0.80297400000000052</c:v>
                </c:pt>
                <c:pt idx="353">
                  <c:v>0.80297400000000052</c:v>
                </c:pt>
                <c:pt idx="354">
                  <c:v>0.80297400000000052</c:v>
                </c:pt>
                <c:pt idx="355">
                  <c:v>0.80297400000000052</c:v>
                </c:pt>
                <c:pt idx="356">
                  <c:v>0.80297400000000052</c:v>
                </c:pt>
                <c:pt idx="357">
                  <c:v>0.80297400000000052</c:v>
                </c:pt>
                <c:pt idx="358">
                  <c:v>0.80297400000000052</c:v>
                </c:pt>
                <c:pt idx="359">
                  <c:v>0.80297400000000052</c:v>
                </c:pt>
                <c:pt idx="360">
                  <c:v>0.80297400000000052</c:v>
                </c:pt>
                <c:pt idx="361">
                  <c:v>0.80297400000000052</c:v>
                </c:pt>
                <c:pt idx="362">
                  <c:v>0.80297400000000052</c:v>
                </c:pt>
                <c:pt idx="363">
                  <c:v>0.80297400000000052</c:v>
                </c:pt>
                <c:pt idx="364">
                  <c:v>0.80297400000000052</c:v>
                </c:pt>
                <c:pt idx="365">
                  <c:v>0.80297400000000052</c:v>
                </c:pt>
                <c:pt idx="366">
                  <c:v>0.80297400000000052</c:v>
                </c:pt>
                <c:pt idx="367">
                  <c:v>0.80297400000000052</c:v>
                </c:pt>
                <c:pt idx="368">
                  <c:v>0.80297400000000052</c:v>
                </c:pt>
                <c:pt idx="369">
                  <c:v>0.80297400000000052</c:v>
                </c:pt>
                <c:pt idx="370">
                  <c:v>0.80297400000000052</c:v>
                </c:pt>
                <c:pt idx="371">
                  <c:v>0.80297400000000052</c:v>
                </c:pt>
                <c:pt idx="372">
                  <c:v>0.80297400000000052</c:v>
                </c:pt>
                <c:pt idx="373">
                  <c:v>0.80297400000000052</c:v>
                </c:pt>
                <c:pt idx="374">
                  <c:v>0.80297400000000052</c:v>
                </c:pt>
                <c:pt idx="375">
                  <c:v>0.80297400000000052</c:v>
                </c:pt>
                <c:pt idx="376">
                  <c:v>0.80297400000000052</c:v>
                </c:pt>
                <c:pt idx="377">
                  <c:v>0.80297400000000052</c:v>
                </c:pt>
                <c:pt idx="378">
                  <c:v>0.80297400000000052</c:v>
                </c:pt>
                <c:pt idx="379">
                  <c:v>0.80297400000000052</c:v>
                </c:pt>
                <c:pt idx="380">
                  <c:v>0.80297400000000052</c:v>
                </c:pt>
                <c:pt idx="381">
                  <c:v>0.80297400000000052</c:v>
                </c:pt>
                <c:pt idx="382">
                  <c:v>0.80297400000000052</c:v>
                </c:pt>
                <c:pt idx="383">
                  <c:v>0.80297400000000052</c:v>
                </c:pt>
                <c:pt idx="384">
                  <c:v>0.80297400000000052</c:v>
                </c:pt>
                <c:pt idx="385">
                  <c:v>0.80297400000000052</c:v>
                </c:pt>
                <c:pt idx="386">
                  <c:v>0.80297400000000052</c:v>
                </c:pt>
                <c:pt idx="387">
                  <c:v>0.80297400000000052</c:v>
                </c:pt>
                <c:pt idx="388">
                  <c:v>0.80297400000000052</c:v>
                </c:pt>
                <c:pt idx="389">
                  <c:v>0.80297400000000052</c:v>
                </c:pt>
                <c:pt idx="390">
                  <c:v>0.80297400000000052</c:v>
                </c:pt>
                <c:pt idx="391">
                  <c:v>0.80297400000000052</c:v>
                </c:pt>
                <c:pt idx="392">
                  <c:v>0.80297400000000052</c:v>
                </c:pt>
                <c:pt idx="393">
                  <c:v>0.80297400000000052</c:v>
                </c:pt>
                <c:pt idx="394">
                  <c:v>0.80297400000000052</c:v>
                </c:pt>
                <c:pt idx="395">
                  <c:v>0.80297400000000052</c:v>
                </c:pt>
                <c:pt idx="396">
                  <c:v>0.80297400000000052</c:v>
                </c:pt>
                <c:pt idx="397">
                  <c:v>0.80297400000000052</c:v>
                </c:pt>
                <c:pt idx="398">
                  <c:v>0.80297400000000052</c:v>
                </c:pt>
                <c:pt idx="399">
                  <c:v>0.80297400000000052</c:v>
                </c:pt>
                <c:pt idx="400">
                  <c:v>0.80297400000000052</c:v>
                </c:pt>
                <c:pt idx="401">
                  <c:v>0.80297400000000052</c:v>
                </c:pt>
                <c:pt idx="402">
                  <c:v>0.80297400000000052</c:v>
                </c:pt>
                <c:pt idx="403">
                  <c:v>0.80297400000000052</c:v>
                </c:pt>
                <c:pt idx="404">
                  <c:v>0.80297400000000052</c:v>
                </c:pt>
                <c:pt idx="405">
                  <c:v>0.80297400000000052</c:v>
                </c:pt>
                <c:pt idx="406">
                  <c:v>0.80297400000000052</c:v>
                </c:pt>
                <c:pt idx="407">
                  <c:v>0.80297400000000052</c:v>
                </c:pt>
                <c:pt idx="408">
                  <c:v>0.80297400000000052</c:v>
                </c:pt>
                <c:pt idx="409">
                  <c:v>0.80297400000000052</c:v>
                </c:pt>
                <c:pt idx="410">
                  <c:v>0.80297400000000052</c:v>
                </c:pt>
                <c:pt idx="411">
                  <c:v>0.80297400000000052</c:v>
                </c:pt>
                <c:pt idx="412">
                  <c:v>0.80297400000000052</c:v>
                </c:pt>
                <c:pt idx="413">
                  <c:v>0.80297400000000052</c:v>
                </c:pt>
                <c:pt idx="414">
                  <c:v>0.80297400000000052</c:v>
                </c:pt>
                <c:pt idx="415">
                  <c:v>0.80297400000000052</c:v>
                </c:pt>
                <c:pt idx="416">
                  <c:v>0.80297400000000052</c:v>
                </c:pt>
                <c:pt idx="417">
                  <c:v>0.80297400000000052</c:v>
                </c:pt>
                <c:pt idx="418">
                  <c:v>0.80297400000000052</c:v>
                </c:pt>
                <c:pt idx="419">
                  <c:v>0.80297400000000052</c:v>
                </c:pt>
                <c:pt idx="420">
                  <c:v>0.80297400000000052</c:v>
                </c:pt>
                <c:pt idx="421">
                  <c:v>0.80297400000000052</c:v>
                </c:pt>
                <c:pt idx="422">
                  <c:v>0.80297400000000052</c:v>
                </c:pt>
                <c:pt idx="423">
                  <c:v>0.80297400000000052</c:v>
                </c:pt>
                <c:pt idx="424">
                  <c:v>0.80297400000000052</c:v>
                </c:pt>
                <c:pt idx="425">
                  <c:v>0.80297400000000052</c:v>
                </c:pt>
                <c:pt idx="426">
                  <c:v>0.80297400000000052</c:v>
                </c:pt>
                <c:pt idx="427">
                  <c:v>0.80297400000000052</c:v>
                </c:pt>
                <c:pt idx="428">
                  <c:v>0.80297400000000052</c:v>
                </c:pt>
                <c:pt idx="429">
                  <c:v>0.80297400000000052</c:v>
                </c:pt>
                <c:pt idx="430">
                  <c:v>0.80297400000000052</c:v>
                </c:pt>
                <c:pt idx="431">
                  <c:v>0.80297400000000052</c:v>
                </c:pt>
                <c:pt idx="432">
                  <c:v>0.80297400000000052</c:v>
                </c:pt>
                <c:pt idx="433">
                  <c:v>0.80297400000000052</c:v>
                </c:pt>
                <c:pt idx="434">
                  <c:v>0.80297400000000052</c:v>
                </c:pt>
                <c:pt idx="435">
                  <c:v>0.80297400000000052</c:v>
                </c:pt>
                <c:pt idx="436">
                  <c:v>0.80297400000000052</c:v>
                </c:pt>
                <c:pt idx="437">
                  <c:v>0.80297400000000052</c:v>
                </c:pt>
                <c:pt idx="438">
                  <c:v>0.80297400000000052</c:v>
                </c:pt>
                <c:pt idx="439">
                  <c:v>0.80297400000000052</c:v>
                </c:pt>
                <c:pt idx="440">
                  <c:v>0.80297400000000052</c:v>
                </c:pt>
                <c:pt idx="441">
                  <c:v>0.80297400000000052</c:v>
                </c:pt>
                <c:pt idx="442">
                  <c:v>0.80297400000000052</c:v>
                </c:pt>
                <c:pt idx="443">
                  <c:v>0.80297400000000052</c:v>
                </c:pt>
                <c:pt idx="444">
                  <c:v>0.80297400000000052</c:v>
                </c:pt>
                <c:pt idx="445">
                  <c:v>0.80297400000000052</c:v>
                </c:pt>
                <c:pt idx="446">
                  <c:v>0.80297400000000052</c:v>
                </c:pt>
                <c:pt idx="447">
                  <c:v>0.80297400000000052</c:v>
                </c:pt>
                <c:pt idx="448">
                  <c:v>0.80297400000000052</c:v>
                </c:pt>
                <c:pt idx="449">
                  <c:v>0.80297400000000052</c:v>
                </c:pt>
                <c:pt idx="450">
                  <c:v>0.80297400000000052</c:v>
                </c:pt>
                <c:pt idx="451">
                  <c:v>0.80297400000000052</c:v>
                </c:pt>
                <c:pt idx="452">
                  <c:v>0.80297400000000052</c:v>
                </c:pt>
                <c:pt idx="453">
                  <c:v>0.80297400000000052</c:v>
                </c:pt>
                <c:pt idx="454">
                  <c:v>0.80297400000000052</c:v>
                </c:pt>
                <c:pt idx="455">
                  <c:v>0.80297400000000052</c:v>
                </c:pt>
                <c:pt idx="456">
                  <c:v>0.80297400000000052</c:v>
                </c:pt>
                <c:pt idx="457">
                  <c:v>0.80297400000000052</c:v>
                </c:pt>
                <c:pt idx="458">
                  <c:v>0.80297400000000052</c:v>
                </c:pt>
                <c:pt idx="459">
                  <c:v>0.80297400000000052</c:v>
                </c:pt>
                <c:pt idx="460">
                  <c:v>0.80297400000000052</c:v>
                </c:pt>
                <c:pt idx="461">
                  <c:v>0.80297400000000052</c:v>
                </c:pt>
                <c:pt idx="462">
                  <c:v>0.80297400000000052</c:v>
                </c:pt>
                <c:pt idx="463">
                  <c:v>0.80297400000000052</c:v>
                </c:pt>
                <c:pt idx="464">
                  <c:v>0.80297400000000052</c:v>
                </c:pt>
                <c:pt idx="465">
                  <c:v>0.80297400000000052</c:v>
                </c:pt>
                <c:pt idx="466">
                  <c:v>0.80297400000000052</c:v>
                </c:pt>
                <c:pt idx="467">
                  <c:v>0.80297400000000052</c:v>
                </c:pt>
                <c:pt idx="468">
                  <c:v>0.80297400000000052</c:v>
                </c:pt>
                <c:pt idx="469">
                  <c:v>0.80297400000000052</c:v>
                </c:pt>
                <c:pt idx="470">
                  <c:v>0.80297400000000052</c:v>
                </c:pt>
                <c:pt idx="471">
                  <c:v>0.80297400000000052</c:v>
                </c:pt>
                <c:pt idx="472">
                  <c:v>0.80297400000000052</c:v>
                </c:pt>
                <c:pt idx="473">
                  <c:v>0.80297400000000052</c:v>
                </c:pt>
                <c:pt idx="474">
                  <c:v>0.80297400000000052</c:v>
                </c:pt>
                <c:pt idx="475">
                  <c:v>0.80297400000000052</c:v>
                </c:pt>
                <c:pt idx="476">
                  <c:v>0.80297400000000052</c:v>
                </c:pt>
                <c:pt idx="477">
                  <c:v>0.80297400000000052</c:v>
                </c:pt>
                <c:pt idx="478">
                  <c:v>0.80297400000000052</c:v>
                </c:pt>
                <c:pt idx="479">
                  <c:v>0.80297400000000052</c:v>
                </c:pt>
                <c:pt idx="480">
                  <c:v>0.80297400000000052</c:v>
                </c:pt>
                <c:pt idx="481">
                  <c:v>0.80297400000000052</c:v>
                </c:pt>
                <c:pt idx="482">
                  <c:v>0.80297400000000052</c:v>
                </c:pt>
                <c:pt idx="483">
                  <c:v>0.80297400000000052</c:v>
                </c:pt>
                <c:pt idx="484">
                  <c:v>0.80297400000000052</c:v>
                </c:pt>
                <c:pt idx="485">
                  <c:v>0.80297400000000052</c:v>
                </c:pt>
                <c:pt idx="486">
                  <c:v>0.80297400000000052</c:v>
                </c:pt>
                <c:pt idx="487">
                  <c:v>0.80297400000000052</c:v>
                </c:pt>
                <c:pt idx="488">
                  <c:v>0.80297400000000052</c:v>
                </c:pt>
                <c:pt idx="489">
                  <c:v>0.80297400000000052</c:v>
                </c:pt>
                <c:pt idx="490">
                  <c:v>0.80297400000000052</c:v>
                </c:pt>
                <c:pt idx="491">
                  <c:v>0.80297400000000052</c:v>
                </c:pt>
                <c:pt idx="492">
                  <c:v>0.80297400000000052</c:v>
                </c:pt>
                <c:pt idx="493">
                  <c:v>0.80297400000000052</c:v>
                </c:pt>
                <c:pt idx="494">
                  <c:v>0.80297400000000052</c:v>
                </c:pt>
                <c:pt idx="495">
                  <c:v>0.80297400000000052</c:v>
                </c:pt>
                <c:pt idx="496">
                  <c:v>0.80297400000000052</c:v>
                </c:pt>
                <c:pt idx="497">
                  <c:v>0.80297400000000052</c:v>
                </c:pt>
                <c:pt idx="498">
                  <c:v>0.80297400000000052</c:v>
                </c:pt>
                <c:pt idx="499">
                  <c:v>0.80297400000000052</c:v>
                </c:pt>
                <c:pt idx="500">
                  <c:v>0.80297400000000052</c:v>
                </c:pt>
                <c:pt idx="501">
                  <c:v>0.80297400000000052</c:v>
                </c:pt>
                <c:pt idx="502">
                  <c:v>0.80297400000000052</c:v>
                </c:pt>
                <c:pt idx="503">
                  <c:v>0.80297400000000052</c:v>
                </c:pt>
                <c:pt idx="504">
                  <c:v>0.80297400000000052</c:v>
                </c:pt>
                <c:pt idx="505">
                  <c:v>0.80297400000000052</c:v>
                </c:pt>
                <c:pt idx="506">
                  <c:v>0.80297400000000052</c:v>
                </c:pt>
                <c:pt idx="507">
                  <c:v>0.80297400000000052</c:v>
                </c:pt>
                <c:pt idx="508">
                  <c:v>0.80297400000000052</c:v>
                </c:pt>
                <c:pt idx="509">
                  <c:v>0.80297400000000052</c:v>
                </c:pt>
                <c:pt idx="510">
                  <c:v>0.80297400000000052</c:v>
                </c:pt>
                <c:pt idx="511">
                  <c:v>0.80297400000000052</c:v>
                </c:pt>
                <c:pt idx="512">
                  <c:v>0.80297400000000052</c:v>
                </c:pt>
                <c:pt idx="513">
                  <c:v>0.80297400000000052</c:v>
                </c:pt>
                <c:pt idx="514">
                  <c:v>0.80297400000000052</c:v>
                </c:pt>
                <c:pt idx="515">
                  <c:v>0.80297400000000052</c:v>
                </c:pt>
                <c:pt idx="516">
                  <c:v>0.80297400000000052</c:v>
                </c:pt>
                <c:pt idx="517">
                  <c:v>0.80297400000000052</c:v>
                </c:pt>
                <c:pt idx="518">
                  <c:v>0.80297400000000052</c:v>
                </c:pt>
                <c:pt idx="519">
                  <c:v>0.80297400000000052</c:v>
                </c:pt>
                <c:pt idx="520">
                  <c:v>0.80297400000000052</c:v>
                </c:pt>
                <c:pt idx="521">
                  <c:v>0.80297400000000052</c:v>
                </c:pt>
                <c:pt idx="522">
                  <c:v>0.80297400000000052</c:v>
                </c:pt>
                <c:pt idx="523">
                  <c:v>0.80297400000000052</c:v>
                </c:pt>
                <c:pt idx="524">
                  <c:v>0.80297400000000052</c:v>
                </c:pt>
                <c:pt idx="525">
                  <c:v>0.80297400000000052</c:v>
                </c:pt>
                <c:pt idx="526">
                  <c:v>0.80297400000000052</c:v>
                </c:pt>
                <c:pt idx="527">
                  <c:v>0.80297400000000052</c:v>
                </c:pt>
                <c:pt idx="528">
                  <c:v>0.80297400000000052</c:v>
                </c:pt>
                <c:pt idx="529">
                  <c:v>0.80297400000000052</c:v>
                </c:pt>
                <c:pt idx="530">
                  <c:v>0.80297400000000052</c:v>
                </c:pt>
                <c:pt idx="531">
                  <c:v>0.80297400000000052</c:v>
                </c:pt>
                <c:pt idx="532">
                  <c:v>0.80297400000000052</c:v>
                </c:pt>
                <c:pt idx="533">
                  <c:v>0.80297400000000052</c:v>
                </c:pt>
                <c:pt idx="534">
                  <c:v>0.80297400000000052</c:v>
                </c:pt>
                <c:pt idx="535">
                  <c:v>0.80297400000000052</c:v>
                </c:pt>
                <c:pt idx="536">
                  <c:v>0.80297400000000052</c:v>
                </c:pt>
                <c:pt idx="537">
                  <c:v>0.80297400000000052</c:v>
                </c:pt>
                <c:pt idx="538">
                  <c:v>0.80297400000000052</c:v>
                </c:pt>
                <c:pt idx="539">
                  <c:v>0.80297400000000052</c:v>
                </c:pt>
                <c:pt idx="540">
                  <c:v>0.80297400000000052</c:v>
                </c:pt>
                <c:pt idx="541">
                  <c:v>0.80297400000000052</c:v>
                </c:pt>
                <c:pt idx="542">
                  <c:v>0.80297400000000052</c:v>
                </c:pt>
                <c:pt idx="543">
                  <c:v>0.80297400000000052</c:v>
                </c:pt>
                <c:pt idx="544">
                  <c:v>0.80297400000000052</c:v>
                </c:pt>
                <c:pt idx="545">
                  <c:v>0.80297400000000052</c:v>
                </c:pt>
                <c:pt idx="546">
                  <c:v>0.80297400000000052</c:v>
                </c:pt>
                <c:pt idx="547">
                  <c:v>0.80297400000000052</c:v>
                </c:pt>
                <c:pt idx="548">
                  <c:v>0.80297400000000052</c:v>
                </c:pt>
                <c:pt idx="549">
                  <c:v>0.80297400000000052</c:v>
                </c:pt>
                <c:pt idx="550">
                  <c:v>0.80297400000000052</c:v>
                </c:pt>
                <c:pt idx="551">
                  <c:v>0.80297400000000052</c:v>
                </c:pt>
                <c:pt idx="552">
                  <c:v>0.80297400000000052</c:v>
                </c:pt>
                <c:pt idx="553">
                  <c:v>0.80297400000000052</c:v>
                </c:pt>
                <c:pt idx="554">
                  <c:v>0.80297400000000052</c:v>
                </c:pt>
                <c:pt idx="555">
                  <c:v>0.80297400000000052</c:v>
                </c:pt>
                <c:pt idx="556">
                  <c:v>0.80297400000000052</c:v>
                </c:pt>
                <c:pt idx="557">
                  <c:v>0.80297400000000052</c:v>
                </c:pt>
                <c:pt idx="558">
                  <c:v>0.80297400000000052</c:v>
                </c:pt>
                <c:pt idx="559">
                  <c:v>0.80297400000000052</c:v>
                </c:pt>
                <c:pt idx="560">
                  <c:v>0.80297400000000052</c:v>
                </c:pt>
                <c:pt idx="561">
                  <c:v>0.80297400000000052</c:v>
                </c:pt>
                <c:pt idx="562">
                  <c:v>0.80297400000000052</c:v>
                </c:pt>
                <c:pt idx="563">
                  <c:v>0.80297400000000052</c:v>
                </c:pt>
                <c:pt idx="564">
                  <c:v>0.80297400000000052</c:v>
                </c:pt>
                <c:pt idx="565">
                  <c:v>0.80297400000000052</c:v>
                </c:pt>
                <c:pt idx="566">
                  <c:v>0.80297400000000052</c:v>
                </c:pt>
                <c:pt idx="567">
                  <c:v>0.80297400000000052</c:v>
                </c:pt>
                <c:pt idx="568">
                  <c:v>0.80297400000000052</c:v>
                </c:pt>
                <c:pt idx="569">
                  <c:v>0.80297400000000052</c:v>
                </c:pt>
                <c:pt idx="570">
                  <c:v>0.80297400000000052</c:v>
                </c:pt>
                <c:pt idx="571">
                  <c:v>0.80297400000000052</c:v>
                </c:pt>
                <c:pt idx="572">
                  <c:v>0.80297400000000052</c:v>
                </c:pt>
                <c:pt idx="573">
                  <c:v>0.80297400000000052</c:v>
                </c:pt>
                <c:pt idx="574">
                  <c:v>0.80297400000000052</c:v>
                </c:pt>
                <c:pt idx="575">
                  <c:v>0.80297400000000052</c:v>
                </c:pt>
                <c:pt idx="576">
                  <c:v>0.80297400000000052</c:v>
                </c:pt>
                <c:pt idx="577">
                  <c:v>0.80297400000000052</c:v>
                </c:pt>
                <c:pt idx="578">
                  <c:v>0.80297400000000052</c:v>
                </c:pt>
                <c:pt idx="579">
                  <c:v>0.80297400000000052</c:v>
                </c:pt>
                <c:pt idx="580">
                  <c:v>0.80297400000000052</c:v>
                </c:pt>
                <c:pt idx="581">
                  <c:v>0.80297400000000052</c:v>
                </c:pt>
                <c:pt idx="582">
                  <c:v>0.80297400000000052</c:v>
                </c:pt>
                <c:pt idx="583">
                  <c:v>0.80297400000000052</c:v>
                </c:pt>
                <c:pt idx="584">
                  <c:v>0.80297400000000052</c:v>
                </c:pt>
                <c:pt idx="585">
                  <c:v>0.80297400000000052</c:v>
                </c:pt>
                <c:pt idx="586">
                  <c:v>0.80297400000000052</c:v>
                </c:pt>
                <c:pt idx="587">
                  <c:v>0.80297400000000052</c:v>
                </c:pt>
                <c:pt idx="588">
                  <c:v>0.80297400000000052</c:v>
                </c:pt>
                <c:pt idx="589">
                  <c:v>0.80297400000000052</c:v>
                </c:pt>
                <c:pt idx="590">
                  <c:v>0.80297400000000052</c:v>
                </c:pt>
                <c:pt idx="591">
                  <c:v>0.80297400000000052</c:v>
                </c:pt>
                <c:pt idx="592">
                  <c:v>0.80297400000000052</c:v>
                </c:pt>
                <c:pt idx="593">
                  <c:v>0.80297400000000052</c:v>
                </c:pt>
                <c:pt idx="594">
                  <c:v>0.80297400000000052</c:v>
                </c:pt>
                <c:pt idx="595">
                  <c:v>0.80297400000000052</c:v>
                </c:pt>
                <c:pt idx="596">
                  <c:v>0.80297400000000052</c:v>
                </c:pt>
                <c:pt idx="597">
                  <c:v>0.80297400000000052</c:v>
                </c:pt>
                <c:pt idx="598">
                  <c:v>0.80297400000000052</c:v>
                </c:pt>
                <c:pt idx="599">
                  <c:v>0.80297400000000052</c:v>
                </c:pt>
                <c:pt idx="600">
                  <c:v>0.80297400000000052</c:v>
                </c:pt>
                <c:pt idx="601">
                  <c:v>0.80297400000000052</c:v>
                </c:pt>
                <c:pt idx="602">
                  <c:v>0.80297400000000052</c:v>
                </c:pt>
                <c:pt idx="603">
                  <c:v>0.80297400000000052</c:v>
                </c:pt>
                <c:pt idx="604">
                  <c:v>0.80297400000000052</c:v>
                </c:pt>
                <c:pt idx="605">
                  <c:v>0.80297400000000052</c:v>
                </c:pt>
                <c:pt idx="606">
                  <c:v>0.80297400000000052</c:v>
                </c:pt>
                <c:pt idx="607">
                  <c:v>0.80297400000000052</c:v>
                </c:pt>
                <c:pt idx="608">
                  <c:v>0.80297400000000052</c:v>
                </c:pt>
                <c:pt idx="609">
                  <c:v>0.80297400000000052</c:v>
                </c:pt>
                <c:pt idx="610">
                  <c:v>0.80297400000000052</c:v>
                </c:pt>
                <c:pt idx="611">
                  <c:v>0.80297400000000052</c:v>
                </c:pt>
                <c:pt idx="612">
                  <c:v>0.80297400000000052</c:v>
                </c:pt>
                <c:pt idx="613">
                  <c:v>0.80297400000000052</c:v>
                </c:pt>
                <c:pt idx="614">
                  <c:v>0.80297400000000052</c:v>
                </c:pt>
                <c:pt idx="615">
                  <c:v>0.80297400000000052</c:v>
                </c:pt>
                <c:pt idx="616">
                  <c:v>0.80297400000000052</c:v>
                </c:pt>
                <c:pt idx="617">
                  <c:v>0.80297400000000052</c:v>
                </c:pt>
                <c:pt idx="618">
                  <c:v>0.80297400000000052</c:v>
                </c:pt>
                <c:pt idx="619">
                  <c:v>0.80297400000000052</c:v>
                </c:pt>
                <c:pt idx="620">
                  <c:v>0.80297400000000052</c:v>
                </c:pt>
                <c:pt idx="621">
                  <c:v>0.80297400000000052</c:v>
                </c:pt>
                <c:pt idx="622">
                  <c:v>0.80297400000000052</c:v>
                </c:pt>
                <c:pt idx="623">
                  <c:v>0.80297400000000052</c:v>
                </c:pt>
                <c:pt idx="624">
                  <c:v>0.80297400000000052</c:v>
                </c:pt>
                <c:pt idx="625">
                  <c:v>0.80297400000000052</c:v>
                </c:pt>
                <c:pt idx="626">
                  <c:v>0.80297400000000052</c:v>
                </c:pt>
                <c:pt idx="627">
                  <c:v>0.80297400000000052</c:v>
                </c:pt>
                <c:pt idx="628">
                  <c:v>0.80297400000000052</c:v>
                </c:pt>
                <c:pt idx="629">
                  <c:v>0.80297400000000052</c:v>
                </c:pt>
                <c:pt idx="630">
                  <c:v>0.80297400000000052</c:v>
                </c:pt>
                <c:pt idx="631">
                  <c:v>0.80297400000000052</c:v>
                </c:pt>
                <c:pt idx="632">
                  <c:v>0.80297400000000052</c:v>
                </c:pt>
                <c:pt idx="633">
                  <c:v>0.80297400000000052</c:v>
                </c:pt>
                <c:pt idx="634">
                  <c:v>0.80297400000000052</c:v>
                </c:pt>
                <c:pt idx="635">
                  <c:v>0.80297400000000052</c:v>
                </c:pt>
                <c:pt idx="636">
                  <c:v>0.80297400000000052</c:v>
                </c:pt>
                <c:pt idx="637">
                  <c:v>0.80297400000000052</c:v>
                </c:pt>
                <c:pt idx="638">
                  <c:v>0.80297400000000052</c:v>
                </c:pt>
                <c:pt idx="639">
                  <c:v>0.80297400000000052</c:v>
                </c:pt>
                <c:pt idx="640">
                  <c:v>0.80297400000000052</c:v>
                </c:pt>
                <c:pt idx="641">
                  <c:v>0.80297400000000052</c:v>
                </c:pt>
                <c:pt idx="642">
                  <c:v>0.80297400000000052</c:v>
                </c:pt>
                <c:pt idx="643">
                  <c:v>0.80297400000000052</c:v>
                </c:pt>
                <c:pt idx="644">
                  <c:v>0.80297400000000052</c:v>
                </c:pt>
                <c:pt idx="645">
                  <c:v>0.80297400000000052</c:v>
                </c:pt>
                <c:pt idx="646">
                  <c:v>0.80297400000000052</c:v>
                </c:pt>
                <c:pt idx="647">
                  <c:v>0.80297400000000052</c:v>
                </c:pt>
                <c:pt idx="648">
                  <c:v>0.80297400000000052</c:v>
                </c:pt>
                <c:pt idx="649">
                  <c:v>0.80297400000000052</c:v>
                </c:pt>
                <c:pt idx="650">
                  <c:v>0.80297400000000052</c:v>
                </c:pt>
                <c:pt idx="651">
                  <c:v>0.80297400000000052</c:v>
                </c:pt>
                <c:pt idx="652">
                  <c:v>0.80297400000000052</c:v>
                </c:pt>
                <c:pt idx="653">
                  <c:v>0.80297400000000052</c:v>
                </c:pt>
                <c:pt idx="654">
                  <c:v>0.80297400000000052</c:v>
                </c:pt>
                <c:pt idx="655">
                  <c:v>0.80297400000000052</c:v>
                </c:pt>
                <c:pt idx="656">
                  <c:v>0.80297400000000052</c:v>
                </c:pt>
                <c:pt idx="657">
                  <c:v>0.80297400000000052</c:v>
                </c:pt>
                <c:pt idx="658">
                  <c:v>0.80297400000000052</c:v>
                </c:pt>
                <c:pt idx="659">
                  <c:v>0.80297400000000052</c:v>
                </c:pt>
                <c:pt idx="660">
                  <c:v>0.80297400000000052</c:v>
                </c:pt>
                <c:pt idx="661">
                  <c:v>0.80297400000000052</c:v>
                </c:pt>
                <c:pt idx="662">
                  <c:v>0.80297400000000052</c:v>
                </c:pt>
                <c:pt idx="663">
                  <c:v>0.80297400000000052</c:v>
                </c:pt>
                <c:pt idx="664">
                  <c:v>0.80297400000000052</c:v>
                </c:pt>
                <c:pt idx="665">
                  <c:v>0.80297400000000052</c:v>
                </c:pt>
                <c:pt idx="666">
                  <c:v>0.80297400000000052</c:v>
                </c:pt>
                <c:pt idx="667">
                  <c:v>0.80297400000000052</c:v>
                </c:pt>
                <c:pt idx="668">
                  <c:v>0.80297400000000052</c:v>
                </c:pt>
                <c:pt idx="669">
                  <c:v>0.80297400000000052</c:v>
                </c:pt>
                <c:pt idx="670">
                  <c:v>0.80297400000000052</c:v>
                </c:pt>
                <c:pt idx="671">
                  <c:v>0.80297400000000052</c:v>
                </c:pt>
                <c:pt idx="672">
                  <c:v>0.80297400000000052</c:v>
                </c:pt>
                <c:pt idx="673">
                  <c:v>0.80297400000000052</c:v>
                </c:pt>
                <c:pt idx="674">
                  <c:v>0.80297400000000052</c:v>
                </c:pt>
                <c:pt idx="675">
                  <c:v>0.80297400000000052</c:v>
                </c:pt>
                <c:pt idx="676">
                  <c:v>0.80297400000000052</c:v>
                </c:pt>
                <c:pt idx="677">
                  <c:v>0.80297400000000052</c:v>
                </c:pt>
                <c:pt idx="678">
                  <c:v>0.80297400000000052</c:v>
                </c:pt>
                <c:pt idx="679">
                  <c:v>0.80297400000000052</c:v>
                </c:pt>
                <c:pt idx="680">
                  <c:v>0.80297400000000052</c:v>
                </c:pt>
                <c:pt idx="681">
                  <c:v>0.80297400000000052</c:v>
                </c:pt>
                <c:pt idx="682">
                  <c:v>0.80297400000000052</c:v>
                </c:pt>
                <c:pt idx="683">
                  <c:v>0.80297400000000052</c:v>
                </c:pt>
                <c:pt idx="684">
                  <c:v>0.80297400000000052</c:v>
                </c:pt>
                <c:pt idx="685">
                  <c:v>0.80297400000000052</c:v>
                </c:pt>
                <c:pt idx="686">
                  <c:v>0.80297400000000052</c:v>
                </c:pt>
                <c:pt idx="687">
                  <c:v>0.80297400000000052</c:v>
                </c:pt>
                <c:pt idx="688">
                  <c:v>0.80297400000000052</c:v>
                </c:pt>
                <c:pt idx="689">
                  <c:v>0.80297400000000052</c:v>
                </c:pt>
                <c:pt idx="690">
                  <c:v>0.80297400000000052</c:v>
                </c:pt>
                <c:pt idx="691">
                  <c:v>0.80297400000000052</c:v>
                </c:pt>
                <c:pt idx="692">
                  <c:v>0.80297400000000052</c:v>
                </c:pt>
                <c:pt idx="693">
                  <c:v>0.80297400000000052</c:v>
                </c:pt>
                <c:pt idx="694">
                  <c:v>0.80297400000000052</c:v>
                </c:pt>
                <c:pt idx="695">
                  <c:v>0.80297400000000052</c:v>
                </c:pt>
                <c:pt idx="696">
                  <c:v>0.80297400000000052</c:v>
                </c:pt>
                <c:pt idx="697">
                  <c:v>0.80297400000000052</c:v>
                </c:pt>
                <c:pt idx="698">
                  <c:v>0.80297400000000052</c:v>
                </c:pt>
                <c:pt idx="699">
                  <c:v>0.80297400000000052</c:v>
                </c:pt>
                <c:pt idx="700">
                  <c:v>0.80297400000000052</c:v>
                </c:pt>
                <c:pt idx="701">
                  <c:v>0.80297400000000052</c:v>
                </c:pt>
                <c:pt idx="702">
                  <c:v>0.80297400000000052</c:v>
                </c:pt>
                <c:pt idx="703">
                  <c:v>0.80297400000000052</c:v>
                </c:pt>
                <c:pt idx="704">
                  <c:v>0.80297400000000052</c:v>
                </c:pt>
                <c:pt idx="705">
                  <c:v>0.80297400000000052</c:v>
                </c:pt>
                <c:pt idx="706">
                  <c:v>0.80297400000000052</c:v>
                </c:pt>
                <c:pt idx="707">
                  <c:v>0.80297400000000052</c:v>
                </c:pt>
                <c:pt idx="708">
                  <c:v>0.80297400000000052</c:v>
                </c:pt>
                <c:pt idx="709">
                  <c:v>0.80297400000000052</c:v>
                </c:pt>
                <c:pt idx="710">
                  <c:v>0.80297400000000052</c:v>
                </c:pt>
                <c:pt idx="711">
                  <c:v>0.80297400000000052</c:v>
                </c:pt>
                <c:pt idx="712">
                  <c:v>0.80297400000000052</c:v>
                </c:pt>
                <c:pt idx="713">
                  <c:v>0.80297400000000052</c:v>
                </c:pt>
                <c:pt idx="714">
                  <c:v>0.80297400000000052</c:v>
                </c:pt>
                <c:pt idx="715">
                  <c:v>0.80297400000000052</c:v>
                </c:pt>
                <c:pt idx="716">
                  <c:v>0.80297400000000052</c:v>
                </c:pt>
                <c:pt idx="717">
                  <c:v>0.80297400000000052</c:v>
                </c:pt>
                <c:pt idx="718">
                  <c:v>0.80297400000000052</c:v>
                </c:pt>
                <c:pt idx="719">
                  <c:v>0.80297400000000052</c:v>
                </c:pt>
                <c:pt idx="720">
                  <c:v>0.80297400000000052</c:v>
                </c:pt>
                <c:pt idx="721">
                  <c:v>0.80297400000000052</c:v>
                </c:pt>
                <c:pt idx="722">
                  <c:v>0.80297400000000052</c:v>
                </c:pt>
                <c:pt idx="723">
                  <c:v>0.80297400000000052</c:v>
                </c:pt>
                <c:pt idx="724">
                  <c:v>0.80297400000000052</c:v>
                </c:pt>
                <c:pt idx="725">
                  <c:v>0.80297400000000052</c:v>
                </c:pt>
                <c:pt idx="726">
                  <c:v>0.80297400000000052</c:v>
                </c:pt>
                <c:pt idx="727">
                  <c:v>0.80297400000000052</c:v>
                </c:pt>
                <c:pt idx="728">
                  <c:v>0.80297400000000052</c:v>
                </c:pt>
                <c:pt idx="729">
                  <c:v>0.80297400000000052</c:v>
                </c:pt>
                <c:pt idx="730">
                  <c:v>0.80297400000000052</c:v>
                </c:pt>
                <c:pt idx="731">
                  <c:v>0.80297400000000052</c:v>
                </c:pt>
                <c:pt idx="732">
                  <c:v>0.80297400000000052</c:v>
                </c:pt>
                <c:pt idx="733">
                  <c:v>0.80297400000000052</c:v>
                </c:pt>
                <c:pt idx="734">
                  <c:v>0.80297400000000052</c:v>
                </c:pt>
                <c:pt idx="735">
                  <c:v>0.80297400000000052</c:v>
                </c:pt>
                <c:pt idx="736">
                  <c:v>0.80297400000000052</c:v>
                </c:pt>
                <c:pt idx="737">
                  <c:v>0.80297400000000052</c:v>
                </c:pt>
                <c:pt idx="738">
                  <c:v>0.80297400000000052</c:v>
                </c:pt>
                <c:pt idx="739">
                  <c:v>0.80297400000000052</c:v>
                </c:pt>
                <c:pt idx="740">
                  <c:v>0.80297400000000052</c:v>
                </c:pt>
                <c:pt idx="741">
                  <c:v>0.80297400000000052</c:v>
                </c:pt>
                <c:pt idx="742">
                  <c:v>0.80297400000000052</c:v>
                </c:pt>
                <c:pt idx="743">
                  <c:v>0.80297400000000052</c:v>
                </c:pt>
                <c:pt idx="744">
                  <c:v>0.80297400000000052</c:v>
                </c:pt>
                <c:pt idx="745">
                  <c:v>0.80297400000000052</c:v>
                </c:pt>
                <c:pt idx="746">
                  <c:v>0.80297400000000052</c:v>
                </c:pt>
                <c:pt idx="747">
                  <c:v>0.80297400000000052</c:v>
                </c:pt>
                <c:pt idx="748">
                  <c:v>0.80297400000000052</c:v>
                </c:pt>
                <c:pt idx="749">
                  <c:v>0.80297400000000052</c:v>
                </c:pt>
                <c:pt idx="750">
                  <c:v>0.80297400000000052</c:v>
                </c:pt>
                <c:pt idx="751">
                  <c:v>0.80297400000000052</c:v>
                </c:pt>
                <c:pt idx="752">
                  <c:v>0.80297400000000052</c:v>
                </c:pt>
                <c:pt idx="753">
                  <c:v>0.80297400000000052</c:v>
                </c:pt>
                <c:pt idx="754">
                  <c:v>0.80297400000000052</c:v>
                </c:pt>
                <c:pt idx="755">
                  <c:v>0.80297400000000052</c:v>
                </c:pt>
                <c:pt idx="756">
                  <c:v>0.80297400000000052</c:v>
                </c:pt>
                <c:pt idx="757">
                  <c:v>0.80297400000000052</c:v>
                </c:pt>
                <c:pt idx="758">
                  <c:v>0.80297400000000052</c:v>
                </c:pt>
                <c:pt idx="759">
                  <c:v>0.80297400000000052</c:v>
                </c:pt>
                <c:pt idx="760">
                  <c:v>0.80297400000000052</c:v>
                </c:pt>
                <c:pt idx="761">
                  <c:v>0.80297400000000052</c:v>
                </c:pt>
                <c:pt idx="762">
                  <c:v>0.80297400000000052</c:v>
                </c:pt>
                <c:pt idx="763">
                  <c:v>0.80297400000000052</c:v>
                </c:pt>
                <c:pt idx="764">
                  <c:v>0.80297400000000052</c:v>
                </c:pt>
                <c:pt idx="765">
                  <c:v>0.80297400000000052</c:v>
                </c:pt>
                <c:pt idx="766">
                  <c:v>0.80297400000000052</c:v>
                </c:pt>
                <c:pt idx="767">
                  <c:v>0.80297400000000052</c:v>
                </c:pt>
                <c:pt idx="768">
                  <c:v>0.80297400000000052</c:v>
                </c:pt>
                <c:pt idx="769">
                  <c:v>0.80297400000000052</c:v>
                </c:pt>
                <c:pt idx="770">
                  <c:v>0.80297400000000052</c:v>
                </c:pt>
                <c:pt idx="771">
                  <c:v>0.80297400000000052</c:v>
                </c:pt>
                <c:pt idx="772">
                  <c:v>0.80297400000000052</c:v>
                </c:pt>
                <c:pt idx="773">
                  <c:v>0.80297400000000052</c:v>
                </c:pt>
                <c:pt idx="774">
                  <c:v>0.80297400000000052</c:v>
                </c:pt>
                <c:pt idx="775">
                  <c:v>0.80297400000000052</c:v>
                </c:pt>
                <c:pt idx="776">
                  <c:v>0.80297400000000052</c:v>
                </c:pt>
                <c:pt idx="777">
                  <c:v>0.80297400000000052</c:v>
                </c:pt>
                <c:pt idx="778">
                  <c:v>0.80297400000000052</c:v>
                </c:pt>
                <c:pt idx="779">
                  <c:v>0.80297400000000052</c:v>
                </c:pt>
                <c:pt idx="780">
                  <c:v>0.80297400000000052</c:v>
                </c:pt>
                <c:pt idx="781">
                  <c:v>0.80297400000000052</c:v>
                </c:pt>
                <c:pt idx="782">
                  <c:v>0.80297400000000052</c:v>
                </c:pt>
                <c:pt idx="783">
                  <c:v>0.80297400000000052</c:v>
                </c:pt>
                <c:pt idx="784">
                  <c:v>0.80297400000000052</c:v>
                </c:pt>
                <c:pt idx="785">
                  <c:v>0.80297400000000052</c:v>
                </c:pt>
                <c:pt idx="786">
                  <c:v>0.80297400000000052</c:v>
                </c:pt>
                <c:pt idx="787">
                  <c:v>0.80297400000000052</c:v>
                </c:pt>
                <c:pt idx="788">
                  <c:v>0.80297400000000052</c:v>
                </c:pt>
                <c:pt idx="789">
                  <c:v>0.80297400000000052</c:v>
                </c:pt>
                <c:pt idx="790">
                  <c:v>0.80297400000000052</c:v>
                </c:pt>
                <c:pt idx="791">
                  <c:v>0.80297400000000052</c:v>
                </c:pt>
                <c:pt idx="792">
                  <c:v>0.80297400000000052</c:v>
                </c:pt>
                <c:pt idx="793">
                  <c:v>0.80297400000000052</c:v>
                </c:pt>
                <c:pt idx="794">
                  <c:v>0.80297400000000052</c:v>
                </c:pt>
                <c:pt idx="795">
                  <c:v>0.80297400000000052</c:v>
                </c:pt>
                <c:pt idx="796">
                  <c:v>0.80297400000000052</c:v>
                </c:pt>
                <c:pt idx="797">
                  <c:v>0.80297400000000052</c:v>
                </c:pt>
                <c:pt idx="798">
                  <c:v>0.80297400000000052</c:v>
                </c:pt>
                <c:pt idx="799">
                  <c:v>0.80297400000000052</c:v>
                </c:pt>
                <c:pt idx="800">
                  <c:v>0.80297400000000052</c:v>
                </c:pt>
                <c:pt idx="801">
                  <c:v>0.80297400000000052</c:v>
                </c:pt>
                <c:pt idx="802">
                  <c:v>0.80297400000000052</c:v>
                </c:pt>
                <c:pt idx="803">
                  <c:v>0.80297400000000052</c:v>
                </c:pt>
                <c:pt idx="804">
                  <c:v>0.80297400000000052</c:v>
                </c:pt>
                <c:pt idx="805">
                  <c:v>0.80297400000000052</c:v>
                </c:pt>
                <c:pt idx="806">
                  <c:v>0.80297400000000052</c:v>
                </c:pt>
                <c:pt idx="807">
                  <c:v>0.80297400000000052</c:v>
                </c:pt>
                <c:pt idx="808">
                  <c:v>0.80297400000000052</c:v>
                </c:pt>
                <c:pt idx="809">
                  <c:v>0.80297400000000052</c:v>
                </c:pt>
                <c:pt idx="810">
                  <c:v>0.80297400000000052</c:v>
                </c:pt>
                <c:pt idx="811">
                  <c:v>0.80297400000000052</c:v>
                </c:pt>
                <c:pt idx="812">
                  <c:v>0.80297400000000052</c:v>
                </c:pt>
                <c:pt idx="813">
                  <c:v>0.80297400000000052</c:v>
                </c:pt>
                <c:pt idx="814">
                  <c:v>0.80297400000000052</c:v>
                </c:pt>
                <c:pt idx="815">
                  <c:v>0.80297400000000052</c:v>
                </c:pt>
                <c:pt idx="816">
                  <c:v>0.80297400000000052</c:v>
                </c:pt>
                <c:pt idx="817">
                  <c:v>0.80297400000000052</c:v>
                </c:pt>
                <c:pt idx="818">
                  <c:v>0.80297400000000052</c:v>
                </c:pt>
                <c:pt idx="819">
                  <c:v>0.80297400000000052</c:v>
                </c:pt>
                <c:pt idx="820">
                  <c:v>0.80297400000000052</c:v>
                </c:pt>
                <c:pt idx="821">
                  <c:v>0.80297400000000052</c:v>
                </c:pt>
                <c:pt idx="822">
                  <c:v>0.80297400000000052</c:v>
                </c:pt>
                <c:pt idx="823">
                  <c:v>0.80297400000000052</c:v>
                </c:pt>
                <c:pt idx="824">
                  <c:v>0.80297400000000052</c:v>
                </c:pt>
                <c:pt idx="825">
                  <c:v>0.80297400000000052</c:v>
                </c:pt>
                <c:pt idx="826">
                  <c:v>0.80297400000000052</c:v>
                </c:pt>
                <c:pt idx="827">
                  <c:v>0.80297400000000052</c:v>
                </c:pt>
                <c:pt idx="828">
                  <c:v>0.80297400000000052</c:v>
                </c:pt>
                <c:pt idx="829">
                  <c:v>0.80297400000000052</c:v>
                </c:pt>
                <c:pt idx="830">
                  <c:v>0.80297400000000052</c:v>
                </c:pt>
                <c:pt idx="831">
                  <c:v>0.80297400000000052</c:v>
                </c:pt>
                <c:pt idx="832">
                  <c:v>0.80297400000000052</c:v>
                </c:pt>
                <c:pt idx="833">
                  <c:v>0.80297400000000052</c:v>
                </c:pt>
                <c:pt idx="834">
                  <c:v>0.80297400000000052</c:v>
                </c:pt>
                <c:pt idx="835">
                  <c:v>0.80297400000000052</c:v>
                </c:pt>
                <c:pt idx="836">
                  <c:v>0.80297400000000052</c:v>
                </c:pt>
                <c:pt idx="837">
                  <c:v>0.80297400000000052</c:v>
                </c:pt>
                <c:pt idx="838">
                  <c:v>0.80297400000000052</c:v>
                </c:pt>
                <c:pt idx="839">
                  <c:v>0.80297400000000052</c:v>
                </c:pt>
                <c:pt idx="840">
                  <c:v>0.80297400000000052</c:v>
                </c:pt>
                <c:pt idx="841">
                  <c:v>0.80297400000000052</c:v>
                </c:pt>
                <c:pt idx="842">
                  <c:v>0.80297400000000052</c:v>
                </c:pt>
                <c:pt idx="843">
                  <c:v>0.80297400000000052</c:v>
                </c:pt>
                <c:pt idx="844">
                  <c:v>0.80297400000000052</c:v>
                </c:pt>
                <c:pt idx="845">
                  <c:v>0.80297400000000052</c:v>
                </c:pt>
                <c:pt idx="846">
                  <c:v>0.80297400000000052</c:v>
                </c:pt>
                <c:pt idx="847">
                  <c:v>0.80297400000000052</c:v>
                </c:pt>
                <c:pt idx="848">
                  <c:v>0.80297400000000052</c:v>
                </c:pt>
                <c:pt idx="849">
                  <c:v>0.80297400000000052</c:v>
                </c:pt>
                <c:pt idx="850">
                  <c:v>0.80297400000000052</c:v>
                </c:pt>
                <c:pt idx="851">
                  <c:v>0.80297400000000052</c:v>
                </c:pt>
                <c:pt idx="852">
                  <c:v>0.80297400000000052</c:v>
                </c:pt>
                <c:pt idx="853">
                  <c:v>0.80297400000000052</c:v>
                </c:pt>
                <c:pt idx="854">
                  <c:v>0.80297400000000052</c:v>
                </c:pt>
                <c:pt idx="855">
                  <c:v>0.80297400000000052</c:v>
                </c:pt>
                <c:pt idx="856">
                  <c:v>0.80297400000000052</c:v>
                </c:pt>
                <c:pt idx="857">
                  <c:v>0.80297400000000052</c:v>
                </c:pt>
                <c:pt idx="858">
                  <c:v>0.80297400000000052</c:v>
                </c:pt>
                <c:pt idx="859">
                  <c:v>0.80297400000000052</c:v>
                </c:pt>
                <c:pt idx="860">
                  <c:v>0.80297400000000052</c:v>
                </c:pt>
                <c:pt idx="861">
                  <c:v>0.80297400000000052</c:v>
                </c:pt>
                <c:pt idx="862">
                  <c:v>0.80297400000000052</c:v>
                </c:pt>
                <c:pt idx="863">
                  <c:v>0.80297400000000052</c:v>
                </c:pt>
                <c:pt idx="864">
                  <c:v>0.80297400000000052</c:v>
                </c:pt>
                <c:pt idx="865">
                  <c:v>0.80297400000000052</c:v>
                </c:pt>
                <c:pt idx="866">
                  <c:v>0.80297400000000052</c:v>
                </c:pt>
                <c:pt idx="867">
                  <c:v>0.80297400000000052</c:v>
                </c:pt>
                <c:pt idx="868">
                  <c:v>0.80297400000000052</c:v>
                </c:pt>
                <c:pt idx="869">
                  <c:v>0.80297400000000052</c:v>
                </c:pt>
                <c:pt idx="870">
                  <c:v>0.80297400000000052</c:v>
                </c:pt>
                <c:pt idx="871">
                  <c:v>0.80297400000000052</c:v>
                </c:pt>
                <c:pt idx="872">
                  <c:v>0.80297400000000052</c:v>
                </c:pt>
                <c:pt idx="873">
                  <c:v>0.80297400000000052</c:v>
                </c:pt>
                <c:pt idx="874">
                  <c:v>0.80297400000000052</c:v>
                </c:pt>
                <c:pt idx="875">
                  <c:v>0.80297400000000052</c:v>
                </c:pt>
                <c:pt idx="876">
                  <c:v>0.80297400000000052</c:v>
                </c:pt>
                <c:pt idx="877">
                  <c:v>0.80297400000000052</c:v>
                </c:pt>
                <c:pt idx="878">
                  <c:v>0.80297400000000052</c:v>
                </c:pt>
                <c:pt idx="879">
                  <c:v>0.80297400000000052</c:v>
                </c:pt>
                <c:pt idx="880">
                  <c:v>0.80297400000000052</c:v>
                </c:pt>
                <c:pt idx="881">
                  <c:v>0.80297400000000052</c:v>
                </c:pt>
                <c:pt idx="882">
                  <c:v>0.80297400000000052</c:v>
                </c:pt>
                <c:pt idx="883">
                  <c:v>0.80297400000000052</c:v>
                </c:pt>
                <c:pt idx="884">
                  <c:v>0.80297400000000052</c:v>
                </c:pt>
                <c:pt idx="885">
                  <c:v>0.80297400000000052</c:v>
                </c:pt>
                <c:pt idx="886">
                  <c:v>0.80297400000000052</c:v>
                </c:pt>
                <c:pt idx="887">
                  <c:v>0.80297400000000052</c:v>
                </c:pt>
                <c:pt idx="888">
                  <c:v>0.80297400000000052</c:v>
                </c:pt>
                <c:pt idx="889">
                  <c:v>0.80297400000000052</c:v>
                </c:pt>
                <c:pt idx="890">
                  <c:v>0.80297400000000052</c:v>
                </c:pt>
                <c:pt idx="891">
                  <c:v>0.80297400000000052</c:v>
                </c:pt>
                <c:pt idx="892">
                  <c:v>0.80297400000000052</c:v>
                </c:pt>
                <c:pt idx="893">
                  <c:v>0.80297400000000052</c:v>
                </c:pt>
                <c:pt idx="894">
                  <c:v>0.80297400000000052</c:v>
                </c:pt>
                <c:pt idx="895">
                  <c:v>0.80297400000000052</c:v>
                </c:pt>
                <c:pt idx="896">
                  <c:v>0.80297400000000052</c:v>
                </c:pt>
                <c:pt idx="897">
                  <c:v>0.80297400000000052</c:v>
                </c:pt>
                <c:pt idx="898">
                  <c:v>0.80297400000000052</c:v>
                </c:pt>
                <c:pt idx="899">
                  <c:v>0.80297400000000052</c:v>
                </c:pt>
                <c:pt idx="900">
                  <c:v>0.80297400000000052</c:v>
                </c:pt>
                <c:pt idx="901">
                  <c:v>0.80297400000000052</c:v>
                </c:pt>
                <c:pt idx="902">
                  <c:v>0.80297400000000052</c:v>
                </c:pt>
                <c:pt idx="903">
                  <c:v>0.80297400000000052</c:v>
                </c:pt>
                <c:pt idx="904">
                  <c:v>0.80297400000000052</c:v>
                </c:pt>
                <c:pt idx="905">
                  <c:v>0.80297400000000052</c:v>
                </c:pt>
                <c:pt idx="906">
                  <c:v>0.80297400000000052</c:v>
                </c:pt>
                <c:pt idx="907">
                  <c:v>0.80297400000000052</c:v>
                </c:pt>
                <c:pt idx="908">
                  <c:v>0.80297400000000052</c:v>
                </c:pt>
                <c:pt idx="909">
                  <c:v>0.80297400000000052</c:v>
                </c:pt>
                <c:pt idx="910">
                  <c:v>0.80297400000000052</c:v>
                </c:pt>
                <c:pt idx="911">
                  <c:v>0.80297400000000052</c:v>
                </c:pt>
                <c:pt idx="912">
                  <c:v>0.80297400000000052</c:v>
                </c:pt>
                <c:pt idx="913">
                  <c:v>0.80297400000000052</c:v>
                </c:pt>
              </c:numCache>
            </c:numRef>
          </c:yVal>
        </c:ser>
        <c:axId val="135155072"/>
        <c:axId val="135849856"/>
      </c:scatterChart>
      <c:valAx>
        <c:axId val="135155072"/>
        <c:scaling>
          <c:logBase val="10"/>
          <c:orientation val="minMax"/>
          <c:max val="10000"/>
          <c:min val="0.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Log Time (minutes)</a:t>
                </a:r>
              </a:p>
            </c:rich>
          </c:tx>
          <c:layout>
            <c:manualLayout>
              <c:xMode val="edge"/>
              <c:yMode val="edge"/>
              <c:x val="0.46191933837102261"/>
              <c:y val="2.4844720496894412E-2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cross"/>
        <c:minorTickMark val="cross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849856"/>
        <c:crossesAt val="10"/>
        <c:crossBetween val="midCat"/>
      </c:valAx>
      <c:valAx>
        <c:axId val="135849856"/>
        <c:scaling>
          <c:orientation val="maxMin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Deflection  (mm)
</a:t>
                </a:r>
              </a:p>
            </c:rich>
          </c:tx>
          <c:layout>
            <c:manualLayout>
              <c:xMode val="edge"/>
              <c:yMode val="edge"/>
              <c:x val="6.9238444723707894E-3"/>
              <c:y val="0.39130434782608742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155072"/>
        <c:crossesAt val="0.1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17" l="0.2" r="0.2" t="1" header="0.5" footer="0.17"/>
    <c:pageSetup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1078151155793262"/>
          <c:y val="0.11464977067091305"/>
          <c:w val="0.84470902562923678"/>
          <c:h val="0.75477765691684429"/>
        </c:manualLayout>
      </c:layout>
      <c:scatterChart>
        <c:scatterStyle val="lineMarker"/>
        <c:ser>
          <c:idx val="3"/>
          <c:order val="0"/>
          <c:tx>
            <c:v>Deflection</c:v>
          </c:tx>
          <c:spPr>
            <a:ln w="12700">
              <a:solidFill>
                <a:srgbClr val="000080"/>
              </a:solidFill>
            </a:ln>
          </c:spPr>
          <c:marker>
            <c:symbol val="diamond"/>
            <c:size val="5"/>
            <c:spPr>
              <a:solidFill>
                <a:srgbClr val="000080"/>
              </a:solidFill>
              <a:ln w="12700">
                <a:solidFill>
                  <a:srgbClr val="000080"/>
                </a:solidFill>
              </a:ln>
            </c:spPr>
          </c:marker>
          <c:xVal>
            <c:numRef>
              <c:f>'1032.38'!$J$86:$J$5000</c:f>
              <c:numCache>
                <c:formatCode>0.0</c:formatCode>
                <c:ptCount val="4915"/>
                <c:pt idx="0">
                  <c:v>0</c:v>
                </c:pt>
                <c:pt idx="1">
                  <c:v>0.31622766482395298</c:v>
                </c:pt>
                <c:pt idx="2">
                  <c:v>0.44721352394580599</c:v>
                </c:pt>
                <c:pt idx="3">
                  <c:v>0.54772249908146153</c:v>
                </c:pt>
                <c:pt idx="4">
                  <c:v>0.63245548143727648</c:v>
                </c:pt>
                <c:pt idx="5">
                  <c:v>0.70710673593176365</c:v>
                </c:pt>
                <c:pt idx="6">
                  <c:v>0.77459662792971706</c:v>
                </c:pt>
                <c:pt idx="7">
                  <c:v>0.83665998828682142</c:v>
                </c:pt>
                <c:pt idx="8">
                  <c:v>0.89442715522289451</c:v>
                </c:pt>
                <c:pt idx="9">
                  <c:v>0.9486832643196228</c:v>
                </c:pt>
                <c:pt idx="10">
                  <c:v>0.99999996800007496</c:v>
                </c:pt>
                <c:pt idx="11">
                  <c:v>1.0488088176594277</c:v>
                </c:pt>
                <c:pt idx="12">
                  <c:v>1.0954450857985454</c:v>
                </c:pt>
                <c:pt idx="13">
                  <c:v>1.1401753970333679</c:v>
                </c:pt>
                <c:pt idx="14">
                  <c:v>1.1832159295750095</c:v>
                </c:pt>
                <c:pt idx="15">
                  <c:v>1.2247448452637264</c:v>
                </c:pt>
                <c:pt idx="16">
                  <c:v>1.2649110387691638</c:v>
                </c:pt>
                <c:pt idx="17">
                  <c:v>1.3038404564976884</c:v>
                </c:pt>
                <c:pt idx="18">
                  <c:v>1.3416407626485252</c:v>
                </c:pt>
                <c:pt idx="19">
                  <c:v>1.3844372873722912</c:v>
                </c:pt>
                <c:pt idx="20">
                  <c:v>1.4200938710756987</c:v>
                </c:pt>
                <c:pt idx="21">
                  <c:v>1.4491376525368469</c:v>
                </c:pt>
                <c:pt idx="22">
                  <c:v>1.5438048028599451</c:v>
                </c:pt>
                <c:pt idx="23">
                  <c:v>1.6176113880245457</c:v>
                </c:pt>
                <c:pt idx="24">
                  <c:v>1.6881942826582848</c:v>
                </c:pt>
                <c:pt idx="25">
                  <c:v>1.7654083387892943</c:v>
                </c:pt>
                <c:pt idx="26">
                  <c:v>1.8348478418296201</c:v>
                </c:pt>
                <c:pt idx="27">
                  <c:v>1.9061304439448707</c:v>
                </c:pt>
                <c:pt idx="28">
                  <c:v>1.9663841442268428</c:v>
                </c:pt>
                <c:pt idx="29">
                  <c:v>2.0330600751904475</c:v>
                </c:pt>
                <c:pt idx="30">
                  <c:v>2.0896570538408477</c:v>
                </c:pt>
                <c:pt idx="31">
                  <c:v>2.1525178905954454</c:v>
                </c:pt>
                <c:pt idx="32">
                  <c:v>2.2022715400240984</c:v>
                </c:pt>
                <c:pt idx="33">
                  <c:v>2.2656860482717778</c:v>
                </c:pt>
                <c:pt idx="34">
                  <c:v>2.3130066874092758</c:v>
                </c:pt>
                <c:pt idx="35">
                  <c:v>2.3734644023733455</c:v>
                </c:pt>
                <c:pt idx="36">
                  <c:v>2.4255583417706821</c:v>
                </c:pt>
                <c:pt idx="37">
                  <c:v>2.4765567365464376</c:v>
                </c:pt>
                <c:pt idx="38">
                  <c:v>2.5755258238529581</c:v>
                </c:pt>
                <c:pt idx="39">
                  <c:v>2.670830071220065</c:v>
                </c:pt>
                <c:pt idx="40">
                  <c:v>2.7628487597647209</c:v>
                </c:pt>
                <c:pt idx="41">
                  <c:v>2.8518999402737699</c:v>
                </c:pt>
                <c:pt idx="42">
                  <c:v>2.9382534385810648</c:v>
                </c:pt>
                <c:pt idx="43">
                  <c:v>3.0221405111829878</c:v>
                </c:pt>
                <c:pt idx="44">
                  <c:v>3.1037611488858881</c:v>
                </c:pt>
                <c:pt idx="45">
                  <c:v>3.1832896929644225</c:v>
                </c:pt>
                <c:pt idx="46">
                  <c:v>3.260879217225539</c:v>
                </c:pt>
                <c:pt idx="47">
                  <c:v>3.3366649920741764</c:v>
                </c:pt>
                <c:pt idx="48">
                  <c:v>3.4107672552276918</c:v>
                </c:pt>
                <c:pt idx="49">
                  <c:v>3.4832934515101539</c:v>
                </c:pt>
                <c:pt idx="50">
                  <c:v>3.5543400610146234</c:v>
                </c:pt>
                <c:pt idx="51">
                  <c:v>3.6239941044838022</c:v>
                </c:pt>
                <c:pt idx="52">
                  <c:v>3.6923343929462069</c:v>
                </c:pt>
                <c:pt idx="53">
                  <c:v>3.7594325727872167</c:v>
                </c:pt>
                <c:pt idx="54">
                  <c:v>3.8901585146794915</c:v>
                </c:pt>
                <c:pt idx="55">
                  <c:v>4.0166320804043663</c:v>
                </c:pt>
                <c:pt idx="56">
                  <c:v>4.1412558404426205</c:v>
                </c:pt>
                <c:pt idx="57">
                  <c:v>4.2583251718643442</c:v>
                </c:pt>
                <c:pt idx="58">
                  <c:v>4.3741665799707876</c:v>
                </c:pt>
                <c:pt idx="59">
                  <c:v>4.4870183049920236</c:v>
                </c:pt>
                <c:pt idx="60">
                  <c:v>4.5971005285215902</c:v>
                </c:pt>
                <c:pt idx="61">
                  <c:v>4.7046076636988001</c:v>
                </c:pt>
                <c:pt idx="62">
                  <c:v>4.8097123894608789</c:v>
                </c:pt>
                <c:pt idx="63">
                  <c:v>4.9125689073369214</c:v>
                </c:pt>
                <c:pt idx="64">
                  <c:v>5.0133155964225384</c:v>
                </c:pt>
                <c:pt idx="65">
                  <c:v>5.1120771971218772</c:v>
                </c:pt>
                <c:pt idx="66">
                  <c:v>5.2089666220214417</c:v>
                </c:pt>
                <c:pt idx="67">
                  <c:v>5.3040864688778839</c:v>
                </c:pt>
                <c:pt idx="68">
                  <c:v>5.3959861566414977</c:v>
                </c:pt>
                <c:pt idx="69">
                  <c:v>5.5782314941804518</c:v>
                </c:pt>
                <c:pt idx="70">
                  <c:v>5.7547082117746573</c:v>
                </c:pt>
                <c:pt idx="71">
                  <c:v>5.9259317075601556</c:v>
                </c:pt>
                <c:pt idx="72">
                  <c:v>6.0923449182286662</c:v>
                </c:pt>
                <c:pt idx="73">
                  <c:v>6.2543318270353074</c:v>
                </c:pt>
                <c:pt idx="74">
                  <c:v>6.4122278969689344</c:v>
                </c:pt>
                <c:pt idx="75">
                  <c:v>6.5663282435975434</c:v>
                </c:pt>
                <c:pt idx="76">
                  <c:v>6.7168941187625268</c:v>
                </c:pt>
                <c:pt idx="77">
                  <c:v>6.8641581131750442</c:v>
                </c:pt>
                <c:pt idx="78">
                  <c:v>7.008328374346263</c:v>
                </c:pt>
                <c:pt idx="79">
                  <c:v>7.1495920584790547</c:v>
                </c:pt>
                <c:pt idx="80">
                  <c:v>7.2881181797955854</c:v>
                </c:pt>
                <c:pt idx="81">
                  <c:v>7.4240599810795409</c:v>
                </c:pt>
                <c:pt idx="82">
                  <c:v>7.5575569202399597</c:v>
                </c:pt>
                <c:pt idx="83">
                  <c:v>7.6887363462838767</c:v>
                </c:pt>
                <c:pt idx="84">
                  <c:v>9.4401624245913691</c:v>
                </c:pt>
                <c:pt idx="85">
                  <c:v>10.914058209605933</c:v>
                </c:pt>
                <c:pt idx="86">
                  <c:v>12.211333530891158</c:v>
                </c:pt>
                <c:pt idx="87">
                  <c:v>13.383447485706618</c:v>
                </c:pt>
                <c:pt idx="88">
                  <c:v>14.460866730686188</c:v>
                </c:pt>
                <c:pt idx="89">
                  <c:v>15.463397640967095</c:v>
                </c:pt>
                <c:pt idx="90">
                  <c:v>16.404775725460766</c:v>
                </c:pt>
                <c:pt idx="91">
                  <c:v>17.294989638697871</c:v>
                </c:pt>
                <c:pt idx="92">
                  <c:v>18.141572881166251</c:v>
                </c:pt>
                <c:pt idx="93">
                  <c:v>18.950373785302148</c:v>
                </c:pt>
                <c:pt idx="94">
                  <c:v>19.726040317374054</c:v>
                </c:pt>
                <c:pt idx="95">
                  <c:v>20.472339060367936</c:v>
                </c:pt>
                <c:pt idx="96">
                  <c:v>21.192372840309005</c:v>
                </c:pt>
                <c:pt idx="97">
                  <c:v>21.888733782534491</c:v>
                </c:pt>
                <c:pt idx="98">
                  <c:v>22.563613775338975</c:v>
                </c:pt>
                <c:pt idx="99">
                  <c:v>23.218885989699565</c:v>
                </c:pt>
                <c:pt idx="100">
                  <c:v>23.85616621761902</c:v>
                </c:pt>
                <c:pt idx="101">
                  <c:v>24.476859819075379</c:v>
                </c:pt>
                <c:pt idx="102">
                  <c:v>25.082198201167831</c:v>
                </c:pt>
                <c:pt idx="103">
                  <c:v>25.673267548223514</c:v>
                </c:pt>
                <c:pt idx="104">
                  <c:v>26.251031724537356</c:v>
                </c:pt>
                <c:pt idx="105">
                  <c:v>26.81635073239211</c:v>
                </c:pt>
                <c:pt idx="106">
                  <c:v>27.369995736255913</c:v>
                </c:pt>
                <c:pt idx="107">
                  <c:v>27.912661403074175</c:v>
                </c:pt>
                <c:pt idx="108">
                  <c:v>28.444976122378215</c:v>
                </c:pt>
                <c:pt idx="109">
                  <c:v>28.967510535126536</c:v>
                </c:pt>
                <c:pt idx="110">
                  <c:v>29.480784701270533</c:v>
                </c:pt>
                <c:pt idx="111">
                  <c:v>29.985274162539632</c:v>
                </c:pt>
                <c:pt idx="112">
                  <c:v>30.481415101708563</c:v>
                </c:pt>
                <c:pt idx="113">
                  <c:v>30.969608757662193</c:v>
                </c:pt>
                <c:pt idx="114">
                  <c:v>31.45022522340129</c:v>
                </c:pt>
                <c:pt idx="115">
                  <c:v>31.923606729232002</c:v>
                </c:pt>
                <c:pt idx="116">
                  <c:v>32.39007049394408</c:v>
                </c:pt>
                <c:pt idx="117">
                  <c:v>32.849911211488333</c:v>
                </c:pt>
                <c:pt idx="118">
                  <c:v>33.303403228539075</c:v>
                </c:pt>
                <c:pt idx="119">
                  <c:v>33.750802458647804</c:v>
                </c:pt>
                <c:pt idx="120">
                  <c:v>33.750802458647804</c:v>
                </c:pt>
                <c:pt idx="121">
                  <c:v>33.750802458647804</c:v>
                </c:pt>
                <c:pt idx="122">
                  <c:v>33.750802458647804</c:v>
                </c:pt>
                <c:pt idx="123">
                  <c:v>33.750802458647804</c:v>
                </c:pt>
                <c:pt idx="124">
                  <c:v>33.750802458647804</c:v>
                </c:pt>
                <c:pt idx="125">
                  <c:v>33.750802458647804</c:v>
                </c:pt>
                <c:pt idx="126">
                  <c:v>33.750802458647804</c:v>
                </c:pt>
                <c:pt idx="127">
                  <c:v>33.750802458647804</c:v>
                </c:pt>
                <c:pt idx="128">
                  <c:v>33.750802458647804</c:v>
                </c:pt>
                <c:pt idx="129">
                  <c:v>33.750802458647804</c:v>
                </c:pt>
                <c:pt idx="130">
                  <c:v>33.750802458647804</c:v>
                </c:pt>
                <c:pt idx="131">
                  <c:v>33.750802458647804</c:v>
                </c:pt>
                <c:pt idx="132">
                  <c:v>33.750802458647804</c:v>
                </c:pt>
                <c:pt idx="133">
                  <c:v>33.750802458647804</c:v>
                </c:pt>
                <c:pt idx="134">
                  <c:v>33.750802458647804</c:v>
                </c:pt>
                <c:pt idx="135">
                  <c:v>33.750802458647804</c:v>
                </c:pt>
                <c:pt idx="136">
                  <c:v>33.750802458647804</c:v>
                </c:pt>
                <c:pt idx="137">
                  <c:v>33.750802458647804</c:v>
                </c:pt>
                <c:pt idx="138">
                  <c:v>33.750802458647804</c:v>
                </c:pt>
                <c:pt idx="139">
                  <c:v>33.750802458647804</c:v>
                </c:pt>
                <c:pt idx="140">
                  <c:v>33.750802458647804</c:v>
                </c:pt>
                <c:pt idx="141">
                  <c:v>33.750802458647804</c:v>
                </c:pt>
                <c:pt idx="142">
                  <c:v>33.750802458647804</c:v>
                </c:pt>
                <c:pt idx="143">
                  <c:v>33.750802458647804</c:v>
                </c:pt>
                <c:pt idx="144">
                  <c:v>33.750802458647804</c:v>
                </c:pt>
                <c:pt idx="145">
                  <c:v>33.750802458647804</c:v>
                </c:pt>
                <c:pt idx="146">
                  <c:v>33.750802458647804</c:v>
                </c:pt>
                <c:pt idx="147">
                  <c:v>33.750802458647804</c:v>
                </c:pt>
                <c:pt idx="148">
                  <c:v>33.750802458647804</c:v>
                </c:pt>
                <c:pt idx="149">
                  <c:v>33.750802458647804</c:v>
                </c:pt>
                <c:pt idx="150">
                  <c:v>33.750802458647804</c:v>
                </c:pt>
                <c:pt idx="151">
                  <c:v>33.750802458647804</c:v>
                </c:pt>
                <c:pt idx="152">
                  <c:v>33.750802458647804</c:v>
                </c:pt>
                <c:pt idx="153">
                  <c:v>33.750802458647804</c:v>
                </c:pt>
                <c:pt idx="154">
                  <c:v>33.750802458647804</c:v>
                </c:pt>
                <c:pt idx="155">
                  <c:v>33.750802458647804</c:v>
                </c:pt>
                <c:pt idx="156">
                  <c:v>33.750802458647804</c:v>
                </c:pt>
                <c:pt idx="157">
                  <c:v>33.750802458647804</c:v>
                </c:pt>
                <c:pt idx="158">
                  <c:v>33.750802458647804</c:v>
                </c:pt>
                <c:pt idx="159">
                  <c:v>33.750802458647804</c:v>
                </c:pt>
                <c:pt idx="160">
                  <c:v>33.750802458647804</c:v>
                </c:pt>
                <c:pt idx="161">
                  <c:v>33.750802458647804</c:v>
                </c:pt>
                <c:pt idx="162">
                  <c:v>33.750802458647804</c:v>
                </c:pt>
                <c:pt idx="163">
                  <c:v>33.750802458647804</c:v>
                </c:pt>
                <c:pt idx="164">
                  <c:v>33.750802458647804</c:v>
                </c:pt>
                <c:pt idx="165">
                  <c:v>33.750802458647804</c:v>
                </c:pt>
                <c:pt idx="166">
                  <c:v>33.750802458647804</c:v>
                </c:pt>
                <c:pt idx="167">
                  <c:v>33.750802458647804</c:v>
                </c:pt>
                <c:pt idx="168">
                  <c:v>33.750802458647804</c:v>
                </c:pt>
                <c:pt idx="169">
                  <c:v>33.750802458647804</c:v>
                </c:pt>
                <c:pt idx="170">
                  <c:v>33.750802458647804</c:v>
                </c:pt>
                <c:pt idx="171">
                  <c:v>33.750802458647804</c:v>
                </c:pt>
                <c:pt idx="172">
                  <c:v>33.750802458647804</c:v>
                </c:pt>
                <c:pt idx="173">
                  <c:v>33.750802458647804</c:v>
                </c:pt>
                <c:pt idx="174">
                  <c:v>33.750802458647804</c:v>
                </c:pt>
                <c:pt idx="175">
                  <c:v>33.750802458647804</c:v>
                </c:pt>
                <c:pt idx="176">
                  <c:v>33.750802458647804</c:v>
                </c:pt>
                <c:pt idx="177">
                  <c:v>33.750802458647804</c:v>
                </c:pt>
                <c:pt idx="178">
                  <c:v>33.750802458647804</c:v>
                </c:pt>
                <c:pt idx="179">
                  <c:v>33.750802458647804</c:v>
                </c:pt>
                <c:pt idx="180">
                  <c:v>33.750802458647804</c:v>
                </c:pt>
                <c:pt idx="181">
                  <c:v>33.750802458647804</c:v>
                </c:pt>
                <c:pt idx="182">
                  <c:v>33.750802458647804</c:v>
                </c:pt>
                <c:pt idx="183">
                  <c:v>33.750802458647804</c:v>
                </c:pt>
                <c:pt idx="184">
                  <c:v>33.750802458647804</c:v>
                </c:pt>
                <c:pt idx="185">
                  <c:v>33.750802458647804</c:v>
                </c:pt>
                <c:pt idx="186">
                  <c:v>33.750802458647804</c:v>
                </c:pt>
                <c:pt idx="187">
                  <c:v>33.750802458647804</c:v>
                </c:pt>
                <c:pt idx="188">
                  <c:v>33.750802458647804</c:v>
                </c:pt>
                <c:pt idx="189">
                  <c:v>33.750802458647804</c:v>
                </c:pt>
                <c:pt idx="190">
                  <c:v>33.750802458647804</c:v>
                </c:pt>
                <c:pt idx="191">
                  <c:v>33.750802458647804</c:v>
                </c:pt>
                <c:pt idx="192">
                  <c:v>33.750802458647804</c:v>
                </c:pt>
                <c:pt idx="193">
                  <c:v>33.750802458647804</c:v>
                </c:pt>
                <c:pt idx="194">
                  <c:v>33.750802458647804</c:v>
                </c:pt>
                <c:pt idx="195">
                  <c:v>33.750802458647804</c:v>
                </c:pt>
                <c:pt idx="196">
                  <c:v>33.750802458647804</c:v>
                </c:pt>
                <c:pt idx="197">
                  <c:v>33.750802458647804</c:v>
                </c:pt>
                <c:pt idx="198">
                  <c:v>33.750802458647804</c:v>
                </c:pt>
                <c:pt idx="199">
                  <c:v>33.750802458647804</c:v>
                </c:pt>
                <c:pt idx="200">
                  <c:v>33.750802458647804</c:v>
                </c:pt>
                <c:pt idx="201">
                  <c:v>33.750802458647804</c:v>
                </c:pt>
                <c:pt idx="202">
                  <c:v>33.750802458647804</c:v>
                </c:pt>
                <c:pt idx="203">
                  <c:v>33.750802458647804</c:v>
                </c:pt>
                <c:pt idx="204">
                  <c:v>33.750802458647804</c:v>
                </c:pt>
                <c:pt idx="205">
                  <c:v>33.750802458647804</c:v>
                </c:pt>
                <c:pt idx="206">
                  <c:v>33.750802458647804</c:v>
                </c:pt>
                <c:pt idx="207">
                  <c:v>33.750802458647804</c:v>
                </c:pt>
                <c:pt idx="208">
                  <c:v>33.750802458647804</c:v>
                </c:pt>
                <c:pt idx="209">
                  <c:v>33.750802458647804</c:v>
                </c:pt>
                <c:pt idx="210">
                  <c:v>33.750802458647804</c:v>
                </c:pt>
                <c:pt idx="211">
                  <c:v>33.750802458647804</c:v>
                </c:pt>
                <c:pt idx="212">
                  <c:v>33.750802458647804</c:v>
                </c:pt>
                <c:pt idx="213">
                  <c:v>33.750802458647804</c:v>
                </c:pt>
                <c:pt idx="214">
                  <c:v>33.750802458647804</c:v>
                </c:pt>
                <c:pt idx="215">
                  <c:v>33.750802458647804</c:v>
                </c:pt>
                <c:pt idx="216">
                  <c:v>33.750802458647804</c:v>
                </c:pt>
                <c:pt idx="217">
                  <c:v>33.750802458647804</c:v>
                </c:pt>
                <c:pt idx="218">
                  <c:v>33.750802458647804</c:v>
                </c:pt>
                <c:pt idx="219">
                  <c:v>33.750802458647804</c:v>
                </c:pt>
                <c:pt idx="220">
                  <c:v>33.750802458647804</c:v>
                </c:pt>
                <c:pt idx="221">
                  <c:v>33.750802458647804</c:v>
                </c:pt>
                <c:pt idx="222">
                  <c:v>33.750802458647804</c:v>
                </c:pt>
                <c:pt idx="223">
                  <c:v>33.750802458647804</c:v>
                </c:pt>
                <c:pt idx="224">
                  <c:v>33.750802458647804</c:v>
                </c:pt>
                <c:pt idx="225">
                  <c:v>33.750802458647804</c:v>
                </c:pt>
                <c:pt idx="226">
                  <c:v>33.750802458647804</c:v>
                </c:pt>
                <c:pt idx="227">
                  <c:v>33.750802458647804</c:v>
                </c:pt>
                <c:pt idx="228">
                  <c:v>33.750802458647804</c:v>
                </c:pt>
                <c:pt idx="229">
                  <c:v>33.750802458647804</c:v>
                </c:pt>
                <c:pt idx="230">
                  <c:v>33.750802458647804</c:v>
                </c:pt>
                <c:pt idx="231">
                  <c:v>33.750802458647804</c:v>
                </c:pt>
                <c:pt idx="232">
                  <c:v>33.750802458647804</c:v>
                </c:pt>
                <c:pt idx="233">
                  <c:v>33.750802458647804</c:v>
                </c:pt>
                <c:pt idx="234">
                  <c:v>33.750802458647804</c:v>
                </c:pt>
                <c:pt idx="235">
                  <c:v>33.750802458647804</c:v>
                </c:pt>
                <c:pt idx="236">
                  <c:v>33.750802458647804</c:v>
                </c:pt>
                <c:pt idx="237">
                  <c:v>33.750802458647804</c:v>
                </c:pt>
                <c:pt idx="238">
                  <c:v>33.750802458647804</c:v>
                </c:pt>
                <c:pt idx="239">
                  <c:v>33.750802458647804</c:v>
                </c:pt>
                <c:pt idx="240">
                  <c:v>33.750802458647804</c:v>
                </c:pt>
                <c:pt idx="241">
                  <c:v>33.750802458647804</c:v>
                </c:pt>
                <c:pt idx="242">
                  <c:v>33.750802458647804</c:v>
                </c:pt>
                <c:pt idx="243">
                  <c:v>33.750802458647804</c:v>
                </c:pt>
                <c:pt idx="244">
                  <c:v>33.750802458647804</c:v>
                </c:pt>
                <c:pt idx="245">
                  <c:v>33.750802458647804</c:v>
                </c:pt>
                <c:pt idx="246">
                  <c:v>33.750802458647804</c:v>
                </c:pt>
                <c:pt idx="247">
                  <c:v>33.750802458647804</c:v>
                </c:pt>
                <c:pt idx="248">
                  <c:v>33.750802458647804</c:v>
                </c:pt>
                <c:pt idx="249">
                  <c:v>33.750802458647804</c:v>
                </c:pt>
                <c:pt idx="250">
                  <c:v>33.750802458647804</c:v>
                </c:pt>
                <c:pt idx="251">
                  <c:v>33.750802458647804</c:v>
                </c:pt>
                <c:pt idx="252">
                  <c:v>33.750802458647804</c:v>
                </c:pt>
                <c:pt idx="253">
                  <c:v>33.750802458647804</c:v>
                </c:pt>
                <c:pt idx="254">
                  <c:v>33.750802458647804</c:v>
                </c:pt>
                <c:pt idx="255">
                  <c:v>33.750802458647804</c:v>
                </c:pt>
                <c:pt idx="256">
                  <c:v>33.750802458647804</c:v>
                </c:pt>
                <c:pt idx="257">
                  <c:v>33.750802458647804</c:v>
                </c:pt>
                <c:pt idx="258">
                  <c:v>33.750802458647804</c:v>
                </c:pt>
                <c:pt idx="259">
                  <c:v>33.750802458647804</c:v>
                </c:pt>
                <c:pt idx="260">
                  <c:v>33.750802458647804</c:v>
                </c:pt>
                <c:pt idx="261">
                  <c:v>33.750802458647804</c:v>
                </c:pt>
                <c:pt idx="262">
                  <c:v>33.750802458647804</c:v>
                </c:pt>
                <c:pt idx="263">
                  <c:v>33.750802458647804</c:v>
                </c:pt>
                <c:pt idx="264">
                  <c:v>33.750802458647804</c:v>
                </c:pt>
                <c:pt idx="265">
                  <c:v>33.750802458647804</c:v>
                </c:pt>
                <c:pt idx="266">
                  <c:v>33.750802458647804</c:v>
                </c:pt>
                <c:pt idx="267">
                  <c:v>33.750802458647804</c:v>
                </c:pt>
                <c:pt idx="268">
                  <c:v>33.750802458647804</c:v>
                </c:pt>
                <c:pt idx="269">
                  <c:v>33.750802458647804</c:v>
                </c:pt>
                <c:pt idx="270">
                  <c:v>33.750802458647804</c:v>
                </c:pt>
                <c:pt idx="271">
                  <c:v>33.750802458647804</c:v>
                </c:pt>
                <c:pt idx="272">
                  <c:v>33.750802458647804</c:v>
                </c:pt>
                <c:pt idx="273">
                  <c:v>33.750802458647804</c:v>
                </c:pt>
                <c:pt idx="274">
                  <c:v>33.750802458647804</c:v>
                </c:pt>
                <c:pt idx="275">
                  <c:v>33.750802458647804</c:v>
                </c:pt>
                <c:pt idx="276">
                  <c:v>33.750802458647804</c:v>
                </c:pt>
                <c:pt idx="277">
                  <c:v>33.750802458647804</c:v>
                </c:pt>
                <c:pt idx="278">
                  <c:v>33.750802458647804</c:v>
                </c:pt>
                <c:pt idx="279">
                  <c:v>33.750802458647804</c:v>
                </c:pt>
                <c:pt idx="280">
                  <c:v>33.750802458647804</c:v>
                </c:pt>
                <c:pt idx="281">
                  <c:v>33.750802458647804</c:v>
                </c:pt>
                <c:pt idx="282">
                  <c:v>33.750802458647804</c:v>
                </c:pt>
                <c:pt idx="283">
                  <c:v>33.750802458647804</c:v>
                </c:pt>
                <c:pt idx="284">
                  <c:v>33.750802458647804</c:v>
                </c:pt>
                <c:pt idx="285">
                  <c:v>33.750802458647804</c:v>
                </c:pt>
                <c:pt idx="286">
                  <c:v>33.750802458647804</c:v>
                </c:pt>
                <c:pt idx="287">
                  <c:v>33.750802458647804</c:v>
                </c:pt>
                <c:pt idx="288">
                  <c:v>33.750802458647804</c:v>
                </c:pt>
                <c:pt idx="289">
                  <c:v>33.750802458647804</c:v>
                </c:pt>
                <c:pt idx="290">
                  <c:v>33.750802458647804</c:v>
                </c:pt>
                <c:pt idx="291">
                  <c:v>33.750802458647804</c:v>
                </c:pt>
                <c:pt idx="292">
                  <c:v>33.750802458647804</c:v>
                </c:pt>
                <c:pt idx="293">
                  <c:v>33.750802458647804</c:v>
                </c:pt>
                <c:pt idx="294">
                  <c:v>33.750802458647804</c:v>
                </c:pt>
                <c:pt idx="295">
                  <c:v>33.750802458647804</c:v>
                </c:pt>
                <c:pt idx="296">
                  <c:v>33.750802458647804</c:v>
                </c:pt>
                <c:pt idx="297">
                  <c:v>33.750802458647804</c:v>
                </c:pt>
                <c:pt idx="298">
                  <c:v>33.750802458647804</c:v>
                </c:pt>
                <c:pt idx="299">
                  <c:v>33.750802458647804</c:v>
                </c:pt>
                <c:pt idx="300">
                  <c:v>33.750802458647804</c:v>
                </c:pt>
                <c:pt idx="301">
                  <c:v>33.750802458647804</c:v>
                </c:pt>
                <c:pt idx="302">
                  <c:v>33.750802458647804</c:v>
                </c:pt>
                <c:pt idx="303">
                  <c:v>33.750802458647804</c:v>
                </c:pt>
                <c:pt idx="304">
                  <c:v>33.750802458647804</c:v>
                </c:pt>
                <c:pt idx="305">
                  <c:v>33.750802458647804</c:v>
                </c:pt>
                <c:pt idx="306">
                  <c:v>33.750802458647804</c:v>
                </c:pt>
                <c:pt idx="307">
                  <c:v>33.750802458647804</c:v>
                </c:pt>
                <c:pt idx="308">
                  <c:v>33.750802458647804</c:v>
                </c:pt>
                <c:pt idx="309">
                  <c:v>33.750802458647804</c:v>
                </c:pt>
                <c:pt idx="310">
                  <c:v>33.750802458647804</c:v>
                </c:pt>
                <c:pt idx="311">
                  <c:v>33.750802458647804</c:v>
                </c:pt>
                <c:pt idx="312">
                  <c:v>33.750802458647804</c:v>
                </c:pt>
                <c:pt idx="313">
                  <c:v>33.750802458647804</c:v>
                </c:pt>
                <c:pt idx="314">
                  <c:v>33.750802458647804</c:v>
                </c:pt>
                <c:pt idx="315">
                  <c:v>33.750802458647804</c:v>
                </c:pt>
                <c:pt idx="316">
                  <c:v>33.750802458647804</c:v>
                </c:pt>
                <c:pt idx="317">
                  <c:v>33.750802458647804</c:v>
                </c:pt>
                <c:pt idx="318">
                  <c:v>33.750802458647804</c:v>
                </c:pt>
                <c:pt idx="319">
                  <c:v>33.750802458647804</c:v>
                </c:pt>
                <c:pt idx="320">
                  <c:v>33.750802458647804</c:v>
                </c:pt>
                <c:pt idx="321">
                  <c:v>33.750802458647804</c:v>
                </c:pt>
                <c:pt idx="322">
                  <c:v>33.750802458647804</c:v>
                </c:pt>
                <c:pt idx="323">
                  <c:v>33.750802458647804</c:v>
                </c:pt>
                <c:pt idx="324">
                  <c:v>33.750802458647804</c:v>
                </c:pt>
                <c:pt idx="325">
                  <c:v>33.750802458647804</c:v>
                </c:pt>
                <c:pt idx="326">
                  <c:v>33.750802458647804</c:v>
                </c:pt>
                <c:pt idx="327">
                  <c:v>33.750802458647804</c:v>
                </c:pt>
                <c:pt idx="328">
                  <c:v>33.750802458647804</c:v>
                </c:pt>
                <c:pt idx="329">
                  <c:v>33.750802458647804</c:v>
                </c:pt>
                <c:pt idx="330">
                  <c:v>33.750802458647804</c:v>
                </c:pt>
                <c:pt idx="331">
                  <c:v>33.750802458647804</c:v>
                </c:pt>
                <c:pt idx="332">
                  <c:v>33.750802458647804</c:v>
                </c:pt>
                <c:pt idx="333">
                  <c:v>33.750802458647804</c:v>
                </c:pt>
                <c:pt idx="334">
                  <c:v>33.750802458647804</c:v>
                </c:pt>
                <c:pt idx="335">
                  <c:v>33.750802458647804</c:v>
                </c:pt>
                <c:pt idx="336">
                  <c:v>33.750802458647804</c:v>
                </c:pt>
                <c:pt idx="337">
                  <c:v>33.750802458647804</c:v>
                </c:pt>
                <c:pt idx="338">
                  <c:v>33.750802458647804</c:v>
                </c:pt>
                <c:pt idx="339">
                  <c:v>33.750802458647804</c:v>
                </c:pt>
                <c:pt idx="340">
                  <c:v>33.750802458647804</c:v>
                </c:pt>
                <c:pt idx="341">
                  <c:v>33.750802458647804</c:v>
                </c:pt>
                <c:pt idx="342">
                  <c:v>33.750802458647804</c:v>
                </c:pt>
                <c:pt idx="343">
                  <c:v>33.750802458647804</c:v>
                </c:pt>
                <c:pt idx="344">
                  <c:v>33.750802458647804</c:v>
                </c:pt>
                <c:pt idx="345">
                  <c:v>33.750802458647804</c:v>
                </c:pt>
                <c:pt idx="346">
                  <c:v>33.750802458647804</c:v>
                </c:pt>
                <c:pt idx="347">
                  <c:v>33.750802458647804</c:v>
                </c:pt>
                <c:pt idx="348">
                  <c:v>33.750802458647804</c:v>
                </c:pt>
                <c:pt idx="349">
                  <c:v>33.750802458647804</c:v>
                </c:pt>
                <c:pt idx="350">
                  <c:v>33.750802458647804</c:v>
                </c:pt>
                <c:pt idx="351">
                  <c:v>33.750802458647804</c:v>
                </c:pt>
                <c:pt idx="352">
                  <c:v>33.750802458647804</c:v>
                </c:pt>
                <c:pt idx="353">
                  <c:v>33.750802458647804</c:v>
                </c:pt>
                <c:pt idx="354">
                  <c:v>33.750802458647804</c:v>
                </c:pt>
                <c:pt idx="355">
                  <c:v>33.750802458647804</c:v>
                </c:pt>
                <c:pt idx="356">
                  <c:v>33.750802458647804</c:v>
                </c:pt>
                <c:pt idx="357">
                  <c:v>33.750802458647804</c:v>
                </c:pt>
                <c:pt idx="358">
                  <c:v>33.750802458647804</c:v>
                </c:pt>
                <c:pt idx="359">
                  <c:v>33.750802458647804</c:v>
                </c:pt>
                <c:pt idx="360">
                  <c:v>33.750802458647804</c:v>
                </c:pt>
                <c:pt idx="361">
                  <c:v>33.750802458647804</c:v>
                </c:pt>
                <c:pt idx="362">
                  <c:v>33.750802458647804</c:v>
                </c:pt>
                <c:pt idx="363">
                  <c:v>33.750802458647804</c:v>
                </c:pt>
                <c:pt idx="364">
                  <c:v>33.750802458647804</c:v>
                </c:pt>
                <c:pt idx="365">
                  <c:v>33.750802458647804</c:v>
                </c:pt>
                <c:pt idx="366">
                  <c:v>33.750802458647804</c:v>
                </c:pt>
                <c:pt idx="367">
                  <c:v>33.750802458647804</c:v>
                </c:pt>
                <c:pt idx="368">
                  <c:v>33.750802458647804</c:v>
                </c:pt>
                <c:pt idx="369">
                  <c:v>33.750802458647804</c:v>
                </c:pt>
                <c:pt idx="370">
                  <c:v>33.750802458647804</c:v>
                </c:pt>
                <c:pt idx="371">
                  <c:v>33.750802458647804</c:v>
                </c:pt>
                <c:pt idx="372">
                  <c:v>33.750802458647804</c:v>
                </c:pt>
                <c:pt idx="373">
                  <c:v>33.750802458647804</c:v>
                </c:pt>
                <c:pt idx="374">
                  <c:v>33.750802458647804</c:v>
                </c:pt>
                <c:pt idx="375">
                  <c:v>33.750802458647804</c:v>
                </c:pt>
                <c:pt idx="376">
                  <c:v>33.750802458647804</c:v>
                </c:pt>
                <c:pt idx="377">
                  <c:v>33.750802458647804</c:v>
                </c:pt>
                <c:pt idx="378">
                  <c:v>33.750802458647804</c:v>
                </c:pt>
                <c:pt idx="379">
                  <c:v>33.750802458647804</c:v>
                </c:pt>
                <c:pt idx="380">
                  <c:v>33.750802458647804</c:v>
                </c:pt>
                <c:pt idx="381">
                  <c:v>33.750802458647804</c:v>
                </c:pt>
                <c:pt idx="382">
                  <c:v>33.750802458647804</c:v>
                </c:pt>
                <c:pt idx="383">
                  <c:v>33.750802458647804</c:v>
                </c:pt>
                <c:pt idx="384">
                  <c:v>33.750802458647804</c:v>
                </c:pt>
                <c:pt idx="385">
                  <c:v>33.750802458647804</c:v>
                </c:pt>
                <c:pt idx="386">
                  <c:v>33.750802458647804</c:v>
                </c:pt>
                <c:pt idx="387">
                  <c:v>33.750802458647804</c:v>
                </c:pt>
                <c:pt idx="388">
                  <c:v>33.750802458647804</c:v>
                </c:pt>
                <c:pt idx="389">
                  <c:v>33.750802458647804</c:v>
                </c:pt>
                <c:pt idx="390">
                  <c:v>33.750802458647804</c:v>
                </c:pt>
                <c:pt idx="391">
                  <c:v>33.750802458647804</c:v>
                </c:pt>
                <c:pt idx="392">
                  <c:v>33.750802458647804</c:v>
                </c:pt>
                <c:pt idx="393">
                  <c:v>33.750802458647804</c:v>
                </c:pt>
                <c:pt idx="394">
                  <c:v>33.750802458647804</c:v>
                </c:pt>
                <c:pt idx="395">
                  <c:v>33.750802458647804</c:v>
                </c:pt>
                <c:pt idx="396">
                  <c:v>33.750802458647804</c:v>
                </c:pt>
                <c:pt idx="397">
                  <c:v>33.750802458647804</c:v>
                </c:pt>
                <c:pt idx="398">
                  <c:v>33.750802458647804</c:v>
                </c:pt>
                <c:pt idx="399">
                  <c:v>33.750802458647804</c:v>
                </c:pt>
                <c:pt idx="400">
                  <c:v>33.750802458647804</c:v>
                </c:pt>
                <c:pt idx="401">
                  <c:v>33.750802458647804</c:v>
                </c:pt>
                <c:pt idx="402">
                  <c:v>33.750802458647804</c:v>
                </c:pt>
                <c:pt idx="403">
                  <c:v>33.750802458647804</c:v>
                </c:pt>
                <c:pt idx="404">
                  <c:v>33.750802458647804</c:v>
                </c:pt>
                <c:pt idx="405">
                  <c:v>33.750802458647804</c:v>
                </c:pt>
                <c:pt idx="406">
                  <c:v>33.750802458647804</c:v>
                </c:pt>
                <c:pt idx="407">
                  <c:v>33.750802458647804</c:v>
                </c:pt>
                <c:pt idx="408">
                  <c:v>33.750802458647804</c:v>
                </c:pt>
                <c:pt idx="409">
                  <c:v>33.750802458647804</c:v>
                </c:pt>
                <c:pt idx="410">
                  <c:v>33.750802458647804</c:v>
                </c:pt>
                <c:pt idx="411">
                  <c:v>33.750802458647804</c:v>
                </c:pt>
                <c:pt idx="412">
                  <c:v>33.750802458647804</c:v>
                </c:pt>
                <c:pt idx="413">
                  <c:v>33.750802458647804</c:v>
                </c:pt>
                <c:pt idx="414">
                  <c:v>33.750802458647804</c:v>
                </c:pt>
                <c:pt idx="415">
                  <c:v>33.750802458647804</c:v>
                </c:pt>
                <c:pt idx="416">
                  <c:v>33.750802458647804</c:v>
                </c:pt>
                <c:pt idx="417">
                  <c:v>33.750802458647804</c:v>
                </c:pt>
                <c:pt idx="418">
                  <c:v>33.750802458647804</c:v>
                </c:pt>
                <c:pt idx="419">
                  <c:v>33.750802458647804</c:v>
                </c:pt>
                <c:pt idx="420">
                  <c:v>33.750802458647804</c:v>
                </c:pt>
                <c:pt idx="421">
                  <c:v>33.750802458647804</c:v>
                </c:pt>
                <c:pt idx="422">
                  <c:v>33.750802458647804</c:v>
                </c:pt>
                <c:pt idx="423">
                  <c:v>33.750802458647804</c:v>
                </c:pt>
                <c:pt idx="424">
                  <c:v>33.750802458647804</c:v>
                </c:pt>
                <c:pt idx="425">
                  <c:v>33.750802458647804</c:v>
                </c:pt>
                <c:pt idx="426">
                  <c:v>33.750802458647804</c:v>
                </c:pt>
                <c:pt idx="427">
                  <c:v>33.750802458647804</c:v>
                </c:pt>
                <c:pt idx="428">
                  <c:v>33.750802458647804</c:v>
                </c:pt>
                <c:pt idx="429">
                  <c:v>33.750802458647804</c:v>
                </c:pt>
                <c:pt idx="430">
                  <c:v>33.750802458647804</c:v>
                </c:pt>
                <c:pt idx="431">
                  <c:v>33.750802458647804</c:v>
                </c:pt>
                <c:pt idx="432">
                  <c:v>33.750802458647804</c:v>
                </c:pt>
                <c:pt idx="433">
                  <c:v>33.750802458647804</c:v>
                </c:pt>
                <c:pt idx="434">
                  <c:v>33.750802458647804</c:v>
                </c:pt>
                <c:pt idx="435">
                  <c:v>33.750802458647804</c:v>
                </c:pt>
                <c:pt idx="436">
                  <c:v>33.750802458647804</c:v>
                </c:pt>
                <c:pt idx="437">
                  <c:v>33.750802458647804</c:v>
                </c:pt>
                <c:pt idx="438">
                  <c:v>33.750802458647804</c:v>
                </c:pt>
                <c:pt idx="439">
                  <c:v>33.750802458647804</c:v>
                </c:pt>
                <c:pt idx="440">
                  <c:v>33.750802458647804</c:v>
                </c:pt>
                <c:pt idx="441">
                  <c:v>33.750802458647804</c:v>
                </c:pt>
                <c:pt idx="442">
                  <c:v>33.750802458647804</c:v>
                </c:pt>
                <c:pt idx="443">
                  <c:v>33.750802458647804</c:v>
                </c:pt>
                <c:pt idx="444">
                  <c:v>33.750802458647804</c:v>
                </c:pt>
                <c:pt idx="445">
                  <c:v>33.750802458647804</c:v>
                </c:pt>
                <c:pt idx="446">
                  <c:v>33.750802458647804</c:v>
                </c:pt>
                <c:pt idx="447">
                  <c:v>33.750802458647804</c:v>
                </c:pt>
                <c:pt idx="448">
                  <c:v>33.750802458647804</c:v>
                </c:pt>
                <c:pt idx="449">
                  <c:v>33.750802458647804</c:v>
                </c:pt>
                <c:pt idx="450">
                  <c:v>33.750802458647804</c:v>
                </c:pt>
                <c:pt idx="451">
                  <c:v>33.750802458647804</c:v>
                </c:pt>
                <c:pt idx="452">
                  <c:v>33.750802458647804</c:v>
                </c:pt>
                <c:pt idx="453">
                  <c:v>33.750802458647804</c:v>
                </c:pt>
                <c:pt idx="454">
                  <c:v>33.750802458647804</c:v>
                </c:pt>
                <c:pt idx="455">
                  <c:v>33.750802458647804</c:v>
                </c:pt>
                <c:pt idx="456">
                  <c:v>33.750802458647804</c:v>
                </c:pt>
                <c:pt idx="457">
                  <c:v>33.750802458647804</c:v>
                </c:pt>
                <c:pt idx="458">
                  <c:v>33.750802458647804</c:v>
                </c:pt>
                <c:pt idx="459">
                  <c:v>33.750802458647804</c:v>
                </c:pt>
                <c:pt idx="460">
                  <c:v>33.750802458647804</c:v>
                </c:pt>
                <c:pt idx="461">
                  <c:v>33.750802458647804</c:v>
                </c:pt>
                <c:pt idx="462">
                  <c:v>33.750802458647804</c:v>
                </c:pt>
                <c:pt idx="463">
                  <c:v>33.750802458647804</c:v>
                </c:pt>
                <c:pt idx="464">
                  <c:v>33.750802458647804</c:v>
                </c:pt>
                <c:pt idx="465">
                  <c:v>33.750802458647804</c:v>
                </c:pt>
                <c:pt idx="466">
                  <c:v>33.750802458647804</c:v>
                </c:pt>
                <c:pt idx="467">
                  <c:v>33.750802458647804</c:v>
                </c:pt>
                <c:pt idx="468">
                  <c:v>33.750802458647804</c:v>
                </c:pt>
                <c:pt idx="469">
                  <c:v>33.750802458647804</c:v>
                </c:pt>
                <c:pt idx="470">
                  <c:v>33.750802458647804</c:v>
                </c:pt>
                <c:pt idx="471">
                  <c:v>33.750802458647804</c:v>
                </c:pt>
                <c:pt idx="472">
                  <c:v>33.750802458647804</c:v>
                </c:pt>
                <c:pt idx="473">
                  <c:v>33.750802458647804</c:v>
                </c:pt>
                <c:pt idx="474">
                  <c:v>33.750802458647804</c:v>
                </c:pt>
                <c:pt idx="475">
                  <c:v>33.750802458647804</c:v>
                </c:pt>
                <c:pt idx="476">
                  <c:v>33.750802458647804</c:v>
                </c:pt>
                <c:pt idx="477">
                  <c:v>33.750802458647804</c:v>
                </c:pt>
                <c:pt idx="478">
                  <c:v>33.750802458647804</c:v>
                </c:pt>
                <c:pt idx="479">
                  <c:v>33.750802458647804</c:v>
                </c:pt>
                <c:pt idx="480">
                  <c:v>33.750802458647804</c:v>
                </c:pt>
                <c:pt idx="481">
                  <c:v>33.750802458647804</c:v>
                </c:pt>
                <c:pt idx="482">
                  <c:v>33.750802458647804</c:v>
                </c:pt>
                <c:pt idx="483">
                  <c:v>33.750802458647804</c:v>
                </c:pt>
                <c:pt idx="484">
                  <c:v>33.750802458647804</c:v>
                </c:pt>
                <c:pt idx="485">
                  <c:v>33.750802458647804</c:v>
                </c:pt>
                <c:pt idx="486">
                  <c:v>33.750802458647804</c:v>
                </c:pt>
                <c:pt idx="487">
                  <c:v>33.750802458647804</c:v>
                </c:pt>
                <c:pt idx="488">
                  <c:v>33.750802458647804</c:v>
                </c:pt>
                <c:pt idx="489">
                  <c:v>33.750802458647804</c:v>
                </c:pt>
                <c:pt idx="490">
                  <c:v>33.750802458647804</c:v>
                </c:pt>
                <c:pt idx="491">
                  <c:v>33.750802458647804</c:v>
                </c:pt>
                <c:pt idx="492">
                  <c:v>33.750802458647804</c:v>
                </c:pt>
                <c:pt idx="493">
                  <c:v>33.750802458647804</c:v>
                </c:pt>
                <c:pt idx="494">
                  <c:v>33.750802458647804</c:v>
                </c:pt>
                <c:pt idx="495">
                  <c:v>33.750802458647804</c:v>
                </c:pt>
                <c:pt idx="496">
                  <c:v>33.750802458647804</c:v>
                </c:pt>
                <c:pt idx="497">
                  <c:v>33.750802458647804</c:v>
                </c:pt>
                <c:pt idx="498">
                  <c:v>33.750802458647804</c:v>
                </c:pt>
                <c:pt idx="499">
                  <c:v>33.750802458647804</c:v>
                </c:pt>
                <c:pt idx="500">
                  <c:v>33.750802458647804</c:v>
                </c:pt>
                <c:pt idx="501">
                  <c:v>33.750802458647804</c:v>
                </c:pt>
                <c:pt idx="502">
                  <c:v>33.750802458647804</c:v>
                </c:pt>
                <c:pt idx="503">
                  <c:v>33.750802458647804</c:v>
                </c:pt>
                <c:pt idx="504">
                  <c:v>33.750802458647804</c:v>
                </c:pt>
                <c:pt idx="505">
                  <c:v>33.750802458647804</c:v>
                </c:pt>
                <c:pt idx="506">
                  <c:v>33.750802458647804</c:v>
                </c:pt>
                <c:pt idx="507">
                  <c:v>33.750802458647804</c:v>
                </c:pt>
                <c:pt idx="508">
                  <c:v>33.750802458647804</c:v>
                </c:pt>
                <c:pt idx="509">
                  <c:v>33.750802458647804</c:v>
                </c:pt>
                <c:pt idx="510">
                  <c:v>33.750802458647804</c:v>
                </c:pt>
                <c:pt idx="511">
                  <c:v>33.750802458647804</c:v>
                </c:pt>
                <c:pt idx="512">
                  <c:v>33.750802458647804</c:v>
                </c:pt>
                <c:pt idx="513">
                  <c:v>33.750802458647804</c:v>
                </c:pt>
                <c:pt idx="514">
                  <c:v>33.750802458647804</c:v>
                </c:pt>
                <c:pt idx="515">
                  <c:v>33.750802458647804</c:v>
                </c:pt>
                <c:pt idx="516">
                  <c:v>33.750802458647804</c:v>
                </c:pt>
                <c:pt idx="517">
                  <c:v>33.750802458647804</c:v>
                </c:pt>
                <c:pt idx="518">
                  <c:v>33.750802458647804</c:v>
                </c:pt>
                <c:pt idx="519">
                  <c:v>33.750802458647804</c:v>
                </c:pt>
                <c:pt idx="520">
                  <c:v>33.750802458647804</c:v>
                </c:pt>
                <c:pt idx="521">
                  <c:v>33.750802458647804</c:v>
                </c:pt>
                <c:pt idx="522">
                  <c:v>33.750802458647804</c:v>
                </c:pt>
                <c:pt idx="523">
                  <c:v>33.750802458647804</c:v>
                </c:pt>
                <c:pt idx="524">
                  <c:v>33.750802458647804</c:v>
                </c:pt>
                <c:pt idx="525">
                  <c:v>33.750802458647804</c:v>
                </c:pt>
                <c:pt idx="526">
                  <c:v>33.750802458647804</c:v>
                </c:pt>
                <c:pt idx="527">
                  <c:v>33.750802458647804</c:v>
                </c:pt>
                <c:pt idx="528">
                  <c:v>33.750802458647804</c:v>
                </c:pt>
                <c:pt idx="529">
                  <c:v>33.750802458647804</c:v>
                </c:pt>
                <c:pt idx="530">
                  <c:v>33.750802458647804</c:v>
                </c:pt>
                <c:pt idx="531">
                  <c:v>33.750802458647804</c:v>
                </c:pt>
                <c:pt idx="532">
                  <c:v>33.750802458647804</c:v>
                </c:pt>
                <c:pt idx="533">
                  <c:v>33.750802458647804</c:v>
                </c:pt>
                <c:pt idx="534">
                  <c:v>33.750802458647804</c:v>
                </c:pt>
                <c:pt idx="535">
                  <c:v>33.750802458647804</c:v>
                </c:pt>
                <c:pt idx="536">
                  <c:v>33.750802458647804</c:v>
                </c:pt>
                <c:pt idx="537">
                  <c:v>33.750802458647804</c:v>
                </c:pt>
                <c:pt idx="538">
                  <c:v>33.750802458647804</c:v>
                </c:pt>
                <c:pt idx="539">
                  <c:v>33.750802458647804</c:v>
                </c:pt>
                <c:pt idx="540">
                  <c:v>33.750802458647804</c:v>
                </c:pt>
                <c:pt idx="541">
                  <c:v>33.750802458647804</c:v>
                </c:pt>
                <c:pt idx="542">
                  <c:v>33.750802458647804</c:v>
                </c:pt>
                <c:pt idx="543">
                  <c:v>33.750802458647804</c:v>
                </c:pt>
                <c:pt idx="544">
                  <c:v>33.750802458647804</c:v>
                </c:pt>
                <c:pt idx="545">
                  <c:v>33.750802458647804</c:v>
                </c:pt>
                <c:pt idx="546">
                  <c:v>33.750802458647804</c:v>
                </c:pt>
                <c:pt idx="547">
                  <c:v>33.750802458647804</c:v>
                </c:pt>
                <c:pt idx="548">
                  <c:v>33.750802458647804</c:v>
                </c:pt>
                <c:pt idx="549">
                  <c:v>33.750802458647804</c:v>
                </c:pt>
                <c:pt idx="550">
                  <c:v>33.750802458647804</c:v>
                </c:pt>
                <c:pt idx="551">
                  <c:v>33.750802458647804</c:v>
                </c:pt>
                <c:pt idx="552">
                  <c:v>33.750802458647804</c:v>
                </c:pt>
                <c:pt idx="553">
                  <c:v>33.750802458647804</c:v>
                </c:pt>
                <c:pt idx="554">
                  <c:v>33.750802458647804</c:v>
                </c:pt>
                <c:pt idx="555">
                  <c:v>33.750802458647804</c:v>
                </c:pt>
                <c:pt idx="556">
                  <c:v>33.750802458647804</c:v>
                </c:pt>
                <c:pt idx="557">
                  <c:v>33.750802458647804</c:v>
                </c:pt>
                <c:pt idx="558">
                  <c:v>33.750802458647804</c:v>
                </c:pt>
                <c:pt idx="559">
                  <c:v>33.750802458647804</c:v>
                </c:pt>
                <c:pt idx="560">
                  <c:v>33.750802458647804</c:v>
                </c:pt>
                <c:pt idx="561">
                  <c:v>33.750802458647804</c:v>
                </c:pt>
                <c:pt idx="562">
                  <c:v>33.750802458647804</c:v>
                </c:pt>
                <c:pt idx="563">
                  <c:v>33.750802458647804</c:v>
                </c:pt>
                <c:pt idx="564">
                  <c:v>33.750802458647804</c:v>
                </c:pt>
                <c:pt idx="565">
                  <c:v>33.750802458647804</c:v>
                </c:pt>
                <c:pt idx="566">
                  <c:v>33.750802458647804</c:v>
                </c:pt>
                <c:pt idx="567">
                  <c:v>33.750802458647804</c:v>
                </c:pt>
                <c:pt idx="568">
                  <c:v>33.750802458647804</c:v>
                </c:pt>
                <c:pt idx="569">
                  <c:v>33.750802458647804</c:v>
                </c:pt>
                <c:pt idx="570">
                  <c:v>33.750802458647804</c:v>
                </c:pt>
                <c:pt idx="571">
                  <c:v>33.750802458647804</c:v>
                </c:pt>
                <c:pt idx="572">
                  <c:v>33.750802458647804</c:v>
                </c:pt>
                <c:pt idx="573">
                  <c:v>33.750802458647804</c:v>
                </c:pt>
                <c:pt idx="574">
                  <c:v>33.750802458647804</c:v>
                </c:pt>
                <c:pt idx="575">
                  <c:v>33.750802458647804</c:v>
                </c:pt>
                <c:pt idx="576">
                  <c:v>33.750802458647804</c:v>
                </c:pt>
                <c:pt idx="577">
                  <c:v>33.750802458647804</c:v>
                </c:pt>
                <c:pt idx="578">
                  <c:v>33.750802458647804</c:v>
                </c:pt>
                <c:pt idx="579">
                  <c:v>33.750802458647804</c:v>
                </c:pt>
                <c:pt idx="580">
                  <c:v>33.750802458647804</c:v>
                </c:pt>
                <c:pt idx="581">
                  <c:v>33.750802458647804</c:v>
                </c:pt>
                <c:pt idx="582">
                  <c:v>33.750802458647804</c:v>
                </c:pt>
                <c:pt idx="583">
                  <c:v>33.750802458647804</c:v>
                </c:pt>
                <c:pt idx="584">
                  <c:v>33.750802458647804</c:v>
                </c:pt>
                <c:pt idx="585">
                  <c:v>33.750802458647804</c:v>
                </c:pt>
                <c:pt idx="586">
                  <c:v>33.750802458647804</c:v>
                </c:pt>
                <c:pt idx="587">
                  <c:v>33.750802458647804</c:v>
                </c:pt>
                <c:pt idx="588">
                  <c:v>33.750802458647804</c:v>
                </c:pt>
                <c:pt idx="589">
                  <c:v>33.750802458647804</c:v>
                </c:pt>
                <c:pt idx="590">
                  <c:v>33.750802458647804</c:v>
                </c:pt>
                <c:pt idx="591">
                  <c:v>33.750802458647804</c:v>
                </c:pt>
                <c:pt idx="592">
                  <c:v>33.750802458647804</c:v>
                </c:pt>
                <c:pt idx="593">
                  <c:v>33.750802458647804</c:v>
                </c:pt>
                <c:pt idx="594">
                  <c:v>33.750802458647804</c:v>
                </c:pt>
                <c:pt idx="595">
                  <c:v>33.750802458647804</c:v>
                </c:pt>
                <c:pt idx="596">
                  <c:v>33.750802458647804</c:v>
                </c:pt>
                <c:pt idx="597">
                  <c:v>33.750802458647804</c:v>
                </c:pt>
                <c:pt idx="598">
                  <c:v>33.750802458647804</c:v>
                </c:pt>
                <c:pt idx="599">
                  <c:v>33.750802458647804</c:v>
                </c:pt>
                <c:pt idx="600">
                  <c:v>33.750802458647804</c:v>
                </c:pt>
                <c:pt idx="601">
                  <c:v>33.750802458647804</c:v>
                </c:pt>
                <c:pt idx="602">
                  <c:v>33.750802458647804</c:v>
                </c:pt>
                <c:pt idx="603">
                  <c:v>33.750802458647804</c:v>
                </c:pt>
                <c:pt idx="604">
                  <c:v>33.750802458647804</c:v>
                </c:pt>
                <c:pt idx="605">
                  <c:v>33.750802458647804</c:v>
                </c:pt>
                <c:pt idx="606">
                  <c:v>33.750802458647804</c:v>
                </c:pt>
                <c:pt idx="607">
                  <c:v>33.750802458647804</c:v>
                </c:pt>
                <c:pt idx="608">
                  <c:v>33.750802458647804</c:v>
                </c:pt>
                <c:pt idx="609">
                  <c:v>33.750802458647804</c:v>
                </c:pt>
                <c:pt idx="610">
                  <c:v>33.750802458647804</c:v>
                </c:pt>
                <c:pt idx="611">
                  <c:v>33.750802458647804</c:v>
                </c:pt>
                <c:pt idx="612">
                  <c:v>33.750802458647804</c:v>
                </c:pt>
                <c:pt idx="613">
                  <c:v>33.750802458647804</c:v>
                </c:pt>
                <c:pt idx="614">
                  <c:v>33.750802458647804</c:v>
                </c:pt>
                <c:pt idx="615">
                  <c:v>33.750802458647804</c:v>
                </c:pt>
                <c:pt idx="616">
                  <c:v>33.750802458647804</c:v>
                </c:pt>
                <c:pt idx="617">
                  <c:v>33.750802458647804</c:v>
                </c:pt>
                <c:pt idx="618">
                  <c:v>33.750802458647804</c:v>
                </c:pt>
                <c:pt idx="619">
                  <c:v>33.750802458647804</c:v>
                </c:pt>
                <c:pt idx="620">
                  <c:v>33.750802458647804</c:v>
                </c:pt>
                <c:pt idx="621">
                  <c:v>33.750802458647804</c:v>
                </c:pt>
                <c:pt idx="622">
                  <c:v>33.750802458647804</c:v>
                </c:pt>
                <c:pt idx="623">
                  <c:v>33.750802458647804</c:v>
                </c:pt>
                <c:pt idx="624">
                  <c:v>33.750802458647804</c:v>
                </c:pt>
                <c:pt idx="625">
                  <c:v>33.750802458647804</c:v>
                </c:pt>
                <c:pt idx="626">
                  <c:v>33.750802458647804</c:v>
                </c:pt>
                <c:pt idx="627">
                  <c:v>33.750802458647804</c:v>
                </c:pt>
                <c:pt idx="628">
                  <c:v>33.750802458647804</c:v>
                </c:pt>
                <c:pt idx="629">
                  <c:v>33.750802458647804</c:v>
                </c:pt>
                <c:pt idx="630">
                  <c:v>33.750802458647804</c:v>
                </c:pt>
                <c:pt idx="631">
                  <c:v>33.750802458647804</c:v>
                </c:pt>
                <c:pt idx="632">
                  <c:v>33.750802458647804</c:v>
                </c:pt>
                <c:pt idx="633">
                  <c:v>33.750802458647804</c:v>
                </c:pt>
                <c:pt idx="634">
                  <c:v>33.750802458647804</c:v>
                </c:pt>
                <c:pt idx="635">
                  <c:v>33.750802458647804</c:v>
                </c:pt>
                <c:pt idx="636">
                  <c:v>33.750802458647804</c:v>
                </c:pt>
                <c:pt idx="637">
                  <c:v>33.750802458647804</c:v>
                </c:pt>
                <c:pt idx="638">
                  <c:v>33.750802458647804</c:v>
                </c:pt>
                <c:pt idx="639">
                  <c:v>33.750802458647804</c:v>
                </c:pt>
                <c:pt idx="640">
                  <c:v>33.750802458647804</c:v>
                </c:pt>
                <c:pt idx="641">
                  <c:v>33.750802458647804</c:v>
                </c:pt>
                <c:pt idx="642">
                  <c:v>33.750802458647804</c:v>
                </c:pt>
                <c:pt idx="643">
                  <c:v>33.750802458647804</c:v>
                </c:pt>
                <c:pt idx="644">
                  <c:v>33.750802458647804</c:v>
                </c:pt>
                <c:pt idx="645">
                  <c:v>33.750802458647804</c:v>
                </c:pt>
                <c:pt idx="646">
                  <c:v>33.750802458647804</c:v>
                </c:pt>
                <c:pt idx="647">
                  <c:v>33.750802458647804</c:v>
                </c:pt>
                <c:pt idx="648">
                  <c:v>33.750802458647804</c:v>
                </c:pt>
                <c:pt idx="649">
                  <c:v>33.750802458647804</c:v>
                </c:pt>
                <c:pt idx="650">
                  <c:v>33.750802458647804</c:v>
                </c:pt>
                <c:pt idx="651">
                  <c:v>33.750802458647804</c:v>
                </c:pt>
                <c:pt idx="652">
                  <c:v>33.750802458647804</c:v>
                </c:pt>
                <c:pt idx="653">
                  <c:v>33.750802458647804</c:v>
                </c:pt>
                <c:pt idx="654">
                  <c:v>33.750802458647804</c:v>
                </c:pt>
                <c:pt idx="655">
                  <c:v>33.750802458647804</c:v>
                </c:pt>
                <c:pt idx="656">
                  <c:v>33.750802458647804</c:v>
                </c:pt>
                <c:pt idx="657">
                  <c:v>33.750802458647804</c:v>
                </c:pt>
                <c:pt idx="658">
                  <c:v>33.750802458647804</c:v>
                </c:pt>
                <c:pt idx="659">
                  <c:v>33.750802458647804</c:v>
                </c:pt>
                <c:pt idx="660">
                  <c:v>33.750802458647804</c:v>
                </c:pt>
                <c:pt idx="661">
                  <c:v>33.750802458647804</c:v>
                </c:pt>
                <c:pt idx="662">
                  <c:v>33.750802458647804</c:v>
                </c:pt>
                <c:pt idx="663">
                  <c:v>33.750802458647804</c:v>
                </c:pt>
                <c:pt idx="664">
                  <c:v>33.750802458647804</c:v>
                </c:pt>
                <c:pt idx="665">
                  <c:v>33.750802458647804</c:v>
                </c:pt>
                <c:pt idx="666">
                  <c:v>33.750802458647804</c:v>
                </c:pt>
                <c:pt idx="667">
                  <c:v>33.750802458647804</c:v>
                </c:pt>
                <c:pt idx="668">
                  <c:v>33.750802458647804</c:v>
                </c:pt>
                <c:pt idx="669">
                  <c:v>33.750802458647804</c:v>
                </c:pt>
                <c:pt idx="670">
                  <c:v>33.750802458647804</c:v>
                </c:pt>
                <c:pt idx="671">
                  <c:v>33.750802458647804</c:v>
                </c:pt>
                <c:pt idx="672">
                  <c:v>33.750802458647804</c:v>
                </c:pt>
                <c:pt idx="673">
                  <c:v>33.750802458647804</c:v>
                </c:pt>
                <c:pt idx="674">
                  <c:v>33.750802458647804</c:v>
                </c:pt>
                <c:pt idx="675">
                  <c:v>33.750802458647804</c:v>
                </c:pt>
                <c:pt idx="676">
                  <c:v>33.750802458647804</c:v>
                </c:pt>
                <c:pt idx="677">
                  <c:v>33.750802458647804</c:v>
                </c:pt>
                <c:pt idx="678">
                  <c:v>33.750802458647804</c:v>
                </c:pt>
                <c:pt idx="679">
                  <c:v>33.750802458647804</c:v>
                </c:pt>
                <c:pt idx="680">
                  <c:v>33.750802458647804</c:v>
                </c:pt>
                <c:pt idx="681">
                  <c:v>33.750802458647804</c:v>
                </c:pt>
                <c:pt idx="682">
                  <c:v>33.750802458647804</c:v>
                </c:pt>
                <c:pt idx="683">
                  <c:v>33.750802458647804</c:v>
                </c:pt>
                <c:pt idx="684">
                  <c:v>33.750802458647804</c:v>
                </c:pt>
                <c:pt idx="685">
                  <c:v>33.750802458647804</c:v>
                </c:pt>
                <c:pt idx="686">
                  <c:v>33.750802458647804</c:v>
                </c:pt>
                <c:pt idx="687">
                  <c:v>33.750802458647804</c:v>
                </c:pt>
                <c:pt idx="688">
                  <c:v>33.750802458647804</c:v>
                </c:pt>
                <c:pt idx="689">
                  <c:v>33.750802458647804</c:v>
                </c:pt>
                <c:pt idx="690">
                  <c:v>33.750802458647804</c:v>
                </c:pt>
                <c:pt idx="691">
                  <c:v>33.750802458647804</c:v>
                </c:pt>
                <c:pt idx="692">
                  <c:v>33.750802458647804</c:v>
                </c:pt>
                <c:pt idx="693">
                  <c:v>33.750802458647804</c:v>
                </c:pt>
                <c:pt idx="694">
                  <c:v>33.750802458647804</c:v>
                </c:pt>
                <c:pt idx="695">
                  <c:v>33.750802458647804</c:v>
                </c:pt>
                <c:pt idx="696">
                  <c:v>33.750802458647804</c:v>
                </c:pt>
                <c:pt idx="697">
                  <c:v>33.750802458647804</c:v>
                </c:pt>
                <c:pt idx="698">
                  <c:v>33.750802458647804</c:v>
                </c:pt>
                <c:pt idx="699">
                  <c:v>33.750802458647804</c:v>
                </c:pt>
                <c:pt idx="700">
                  <c:v>33.750802458647804</c:v>
                </c:pt>
                <c:pt idx="701">
                  <c:v>33.750802458647804</c:v>
                </c:pt>
                <c:pt idx="702">
                  <c:v>33.750802458647804</c:v>
                </c:pt>
                <c:pt idx="703">
                  <c:v>33.750802458647804</c:v>
                </c:pt>
                <c:pt idx="704">
                  <c:v>33.750802458647804</c:v>
                </c:pt>
                <c:pt idx="705">
                  <c:v>33.750802458647804</c:v>
                </c:pt>
                <c:pt idx="706">
                  <c:v>33.750802458647804</c:v>
                </c:pt>
                <c:pt idx="707">
                  <c:v>33.750802458647804</c:v>
                </c:pt>
                <c:pt idx="708">
                  <c:v>33.750802458647804</c:v>
                </c:pt>
                <c:pt idx="709">
                  <c:v>33.750802458647804</c:v>
                </c:pt>
                <c:pt idx="710">
                  <c:v>33.750802458647804</c:v>
                </c:pt>
                <c:pt idx="711">
                  <c:v>33.750802458647804</c:v>
                </c:pt>
                <c:pt idx="712">
                  <c:v>33.750802458647804</c:v>
                </c:pt>
                <c:pt idx="713">
                  <c:v>33.750802458647804</c:v>
                </c:pt>
                <c:pt idx="714">
                  <c:v>33.750802458647804</c:v>
                </c:pt>
                <c:pt idx="715">
                  <c:v>33.750802458647804</c:v>
                </c:pt>
                <c:pt idx="716">
                  <c:v>33.750802458647804</c:v>
                </c:pt>
                <c:pt idx="717">
                  <c:v>33.750802458647804</c:v>
                </c:pt>
                <c:pt idx="718">
                  <c:v>33.750802458647804</c:v>
                </c:pt>
                <c:pt idx="719">
                  <c:v>33.750802458647804</c:v>
                </c:pt>
                <c:pt idx="720">
                  <c:v>33.750802458647804</c:v>
                </c:pt>
                <c:pt idx="721">
                  <c:v>33.750802458647804</c:v>
                </c:pt>
                <c:pt idx="722">
                  <c:v>33.750802458647804</c:v>
                </c:pt>
                <c:pt idx="723">
                  <c:v>33.750802458647804</c:v>
                </c:pt>
                <c:pt idx="724">
                  <c:v>33.750802458647804</c:v>
                </c:pt>
                <c:pt idx="725">
                  <c:v>33.750802458647804</c:v>
                </c:pt>
                <c:pt idx="726">
                  <c:v>33.750802458647804</c:v>
                </c:pt>
                <c:pt idx="727">
                  <c:v>33.750802458647804</c:v>
                </c:pt>
                <c:pt idx="728">
                  <c:v>33.750802458647804</c:v>
                </c:pt>
                <c:pt idx="729">
                  <c:v>33.750802458647804</c:v>
                </c:pt>
                <c:pt idx="730">
                  <c:v>33.750802458647804</c:v>
                </c:pt>
                <c:pt idx="731">
                  <c:v>33.750802458647804</c:v>
                </c:pt>
                <c:pt idx="732">
                  <c:v>33.750802458647804</c:v>
                </c:pt>
                <c:pt idx="733">
                  <c:v>33.750802458647804</c:v>
                </c:pt>
                <c:pt idx="734">
                  <c:v>33.750802458647804</c:v>
                </c:pt>
                <c:pt idx="735">
                  <c:v>33.750802458647804</c:v>
                </c:pt>
                <c:pt idx="736">
                  <c:v>33.750802458647804</c:v>
                </c:pt>
                <c:pt idx="737">
                  <c:v>33.750802458647804</c:v>
                </c:pt>
                <c:pt idx="738">
                  <c:v>33.750802458647804</c:v>
                </c:pt>
                <c:pt idx="739">
                  <c:v>33.750802458647804</c:v>
                </c:pt>
                <c:pt idx="740">
                  <c:v>33.750802458647804</c:v>
                </c:pt>
                <c:pt idx="741">
                  <c:v>33.750802458647804</c:v>
                </c:pt>
                <c:pt idx="742">
                  <c:v>33.750802458647804</c:v>
                </c:pt>
                <c:pt idx="743">
                  <c:v>33.750802458647804</c:v>
                </c:pt>
                <c:pt idx="744">
                  <c:v>33.750802458647804</c:v>
                </c:pt>
                <c:pt idx="745">
                  <c:v>33.750802458647804</c:v>
                </c:pt>
                <c:pt idx="746">
                  <c:v>33.750802458647804</c:v>
                </c:pt>
                <c:pt idx="747">
                  <c:v>33.750802458647804</c:v>
                </c:pt>
                <c:pt idx="748">
                  <c:v>33.750802458647804</c:v>
                </c:pt>
                <c:pt idx="749">
                  <c:v>33.750802458647804</c:v>
                </c:pt>
                <c:pt idx="750">
                  <c:v>33.750802458647804</c:v>
                </c:pt>
                <c:pt idx="751">
                  <c:v>33.750802458647804</c:v>
                </c:pt>
                <c:pt idx="752">
                  <c:v>33.750802458647804</c:v>
                </c:pt>
                <c:pt idx="753">
                  <c:v>33.750802458647804</c:v>
                </c:pt>
                <c:pt idx="754">
                  <c:v>33.750802458647804</c:v>
                </c:pt>
                <c:pt idx="755">
                  <c:v>33.750802458647804</c:v>
                </c:pt>
                <c:pt idx="756">
                  <c:v>33.750802458647804</c:v>
                </c:pt>
                <c:pt idx="757">
                  <c:v>33.750802458647804</c:v>
                </c:pt>
                <c:pt idx="758">
                  <c:v>33.750802458647804</c:v>
                </c:pt>
                <c:pt idx="759">
                  <c:v>33.750802458647804</c:v>
                </c:pt>
                <c:pt idx="760">
                  <c:v>33.750802458647804</c:v>
                </c:pt>
                <c:pt idx="761">
                  <c:v>33.750802458647804</c:v>
                </c:pt>
                <c:pt idx="762">
                  <c:v>33.750802458647804</c:v>
                </c:pt>
                <c:pt idx="763">
                  <c:v>33.750802458647804</c:v>
                </c:pt>
                <c:pt idx="764">
                  <c:v>33.750802458647804</c:v>
                </c:pt>
                <c:pt idx="765">
                  <c:v>33.750802458647804</c:v>
                </c:pt>
                <c:pt idx="766">
                  <c:v>33.750802458647804</c:v>
                </c:pt>
                <c:pt idx="767">
                  <c:v>33.750802458647804</c:v>
                </c:pt>
                <c:pt idx="768">
                  <c:v>33.750802458647804</c:v>
                </c:pt>
                <c:pt idx="769">
                  <c:v>33.750802458647804</c:v>
                </c:pt>
                <c:pt idx="770">
                  <c:v>33.750802458647804</c:v>
                </c:pt>
                <c:pt idx="771">
                  <c:v>33.750802458647804</c:v>
                </c:pt>
                <c:pt idx="772">
                  <c:v>33.750802458647804</c:v>
                </c:pt>
                <c:pt idx="773">
                  <c:v>33.750802458647804</c:v>
                </c:pt>
                <c:pt idx="774">
                  <c:v>33.750802458647804</c:v>
                </c:pt>
                <c:pt idx="775">
                  <c:v>33.750802458647804</c:v>
                </c:pt>
                <c:pt idx="776">
                  <c:v>33.750802458647804</c:v>
                </c:pt>
                <c:pt idx="777">
                  <c:v>33.750802458647804</c:v>
                </c:pt>
                <c:pt idx="778">
                  <c:v>33.750802458647804</c:v>
                </c:pt>
                <c:pt idx="779">
                  <c:v>33.750802458647804</c:v>
                </c:pt>
                <c:pt idx="780">
                  <c:v>33.750802458647804</c:v>
                </c:pt>
                <c:pt idx="781">
                  <c:v>33.750802458647804</c:v>
                </c:pt>
                <c:pt idx="782">
                  <c:v>33.750802458647804</c:v>
                </c:pt>
                <c:pt idx="783">
                  <c:v>33.750802458647804</c:v>
                </c:pt>
                <c:pt idx="784">
                  <c:v>33.750802458647804</c:v>
                </c:pt>
                <c:pt idx="785">
                  <c:v>33.750802458647804</c:v>
                </c:pt>
                <c:pt idx="786">
                  <c:v>33.750802458647804</c:v>
                </c:pt>
                <c:pt idx="787">
                  <c:v>33.750802458647804</c:v>
                </c:pt>
                <c:pt idx="788">
                  <c:v>33.750802458647804</c:v>
                </c:pt>
                <c:pt idx="789">
                  <c:v>33.750802458647804</c:v>
                </c:pt>
                <c:pt idx="790">
                  <c:v>33.750802458647804</c:v>
                </c:pt>
                <c:pt idx="791">
                  <c:v>33.750802458647804</c:v>
                </c:pt>
                <c:pt idx="792">
                  <c:v>33.750802458647804</c:v>
                </c:pt>
                <c:pt idx="793">
                  <c:v>33.750802458647804</c:v>
                </c:pt>
                <c:pt idx="794">
                  <c:v>33.750802458647804</c:v>
                </c:pt>
                <c:pt idx="795">
                  <c:v>33.750802458647804</c:v>
                </c:pt>
                <c:pt idx="796">
                  <c:v>33.750802458647804</c:v>
                </c:pt>
                <c:pt idx="797">
                  <c:v>33.750802458647804</c:v>
                </c:pt>
                <c:pt idx="798">
                  <c:v>33.750802458647804</c:v>
                </c:pt>
                <c:pt idx="799">
                  <c:v>33.750802458647804</c:v>
                </c:pt>
                <c:pt idx="800">
                  <c:v>33.750802458647804</c:v>
                </c:pt>
                <c:pt idx="801">
                  <c:v>33.750802458647804</c:v>
                </c:pt>
                <c:pt idx="802">
                  <c:v>33.750802458647804</c:v>
                </c:pt>
                <c:pt idx="803">
                  <c:v>33.750802458647804</c:v>
                </c:pt>
                <c:pt idx="804">
                  <c:v>33.750802458647804</c:v>
                </c:pt>
                <c:pt idx="805">
                  <c:v>33.750802458647804</c:v>
                </c:pt>
                <c:pt idx="806">
                  <c:v>33.750802458647804</c:v>
                </c:pt>
                <c:pt idx="807">
                  <c:v>33.750802458647804</c:v>
                </c:pt>
                <c:pt idx="808">
                  <c:v>33.750802458647804</c:v>
                </c:pt>
                <c:pt idx="809">
                  <c:v>33.750802458647804</c:v>
                </c:pt>
                <c:pt idx="810">
                  <c:v>33.750802458647804</c:v>
                </c:pt>
                <c:pt idx="811">
                  <c:v>33.750802458647804</c:v>
                </c:pt>
                <c:pt idx="812">
                  <c:v>33.750802458647804</c:v>
                </c:pt>
                <c:pt idx="813">
                  <c:v>33.750802458647804</c:v>
                </c:pt>
                <c:pt idx="814">
                  <c:v>33.750802458647804</c:v>
                </c:pt>
                <c:pt idx="815">
                  <c:v>33.750802458647804</c:v>
                </c:pt>
                <c:pt idx="816">
                  <c:v>33.750802458647804</c:v>
                </c:pt>
                <c:pt idx="817">
                  <c:v>33.750802458647804</c:v>
                </c:pt>
                <c:pt idx="818">
                  <c:v>33.750802458647804</c:v>
                </c:pt>
                <c:pt idx="819">
                  <c:v>33.750802458647804</c:v>
                </c:pt>
                <c:pt idx="820">
                  <c:v>33.750802458647804</c:v>
                </c:pt>
                <c:pt idx="821">
                  <c:v>33.750802458647804</c:v>
                </c:pt>
                <c:pt idx="822">
                  <c:v>33.750802458647804</c:v>
                </c:pt>
                <c:pt idx="823">
                  <c:v>33.750802458647804</c:v>
                </c:pt>
                <c:pt idx="824">
                  <c:v>33.750802458647804</c:v>
                </c:pt>
                <c:pt idx="825">
                  <c:v>33.750802458647804</c:v>
                </c:pt>
                <c:pt idx="826">
                  <c:v>33.750802458647804</c:v>
                </c:pt>
                <c:pt idx="827">
                  <c:v>33.750802458647804</c:v>
                </c:pt>
                <c:pt idx="828">
                  <c:v>33.750802458647804</c:v>
                </c:pt>
                <c:pt idx="829">
                  <c:v>33.750802458647804</c:v>
                </c:pt>
                <c:pt idx="830">
                  <c:v>33.750802458647804</c:v>
                </c:pt>
                <c:pt idx="831">
                  <c:v>33.750802458647804</c:v>
                </c:pt>
                <c:pt idx="832">
                  <c:v>33.750802458647804</c:v>
                </c:pt>
                <c:pt idx="833">
                  <c:v>33.750802458647804</c:v>
                </c:pt>
                <c:pt idx="834">
                  <c:v>33.750802458647804</c:v>
                </c:pt>
                <c:pt idx="835">
                  <c:v>33.750802458647804</c:v>
                </c:pt>
                <c:pt idx="836">
                  <c:v>33.750802458647804</c:v>
                </c:pt>
                <c:pt idx="837">
                  <c:v>33.750802458647804</c:v>
                </c:pt>
                <c:pt idx="838">
                  <c:v>33.750802458647804</c:v>
                </c:pt>
                <c:pt idx="839">
                  <c:v>33.750802458647804</c:v>
                </c:pt>
                <c:pt idx="840">
                  <c:v>33.750802458647804</c:v>
                </c:pt>
                <c:pt idx="841">
                  <c:v>33.750802458647804</c:v>
                </c:pt>
                <c:pt idx="842">
                  <c:v>33.750802458647804</c:v>
                </c:pt>
                <c:pt idx="843">
                  <c:v>33.750802458647804</c:v>
                </c:pt>
                <c:pt idx="844">
                  <c:v>33.750802458647804</c:v>
                </c:pt>
                <c:pt idx="845">
                  <c:v>33.750802458647804</c:v>
                </c:pt>
                <c:pt idx="846">
                  <c:v>33.750802458647804</c:v>
                </c:pt>
                <c:pt idx="847">
                  <c:v>33.750802458647804</c:v>
                </c:pt>
                <c:pt idx="848">
                  <c:v>33.750802458647804</c:v>
                </c:pt>
                <c:pt idx="849">
                  <c:v>33.750802458647804</c:v>
                </c:pt>
                <c:pt idx="850">
                  <c:v>33.750802458647804</c:v>
                </c:pt>
                <c:pt idx="851">
                  <c:v>33.750802458647804</c:v>
                </c:pt>
                <c:pt idx="852">
                  <c:v>33.750802458647804</c:v>
                </c:pt>
                <c:pt idx="853">
                  <c:v>33.750802458647804</c:v>
                </c:pt>
                <c:pt idx="854">
                  <c:v>33.750802458647804</c:v>
                </c:pt>
                <c:pt idx="855">
                  <c:v>33.750802458647804</c:v>
                </c:pt>
                <c:pt idx="856">
                  <c:v>33.750802458647804</c:v>
                </c:pt>
                <c:pt idx="857">
                  <c:v>33.750802458647804</c:v>
                </c:pt>
                <c:pt idx="858">
                  <c:v>33.750802458647804</c:v>
                </c:pt>
                <c:pt idx="859">
                  <c:v>33.750802458647804</c:v>
                </c:pt>
                <c:pt idx="860">
                  <c:v>33.750802458647804</c:v>
                </c:pt>
                <c:pt idx="861">
                  <c:v>33.750802458647804</c:v>
                </c:pt>
                <c:pt idx="862">
                  <c:v>33.750802458647804</c:v>
                </c:pt>
                <c:pt idx="863">
                  <c:v>33.750802458647804</c:v>
                </c:pt>
                <c:pt idx="864">
                  <c:v>33.750802458647804</c:v>
                </c:pt>
                <c:pt idx="865">
                  <c:v>33.750802458647804</c:v>
                </c:pt>
                <c:pt idx="866">
                  <c:v>33.750802458647804</c:v>
                </c:pt>
                <c:pt idx="867">
                  <c:v>33.750802458647804</c:v>
                </c:pt>
                <c:pt idx="868">
                  <c:v>33.750802458647804</c:v>
                </c:pt>
                <c:pt idx="869">
                  <c:v>33.750802458647804</c:v>
                </c:pt>
                <c:pt idx="870">
                  <c:v>33.750802458647804</c:v>
                </c:pt>
                <c:pt idx="871">
                  <c:v>33.750802458647804</c:v>
                </c:pt>
                <c:pt idx="872">
                  <c:v>33.750802458647804</c:v>
                </c:pt>
                <c:pt idx="873">
                  <c:v>33.750802458647804</c:v>
                </c:pt>
                <c:pt idx="874">
                  <c:v>33.750802458647804</c:v>
                </c:pt>
                <c:pt idx="875">
                  <c:v>33.750802458647804</c:v>
                </c:pt>
                <c:pt idx="876">
                  <c:v>33.750802458647804</c:v>
                </c:pt>
                <c:pt idx="877">
                  <c:v>33.750802458647804</c:v>
                </c:pt>
                <c:pt idx="878">
                  <c:v>33.750802458647804</c:v>
                </c:pt>
                <c:pt idx="879">
                  <c:v>33.750802458647804</c:v>
                </c:pt>
                <c:pt idx="880">
                  <c:v>33.750802458647804</c:v>
                </c:pt>
                <c:pt idx="881">
                  <c:v>33.750802458647804</c:v>
                </c:pt>
                <c:pt idx="882">
                  <c:v>33.750802458647804</c:v>
                </c:pt>
                <c:pt idx="883">
                  <c:v>33.750802458647804</c:v>
                </c:pt>
                <c:pt idx="884">
                  <c:v>33.750802458647804</c:v>
                </c:pt>
                <c:pt idx="885">
                  <c:v>33.750802458647804</c:v>
                </c:pt>
                <c:pt idx="886">
                  <c:v>33.750802458647804</c:v>
                </c:pt>
                <c:pt idx="887">
                  <c:v>33.750802458647804</c:v>
                </c:pt>
                <c:pt idx="888">
                  <c:v>33.750802458647804</c:v>
                </c:pt>
                <c:pt idx="889">
                  <c:v>33.750802458647804</c:v>
                </c:pt>
                <c:pt idx="890">
                  <c:v>33.750802458647804</c:v>
                </c:pt>
                <c:pt idx="891">
                  <c:v>33.750802458647804</c:v>
                </c:pt>
                <c:pt idx="892">
                  <c:v>33.750802458647804</c:v>
                </c:pt>
                <c:pt idx="893">
                  <c:v>33.750802458647804</c:v>
                </c:pt>
                <c:pt idx="894">
                  <c:v>33.750802458647804</c:v>
                </c:pt>
                <c:pt idx="895">
                  <c:v>33.750802458647804</c:v>
                </c:pt>
                <c:pt idx="896">
                  <c:v>33.750802458647804</c:v>
                </c:pt>
                <c:pt idx="897">
                  <c:v>33.750802458647804</c:v>
                </c:pt>
                <c:pt idx="898">
                  <c:v>33.750802458647804</c:v>
                </c:pt>
                <c:pt idx="899">
                  <c:v>33.750802458647804</c:v>
                </c:pt>
                <c:pt idx="900">
                  <c:v>33.750802458647804</c:v>
                </c:pt>
                <c:pt idx="901">
                  <c:v>33.750802458647804</c:v>
                </c:pt>
                <c:pt idx="902">
                  <c:v>33.750802458647804</c:v>
                </c:pt>
                <c:pt idx="903">
                  <c:v>33.750802458647804</c:v>
                </c:pt>
                <c:pt idx="904">
                  <c:v>33.750802458647804</c:v>
                </c:pt>
                <c:pt idx="905">
                  <c:v>33.750802458647804</c:v>
                </c:pt>
                <c:pt idx="906">
                  <c:v>33.750802458647804</c:v>
                </c:pt>
                <c:pt idx="907">
                  <c:v>33.750802458647804</c:v>
                </c:pt>
                <c:pt idx="908">
                  <c:v>33.750802458647804</c:v>
                </c:pt>
                <c:pt idx="909">
                  <c:v>33.750802458647804</c:v>
                </c:pt>
                <c:pt idx="910">
                  <c:v>33.750802458647804</c:v>
                </c:pt>
                <c:pt idx="911">
                  <c:v>33.750802458647804</c:v>
                </c:pt>
                <c:pt idx="912">
                  <c:v>33.750802458647804</c:v>
                </c:pt>
                <c:pt idx="913">
                  <c:v>33.750802458647804</c:v>
                </c:pt>
                <c:pt idx="914">
                  <c:v>33.750802458647804</c:v>
                </c:pt>
              </c:numCache>
            </c:numRef>
          </c:xVal>
          <c:yVal>
            <c:numRef>
              <c:f>'1032.38'!$K$86:$K$5000</c:f>
              <c:numCache>
                <c:formatCode>0.0000</c:formatCode>
                <c:ptCount val="4915"/>
                <c:pt idx="0">
                  <c:v>0</c:v>
                </c:pt>
                <c:pt idx="1">
                  <c:v>-6.238199999999923E-2</c:v>
                </c:pt>
                <c:pt idx="2">
                  <c:v>-0.21600600000000036</c:v>
                </c:pt>
                <c:pt idx="3">
                  <c:v>-0.4810740000000005</c:v>
                </c:pt>
                <c:pt idx="4">
                  <c:v>-0.51570599999999966</c:v>
                </c:pt>
                <c:pt idx="5">
                  <c:v>-0.5350200000000005</c:v>
                </c:pt>
                <c:pt idx="6">
                  <c:v>-0.54878400000000038</c:v>
                </c:pt>
                <c:pt idx="7">
                  <c:v>-0.55832999999999922</c:v>
                </c:pt>
                <c:pt idx="8">
                  <c:v>-0.56609999999999927</c:v>
                </c:pt>
                <c:pt idx="9">
                  <c:v>-0.57275999999999971</c:v>
                </c:pt>
                <c:pt idx="10">
                  <c:v>-0.57808800000000049</c:v>
                </c:pt>
                <c:pt idx="11">
                  <c:v>-0.58297199999999916</c:v>
                </c:pt>
                <c:pt idx="12">
                  <c:v>-0.58719000000000032</c:v>
                </c:pt>
                <c:pt idx="13">
                  <c:v>-0.59007600000000016</c:v>
                </c:pt>
                <c:pt idx="14">
                  <c:v>-0.5936280000000006</c:v>
                </c:pt>
                <c:pt idx="15">
                  <c:v>-0.5967360000000006</c:v>
                </c:pt>
                <c:pt idx="16">
                  <c:v>-0.59917799999999999</c:v>
                </c:pt>
                <c:pt idx="17">
                  <c:v>-0.60206399999999982</c:v>
                </c:pt>
                <c:pt idx="18">
                  <c:v>-0.60384000000000004</c:v>
                </c:pt>
                <c:pt idx="19">
                  <c:v>-0.60761399999999921</c:v>
                </c:pt>
                <c:pt idx="20">
                  <c:v>-0.60872400000000026</c:v>
                </c:pt>
                <c:pt idx="21">
                  <c:v>-0.61116599999999965</c:v>
                </c:pt>
                <c:pt idx="22">
                  <c:v>-0.61538399999999926</c:v>
                </c:pt>
                <c:pt idx="23">
                  <c:v>-0.61893599999999971</c:v>
                </c:pt>
                <c:pt idx="24">
                  <c:v>-0.62248800000000015</c:v>
                </c:pt>
                <c:pt idx="25">
                  <c:v>-0.62559600000000026</c:v>
                </c:pt>
                <c:pt idx="26">
                  <c:v>-0.62781599999999937</c:v>
                </c:pt>
                <c:pt idx="27">
                  <c:v>-0.63092399999999937</c:v>
                </c:pt>
                <c:pt idx="28">
                  <c:v>-0.6326999999999996</c:v>
                </c:pt>
                <c:pt idx="29">
                  <c:v>-0.63514200000000054</c:v>
                </c:pt>
                <c:pt idx="30">
                  <c:v>-0.63691799999999921</c:v>
                </c:pt>
                <c:pt idx="31">
                  <c:v>-0.63936000000000015</c:v>
                </c:pt>
                <c:pt idx="32">
                  <c:v>-0.64113600000000037</c:v>
                </c:pt>
                <c:pt idx="33">
                  <c:v>-0.64291200000000059</c:v>
                </c:pt>
                <c:pt idx="34">
                  <c:v>-0.64468799999999926</c:v>
                </c:pt>
                <c:pt idx="35">
                  <c:v>-0.64646399999999948</c:v>
                </c:pt>
                <c:pt idx="36">
                  <c:v>-0.64757400000000065</c:v>
                </c:pt>
                <c:pt idx="37">
                  <c:v>-0.64957199999999959</c:v>
                </c:pt>
                <c:pt idx="38">
                  <c:v>-0.65179200000000026</c:v>
                </c:pt>
                <c:pt idx="39">
                  <c:v>-0.65423399999999965</c:v>
                </c:pt>
                <c:pt idx="40">
                  <c:v>-0.65667600000000048</c:v>
                </c:pt>
                <c:pt idx="41">
                  <c:v>-0.65911799999999987</c:v>
                </c:pt>
                <c:pt idx="42">
                  <c:v>-0.66089400000000009</c:v>
                </c:pt>
                <c:pt idx="43">
                  <c:v>-0.66267000000000031</c:v>
                </c:pt>
                <c:pt idx="44">
                  <c:v>-0.6651119999999997</c:v>
                </c:pt>
                <c:pt idx="45">
                  <c:v>-0.66622199999999931</c:v>
                </c:pt>
                <c:pt idx="46">
                  <c:v>-0.66799799999999954</c:v>
                </c:pt>
                <c:pt idx="47">
                  <c:v>-0.66977399999999976</c:v>
                </c:pt>
                <c:pt idx="48">
                  <c:v>-0.67110599999999954</c:v>
                </c:pt>
                <c:pt idx="49">
                  <c:v>-0.67221600000000059</c:v>
                </c:pt>
                <c:pt idx="50">
                  <c:v>-0.67399199999999937</c:v>
                </c:pt>
                <c:pt idx="51">
                  <c:v>-0.6753240000000007</c:v>
                </c:pt>
                <c:pt idx="52">
                  <c:v>-0.6764340000000002</c:v>
                </c:pt>
                <c:pt idx="53">
                  <c:v>-0.67776600000000009</c:v>
                </c:pt>
                <c:pt idx="54">
                  <c:v>-0.67998600000000076</c:v>
                </c:pt>
                <c:pt idx="55">
                  <c:v>-0.68176199999999942</c:v>
                </c:pt>
                <c:pt idx="56">
                  <c:v>-0.68420400000000026</c:v>
                </c:pt>
                <c:pt idx="57">
                  <c:v>-0.68598000000000059</c:v>
                </c:pt>
                <c:pt idx="58">
                  <c:v>-0.68775599999999926</c:v>
                </c:pt>
                <c:pt idx="59">
                  <c:v>-0.68908800000000059</c:v>
                </c:pt>
                <c:pt idx="60">
                  <c:v>-0.69086399999999926</c:v>
                </c:pt>
                <c:pt idx="61">
                  <c:v>-0.69263999999999948</c:v>
                </c:pt>
                <c:pt idx="62">
                  <c:v>-0.69375000000000064</c:v>
                </c:pt>
                <c:pt idx="63">
                  <c:v>-0.69508200000000042</c:v>
                </c:pt>
                <c:pt idx="64">
                  <c:v>-0.69685800000000064</c:v>
                </c:pt>
                <c:pt idx="65">
                  <c:v>-0.69796800000000025</c:v>
                </c:pt>
                <c:pt idx="66">
                  <c:v>-0.69930000000000003</c:v>
                </c:pt>
                <c:pt idx="67">
                  <c:v>-0.70040999999999953</c:v>
                </c:pt>
                <c:pt idx="68">
                  <c:v>-0.70174199999999942</c:v>
                </c:pt>
                <c:pt idx="69">
                  <c:v>-0.70351799999999964</c:v>
                </c:pt>
                <c:pt idx="70">
                  <c:v>-0.70529399999999987</c:v>
                </c:pt>
                <c:pt idx="71">
                  <c:v>-0.70773599999999925</c:v>
                </c:pt>
                <c:pt idx="72">
                  <c:v>-0.70951199999999948</c:v>
                </c:pt>
                <c:pt idx="73">
                  <c:v>-0.7112879999999997</c:v>
                </c:pt>
                <c:pt idx="74">
                  <c:v>-0.7123979999999992</c:v>
                </c:pt>
                <c:pt idx="75">
                  <c:v>-0.71417399999999942</c:v>
                </c:pt>
                <c:pt idx="76">
                  <c:v>-0.71550599999999931</c:v>
                </c:pt>
                <c:pt idx="77">
                  <c:v>-0.71661600000000036</c:v>
                </c:pt>
                <c:pt idx="78">
                  <c:v>-0.71772599999999998</c:v>
                </c:pt>
                <c:pt idx="79">
                  <c:v>-0.71905799999999975</c:v>
                </c:pt>
                <c:pt idx="80">
                  <c:v>-0.72083399999999997</c:v>
                </c:pt>
                <c:pt idx="81">
                  <c:v>-0.7215000000000007</c:v>
                </c:pt>
                <c:pt idx="82">
                  <c:v>-0.7226100000000002</c:v>
                </c:pt>
                <c:pt idx="83">
                  <c:v>-0.72394199999999997</c:v>
                </c:pt>
                <c:pt idx="84">
                  <c:v>-0.73637400000000008</c:v>
                </c:pt>
                <c:pt idx="85">
                  <c:v>-0.74547600000000003</c:v>
                </c:pt>
                <c:pt idx="86">
                  <c:v>-0.75191400000000019</c:v>
                </c:pt>
                <c:pt idx="87">
                  <c:v>-0.75746399999999969</c:v>
                </c:pt>
                <c:pt idx="88">
                  <c:v>-0.76101600000000014</c:v>
                </c:pt>
                <c:pt idx="89">
                  <c:v>-0.76456800000000058</c:v>
                </c:pt>
                <c:pt idx="90">
                  <c:v>-0.76811999999999947</c:v>
                </c:pt>
                <c:pt idx="91">
                  <c:v>-0.77122799999999958</c:v>
                </c:pt>
                <c:pt idx="92">
                  <c:v>-0.7730039999999998</c:v>
                </c:pt>
                <c:pt idx="93">
                  <c:v>-0.77544600000000063</c:v>
                </c:pt>
                <c:pt idx="94">
                  <c:v>-0.77722199999999941</c:v>
                </c:pt>
                <c:pt idx="95">
                  <c:v>-0.77966400000000025</c:v>
                </c:pt>
                <c:pt idx="96">
                  <c:v>-0.78077399999999986</c:v>
                </c:pt>
                <c:pt idx="97">
                  <c:v>-0.78255000000000008</c:v>
                </c:pt>
                <c:pt idx="98">
                  <c:v>-0.78388199999999986</c:v>
                </c:pt>
                <c:pt idx="99">
                  <c:v>-0.78565800000000008</c:v>
                </c:pt>
                <c:pt idx="100">
                  <c:v>-0.78676799999999969</c:v>
                </c:pt>
                <c:pt idx="101">
                  <c:v>-0.78809999999999947</c:v>
                </c:pt>
                <c:pt idx="102">
                  <c:v>-0.78921000000000063</c:v>
                </c:pt>
                <c:pt idx="103">
                  <c:v>-0.79032000000000013</c:v>
                </c:pt>
                <c:pt idx="104">
                  <c:v>-0.7909859999999993</c:v>
                </c:pt>
                <c:pt idx="105">
                  <c:v>-0.79209600000000036</c:v>
                </c:pt>
                <c:pt idx="106">
                  <c:v>-0.79342800000000013</c:v>
                </c:pt>
                <c:pt idx="107">
                  <c:v>-0.7940939999999993</c:v>
                </c:pt>
                <c:pt idx="108">
                  <c:v>-0.79520400000000047</c:v>
                </c:pt>
                <c:pt idx="109">
                  <c:v>-0.79586999999999952</c:v>
                </c:pt>
                <c:pt idx="110">
                  <c:v>-0.79698000000000069</c:v>
                </c:pt>
                <c:pt idx="111">
                  <c:v>-0.79764599999999974</c:v>
                </c:pt>
                <c:pt idx="112">
                  <c:v>-0.79875599999999936</c:v>
                </c:pt>
                <c:pt idx="113">
                  <c:v>-0.79942199999999997</c:v>
                </c:pt>
                <c:pt idx="114">
                  <c:v>-0.80008800000000069</c:v>
                </c:pt>
                <c:pt idx="115">
                  <c:v>-0.80053199999999958</c:v>
                </c:pt>
                <c:pt idx="116">
                  <c:v>-0.8011980000000003</c:v>
                </c:pt>
                <c:pt idx="117">
                  <c:v>-0.80186399999999936</c:v>
                </c:pt>
                <c:pt idx="118">
                  <c:v>-0.8023079999999998</c:v>
                </c:pt>
                <c:pt idx="119">
                  <c:v>-0.80297400000000052</c:v>
                </c:pt>
                <c:pt idx="120">
                  <c:v>-0.80297400000000052</c:v>
                </c:pt>
                <c:pt idx="121">
                  <c:v>-0.80297400000000052</c:v>
                </c:pt>
                <c:pt idx="122">
                  <c:v>-0.80297400000000052</c:v>
                </c:pt>
                <c:pt idx="123">
                  <c:v>-0.80297400000000052</c:v>
                </c:pt>
                <c:pt idx="124">
                  <c:v>-0.80297400000000052</c:v>
                </c:pt>
                <c:pt idx="125">
                  <c:v>-0.80297400000000052</c:v>
                </c:pt>
                <c:pt idx="126">
                  <c:v>-0.80297400000000052</c:v>
                </c:pt>
                <c:pt idx="127">
                  <c:v>-0.80297400000000052</c:v>
                </c:pt>
                <c:pt idx="128">
                  <c:v>-0.80297400000000052</c:v>
                </c:pt>
                <c:pt idx="129">
                  <c:v>-0.80297400000000052</c:v>
                </c:pt>
                <c:pt idx="130">
                  <c:v>-0.80297400000000052</c:v>
                </c:pt>
                <c:pt idx="131">
                  <c:v>-0.80297400000000052</c:v>
                </c:pt>
                <c:pt idx="132">
                  <c:v>-0.80297400000000052</c:v>
                </c:pt>
                <c:pt idx="133">
                  <c:v>-0.80297400000000052</c:v>
                </c:pt>
                <c:pt idx="134">
                  <c:v>-0.80297400000000052</c:v>
                </c:pt>
                <c:pt idx="135">
                  <c:v>-0.80297400000000052</c:v>
                </c:pt>
                <c:pt idx="136">
                  <c:v>-0.80297400000000052</c:v>
                </c:pt>
                <c:pt idx="137">
                  <c:v>-0.80297400000000052</c:v>
                </c:pt>
                <c:pt idx="138">
                  <c:v>-0.80297400000000052</c:v>
                </c:pt>
                <c:pt idx="139">
                  <c:v>-0.80297400000000052</c:v>
                </c:pt>
                <c:pt idx="140">
                  <c:v>-0.80297400000000052</c:v>
                </c:pt>
                <c:pt idx="141">
                  <c:v>-0.80297400000000052</c:v>
                </c:pt>
                <c:pt idx="142">
                  <c:v>-0.80297400000000052</c:v>
                </c:pt>
                <c:pt idx="143">
                  <c:v>-0.80297400000000052</c:v>
                </c:pt>
                <c:pt idx="144">
                  <c:v>-0.80297400000000052</c:v>
                </c:pt>
                <c:pt idx="145">
                  <c:v>-0.80297400000000052</c:v>
                </c:pt>
                <c:pt idx="146">
                  <c:v>-0.80297400000000052</c:v>
                </c:pt>
                <c:pt idx="147">
                  <c:v>-0.80297400000000052</c:v>
                </c:pt>
                <c:pt idx="148">
                  <c:v>-0.80297400000000052</c:v>
                </c:pt>
                <c:pt idx="149">
                  <c:v>-0.80297400000000052</c:v>
                </c:pt>
                <c:pt idx="150">
                  <c:v>-0.80297400000000052</c:v>
                </c:pt>
                <c:pt idx="151">
                  <c:v>-0.80297400000000052</c:v>
                </c:pt>
                <c:pt idx="152">
                  <c:v>-0.80297400000000052</c:v>
                </c:pt>
                <c:pt idx="153">
                  <c:v>-0.80297400000000052</c:v>
                </c:pt>
                <c:pt idx="154">
                  <c:v>-0.80297400000000052</c:v>
                </c:pt>
                <c:pt idx="155">
                  <c:v>-0.80297400000000052</c:v>
                </c:pt>
                <c:pt idx="156">
                  <c:v>-0.80297400000000052</c:v>
                </c:pt>
                <c:pt idx="157">
                  <c:v>-0.80297400000000052</c:v>
                </c:pt>
                <c:pt idx="158">
                  <c:v>-0.80297400000000052</c:v>
                </c:pt>
                <c:pt idx="159">
                  <c:v>-0.80297400000000052</c:v>
                </c:pt>
                <c:pt idx="160">
                  <c:v>-0.80297400000000052</c:v>
                </c:pt>
                <c:pt idx="161">
                  <c:v>-0.80297400000000052</c:v>
                </c:pt>
                <c:pt idx="162">
                  <c:v>-0.80297400000000052</c:v>
                </c:pt>
                <c:pt idx="163">
                  <c:v>-0.80297400000000052</c:v>
                </c:pt>
                <c:pt idx="164">
                  <c:v>-0.80297400000000052</c:v>
                </c:pt>
                <c:pt idx="165">
                  <c:v>-0.80297400000000052</c:v>
                </c:pt>
                <c:pt idx="166">
                  <c:v>-0.80297400000000052</c:v>
                </c:pt>
                <c:pt idx="167">
                  <c:v>-0.80297400000000052</c:v>
                </c:pt>
                <c:pt idx="168">
                  <c:v>-0.80297400000000052</c:v>
                </c:pt>
                <c:pt idx="169">
                  <c:v>-0.80297400000000052</c:v>
                </c:pt>
                <c:pt idx="170">
                  <c:v>-0.80297400000000052</c:v>
                </c:pt>
                <c:pt idx="171">
                  <c:v>-0.80297400000000052</c:v>
                </c:pt>
                <c:pt idx="172">
                  <c:v>-0.80297400000000052</c:v>
                </c:pt>
                <c:pt idx="173">
                  <c:v>-0.80297400000000052</c:v>
                </c:pt>
                <c:pt idx="174">
                  <c:v>-0.80297400000000052</c:v>
                </c:pt>
                <c:pt idx="175">
                  <c:v>-0.80297400000000052</c:v>
                </c:pt>
                <c:pt idx="176">
                  <c:v>-0.80297400000000052</c:v>
                </c:pt>
                <c:pt idx="177">
                  <c:v>-0.80297400000000052</c:v>
                </c:pt>
                <c:pt idx="178">
                  <c:v>-0.80297400000000052</c:v>
                </c:pt>
                <c:pt idx="179">
                  <c:v>-0.80297400000000052</c:v>
                </c:pt>
                <c:pt idx="180">
                  <c:v>-0.80297400000000052</c:v>
                </c:pt>
                <c:pt idx="181">
                  <c:v>-0.80297400000000052</c:v>
                </c:pt>
                <c:pt idx="182">
                  <c:v>-0.80297400000000052</c:v>
                </c:pt>
                <c:pt idx="183">
                  <c:v>-0.80297400000000052</c:v>
                </c:pt>
                <c:pt idx="184">
                  <c:v>-0.80297400000000052</c:v>
                </c:pt>
                <c:pt idx="185">
                  <c:v>-0.80297400000000052</c:v>
                </c:pt>
                <c:pt idx="186">
                  <c:v>-0.80297400000000052</c:v>
                </c:pt>
                <c:pt idx="187">
                  <c:v>-0.80297400000000052</c:v>
                </c:pt>
                <c:pt idx="188">
                  <c:v>-0.80297400000000052</c:v>
                </c:pt>
                <c:pt idx="189">
                  <c:v>-0.80297400000000052</c:v>
                </c:pt>
                <c:pt idx="190">
                  <c:v>-0.80297400000000052</c:v>
                </c:pt>
                <c:pt idx="191">
                  <c:v>-0.80297400000000052</c:v>
                </c:pt>
                <c:pt idx="192">
                  <c:v>-0.80297400000000052</c:v>
                </c:pt>
                <c:pt idx="193">
                  <c:v>-0.80297400000000052</c:v>
                </c:pt>
                <c:pt idx="194">
                  <c:v>-0.80297400000000052</c:v>
                </c:pt>
                <c:pt idx="195">
                  <c:v>-0.80297400000000052</c:v>
                </c:pt>
                <c:pt idx="196">
                  <c:v>-0.80297400000000052</c:v>
                </c:pt>
                <c:pt idx="197">
                  <c:v>-0.80297400000000052</c:v>
                </c:pt>
                <c:pt idx="198">
                  <c:v>-0.80297400000000052</c:v>
                </c:pt>
                <c:pt idx="199">
                  <c:v>-0.80297400000000052</c:v>
                </c:pt>
                <c:pt idx="200">
                  <c:v>-0.80297400000000052</c:v>
                </c:pt>
                <c:pt idx="201">
                  <c:v>-0.80297400000000052</c:v>
                </c:pt>
                <c:pt idx="202">
                  <c:v>-0.80297400000000052</c:v>
                </c:pt>
                <c:pt idx="203">
                  <c:v>-0.80297400000000052</c:v>
                </c:pt>
                <c:pt idx="204">
                  <c:v>-0.80297400000000052</c:v>
                </c:pt>
                <c:pt idx="205">
                  <c:v>-0.80297400000000052</c:v>
                </c:pt>
                <c:pt idx="206">
                  <c:v>-0.80297400000000052</c:v>
                </c:pt>
                <c:pt idx="207">
                  <c:v>-0.80297400000000052</c:v>
                </c:pt>
                <c:pt idx="208">
                  <c:v>-0.80297400000000052</c:v>
                </c:pt>
                <c:pt idx="209">
                  <c:v>-0.80297400000000052</c:v>
                </c:pt>
                <c:pt idx="210">
                  <c:v>-0.80297400000000052</c:v>
                </c:pt>
                <c:pt idx="211">
                  <c:v>-0.80297400000000052</c:v>
                </c:pt>
                <c:pt idx="212">
                  <c:v>-0.80297400000000052</c:v>
                </c:pt>
                <c:pt idx="213">
                  <c:v>-0.80297400000000052</c:v>
                </c:pt>
                <c:pt idx="214">
                  <c:v>-0.80297400000000052</c:v>
                </c:pt>
                <c:pt idx="215">
                  <c:v>-0.80297400000000052</c:v>
                </c:pt>
                <c:pt idx="216">
                  <c:v>-0.80297400000000052</c:v>
                </c:pt>
                <c:pt idx="217">
                  <c:v>-0.80297400000000052</c:v>
                </c:pt>
                <c:pt idx="218">
                  <c:v>-0.80297400000000052</c:v>
                </c:pt>
                <c:pt idx="219">
                  <c:v>-0.80297400000000052</c:v>
                </c:pt>
                <c:pt idx="220">
                  <c:v>-0.80297400000000052</c:v>
                </c:pt>
                <c:pt idx="221">
                  <c:v>-0.80297400000000052</c:v>
                </c:pt>
                <c:pt idx="222">
                  <c:v>-0.80297400000000052</c:v>
                </c:pt>
                <c:pt idx="223">
                  <c:v>-0.80297400000000052</c:v>
                </c:pt>
                <c:pt idx="224">
                  <c:v>-0.80297400000000052</c:v>
                </c:pt>
                <c:pt idx="225">
                  <c:v>-0.80297400000000052</c:v>
                </c:pt>
                <c:pt idx="226">
                  <c:v>-0.80297400000000052</c:v>
                </c:pt>
                <c:pt idx="227">
                  <c:v>-0.80297400000000052</c:v>
                </c:pt>
                <c:pt idx="228">
                  <c:v>-0.80297400000000052</c:v>
                </c:pt>
                <c:pt idx="229">
                  <c:v>-0.80297400000000052</c:v>
                </c:pt>
                <c:pt idx="230">
                  <c:v>-0.80297400000000052</c:v>
                </c:pt>
                <c:pt idx="231">
                  <c:v>-0.80297400000000052</c:v>
                </c:pt>
                <c:pt idx="232">
                  <c:v>-0.80297400000000052</c:v>
                </c:pt>
                <c:pt idx="233">
                  <c:v>-0.80297400000000052</c:v>
                </c:pt>
                <c:pt idx="234">
                  <c:v>-0.80297400000000052</c:v>
                </c:pt>
                <c:pt idx="235">
                  <c:v>-0.80297400000000052</c:v>
                </c:pt>
                <c:pt idx="236">
                  <c:v>-0.80297400000000052</c:v>
                </c:pt>
                <c:pt idx="237">
                  <c:v>-0.80297400000000052</c:v>
                </c:pt>
                <c:pt idx="238">
                  <c:v>-0.80297400000000052</c:v>
                </c:pt>
                <c:pt idx="239">
                  <c:v>-0.80297400000000052</c:v>
                </c:pt>
                <c:pt idx="240">
                  <c:v>-0.80297400000000052</c:v>
                </c:pt>
                <c:pt idx="241">
                  <c:v>-0.80297400000000052</c:v>
                </c:pt>
                <c:pt idx="242">
                  <c:v>-0.80297400000000052</c:v>
                </c:pt>
                <c:pt idx="243">
                  <c:v>-0.80297400000000052</c:v>
                </c:pt>
                <c:pt idx="244">
                  <c:v>-0.80297400000000052</c:v>
                </c:pt>
                <c:pt idx="245">
                  <c:v>-0.80297400000000052</c:v>
                </c:pt>
                <c:pt idx="246">
                  <c:v>-0.80297400000000052</c:v>
                </c:pt>
                <c:pt idx="247">
                  <c:v>-0.80297400000000052</c:v>
                </c:pt>
                <c:pt idx="248">
                  <c:v>-0.80297400000000052</c:v>
                </c:pt>
                <c:pt idx="249">
                  <c:v>-0.80297400000000052</c:v>
                </c:pt>
                <c:pt idx="250">
                  <c:v>-0.80297400000000052</c:v>
                </c:pt>
                <c:pt idx="251">
                  <c:v>-0.80297400000000052</c:v>
                </c:pt>
                <c:pt idx="252">
                  <c:v>-0.80297400000000052</c:v>
                </c:pt>
                <c:pt idx="253">
                  <c:v>-0.80297400000000052</c:v>
                </c:pt>
                <c:pt idx="254">
                  <c:v>-0.80297400000000052</c:v>
                </c:pt>
                <c:pt idx="255">
                  <c:v>-0.80297400000000052</c:v>
                </c:pt>
                <c:pt idx="256">
                  <c:v>-0.80297400000000052</c:v>
                </c:pt>
                <c:pt idx="257">
                  <c:v>-0.80297400000000052</c:v>
                </c:pt>
                <c:pt idx="258">
                  <c:v>-0.80297400000000052</c:v>
                </c:pt>
                <c:pt idx="259">
                  <c:v>-0.80297400000000052</c:v>
                </c:pt>
                <c:pt idx="260">
                  <c:v>-0.80297400000000052</c:v>
                </c:pt>
                <c:pt idx="261">
                  <c:v>-0.80297400000000052</c:v>
                </c:pt>
                <c:pt idx="262">
                  <c:v>-0.80297400000000052</c:v>
                </c:pt>
                <c:pt idx="263">
                  <c:v>-0.80297400000000052</c:v>
                </c:pt>
                <c:pt idx="264">
                  <c:v>-0.80297400000000052</c:v>
                </c:pt>
                <c:pt idx="265">
                  <c:v>-0.80297400000000052</c:v>
                </c:pt>
                <c:pt idx="266">
                  <c:v>-0.80297400000000052</c:v>
                </c:pt>
                <c:pt idx="267">
                  <c:v>-0.80297400000000052</c:v>
                </c:pt>
                <c:pt idx="268">
                  <c:v>-0.80297400000000052</c:v>
                </c:pt>
                <c:pt idx="269">
                  <c:v>-0.80297400000000052</c:v>
                </c:pt>
                <c:pt idx="270">
                  <c:v>-0.80297400000000052</c:v>
                </c:pt>
                <c:pt idx="271">
                  <c:v>-0.80297400000000052</c:v>
                </c:pt>
                <c:pt idx="272">
                  <c:v>-0.80297400000000052</c:v>
                </c:pt>
                <c:pt idx="273">
                  <c:v>-0.80297400000000052</c:v>
                </c:pt>
                <c:pt idx="274">
                  <c:v>-0.80297400000000052</c:v>
                </c:pt>
                <c:pt idx="275">
                  <c:v>-0.80297400000000052</c:v>
                </c:pt>
                <c:pt idx="276">
                  <c:v>-0.80297400000000052</c:v>
                </c:pt>
                <c:pt idx="277">
                  <c:v>-0.80297400000000052</c:v>
                </c:pt>
                <c:pt idx="278">
                  <c:v>-0.80297400000000052</c:v>
                </c:pt>
                <c:pt idx="279">
                  <c:v>-0.80297400000000052</c:v>
                </c:pt>
                <c:pt idx="280">
                  <c:v>-0.80297400000000052</c:v>
                </c:pt>
                <c:pt idx="281">
                  <c:v>-0.80297400000000052</c:v>
                </c:pt>
                <c:pt idx="282">
                  <c:v>-0.80297400000000052</c:v>
                </c:pt>
                <c:pt idx="283">
                  <c:v>-0.80297400000000052</c:v>
                </c:pt>
                <c:pt idx="284">
                  <c:v>-0.80297400000000052</c:v>
                </c:pt>
                <c:pt idx="285">
                  <c:v>-0.80297400000000052</c:v>
                </c:pt>
                <c:pt idx="286">
                  <c:v>-0.80297400000000052</c:v>
                </c:pt>
                <c:pt idx="287">
                  <c:v>-0.80297400000000052</c:v>
                </c:pt>
                <c:pt idx="288">
                  <c:v>-0.80297400000000052</c:v>
                </c:pt>
                <c:pt idx="289">
                  <c:v>-0.80297400000000052</c:v>
                </c:pt>
                <c:pt idx="290">
                  <c:v>-0.80297400000000052</c:v>
                </c:pt>
                <c:pt idx="291">
                  <c:v>-0.80297400000000052</c:v>
                </c:pt>
                <c:pt idx="292">
                  <c:v>-0.80297400000000052</c:v>
                </c:pt>
                <c:pt idx="293">
                  <c:v>-0.80297400000000052</c:v>
                </c:pt>
                <c:pt idx="294">
                  <c:v>-0.80297400000000052</c:v>
                </c:pt>
                <c:pt idx="295">
                  <c:v>-0.80297400000000052</c:v>
                </c:pt>
                <c:pt idx="296">
                  <c:v>-0.80297400000000052</c:v>
                </c:pt>
                <c:pt idx="297">
                  <c:v>-0.80297400000000052</c:v>
                </c:pt>
                <c:pt idx="298">
                  <c:v>-0.80297400000000052</c:v>
                </c:pt>
                <c:pt idx="299">
                  <c:v>-0.80297400000000052</c:v>
                </c:pt>
                <c:pt idx="300">
                  <c:v>-0.80297400000000052</c:v>
                </c:pt>
                <c:pt idx="301">
                  <c:v>-0.80297400000000052</c:v>
                </c:pt>
                <c:pt idx="302">
                  <c:v>-0.80297400000000052</c:v>
                </c:pt>
                <c:pt idx="303">
                  <c:v>-0.80297400000000052</c:v>
                </c:pt>
                <c:pt idx="304">
                  <c:v>-0.80297400000000052</c:v>
                </c:pt>
                <c:pt idx="305">
                  <c:v>-0.80297400000000052</c:v>
                </c:pt>
                <c:pt idx="306">
                  <c:v>-0.80297400000000052</c:v>
                </c:pt>
                <c:pt idx="307">
                  <c:v>-0.80297400000000052</c:v>
                </c:pt>
                <c:pt idx="308">
                  <c:v>-0.80297400000000052</c:v>
                </c:pt>
                <c:pt idx="309">
                  <c:v>-0.80297400000000052</c:v>
                </c:pt>
                <c:pt idx="310">
                  <c:v>-0.80297400000000052</c:v>
                </c:pt>
                <c:pt idx="311">
                  <c:v>-0.80297400000000052</c:v>
                </c:pt>
                <c:pt idx="312">
                  <c:v>-0.80297400000000052</c:v>
                </c:pt>
                <c:pt idx="313">
                  <c:v>-0.80297400000000052</c:v>
                </c:pt>
                <c:pt idx="314">
                  <c:v>-0.80297400000000052</c:v>
                </c:pt>
                <c:pt idx="315">
                  <c:v>-0.80297400000000052</c:v>
                </c:pt>
                <c:pt idx="316">
                  <c:v>-0.80297400000000052</c:v>
                </c:pt>
                <c:pt idx="317">
                  <c:v>-0.80297400000000052</c:v>
                </c:pt>
                <c:pt idx="318">
                  <c:v>-0.80297400000000052</c:v>
                </c:pt>
                <c:pt idx="319">
                  <c:v>-0.80297400000000052</c:v>
                </c:pt>
                <c:pt idx="320">
                  <c:v>-0.80297400000000052</c:v>
                </c:pt>
                <c:pt idx="321">
                  <c:v>-0.80297400000000052</c:v>
                </c:pt>
                <c:pt idx="322">
                  <c:v>-0.80297400000000052</c:v>
                </c:pt>
                <c:pt idx="323">
                  <c:v>-0.80297400000000052</c:v>
                </c:pt>
                <c:pt idx="324">
                  <c:v>-0.80297400000000052</c:v>
                </c:pt>
                <c:pt idx="325">
                  <c:v>-0.80297400000000052</c:v>
                </c:pt>
                <c:pt idx="326">
                  <c:v>-0.80297400000000052</c:v>
                </c:pt>
                <c:pt idx="327">
                  <c:v>-0.80297400000000052</c:v>
                </c:pt>
                <c:pt idx="328">
                  <c:v>-0.80297400000000052</c:v>
                </c:pt>
                <c:pt idx="329">
                  <c:v>-0.80297400000000052</c:v>
                </c:pt>
                <c:pt idx="330">
                  <c:v>-0.80297400000000052</c:v>
                </c:pt>
                <c:pt idx="331">
                  <c:v>-0.80297400000000052</c:v>
                </c:pt>
                <c:pt idx="332">
                  <c:v>-0.80297400000000052</c:v>
                </c:pt>
                <c:pt idx="333">
                  <c:v>-0.80297400000000052</c:v>
                </c:pt>
                <c:pt idx="334">
                  <c:v>-0.80297400000000052</c:v>
                </c:pt>
                <c:pt idx="335">
                  <c:v>-0.80297400000000052</c:v>
                </c:pt>
                <c:pt idx="336">
                  <c:v>-0.80297400000000052</c:v>
                </c:pt>
                <c:pt idx="337">
                  <c:v>-0.80297400000000052</c:v>
                </c:pt>
                <c:pt idx="338">
                  <c:v>-0.80297400000000052</c:v>
                </c:pt>
                <c:pt idx="339">
                  <c:v>-0.80297400000000052</c:v>
                </c:pt>
                <c:pt idx="340">
                  <c:v>-0.80297400000000052</c:v>
                </c:pt>
                <c:pt idx="341">
                  <c:v>-0.80297400000000052</c:v>
                </c:pt>
                <c:pt idx="342">
                  <c:v>-0.80297400000000052</c:v>
                </c:pt>
                <c:pt idx="343">
                  <c:v>-0.80297400000000052</c:v>
                </c:pt>
                <c:pt idx="344">
                  <c:v>-0.80297400000000052</c:v>
                </c:pt>
                <c:pt idx="345">
                  <c:v>-0.80297400000000052</c:v>
                </c:pt>
                <c:pt idx="346">
                  <c:v>-0.80297400000000052</c:v>
                </c:pt>
                <c:pt idx="347">
                  <c:v>-0.80297400000000052</c:v>
                </c:pt>
                <c:pt idx="348">
                  <c:v>-0.80297400000000052</c:v>
                </c:pt>
                <c:pt idx="349">
                  <c:v>-0.80297400000000052</c:v>
                </c:pt>
                <c:pt idx="350">
                  <c:v>-0.80297400000000052</c:v>
                </c:pt>
                <c:pt idx="351">
                  <c:v>-0.80297400000000052</c:v>
                </c:pt>
                <c:pt idx="352">
                  <c:v>-0.80297400000000052</c:v>
                </c:pt>
                <c:pt idx="353">
                  <c:v>-0.80297400000000052</c:v>
                </c:pt>
                <c:pt idx="354">
                  <c:v>-0.80297400000000052</c:v>
                </c:pt>
                <c:pt idx="355">
                  <c:v>-0.80297400000000052</c:v>
                </c:pt>
                <c:pt idx="356">
                  <c:v>-0.80297400000000052</c:v>
                </c:pt>
                <c:pt idx="357">
                  <c:v>-0.80297400000000052</c:v>
                </c:pt>
                <c:pt idx="358">
                  <c:v>-0.80297400000000052</c:v>
                </c:pt>
                <c:pt idx="359">
                  <c:v>-0.80297400000000052</c:v>
                </c:pt>
                <c:pt idx="360">
                  <c:v>-0.80297400000000052</c:v>
                </c:pt>
                <c:pt idx="361">
                  <c:v>-0.80297400000000052</c:v>
                </c:pt>
                <c:pt idx="362">
                  <c:v>-0.80297400000000052</c:v>
                </c:pt>
                <c:pt idx="363">
                  <c:v>-0.80297400000000052</c:v>
                </c:pt>
                <c:pt idx="364">
                  <c:v>-0.80297400000000052</c:v>
                </c:pt>
                <c:pt idx="365">
                  <c:v>-0.80297400000000052</c:v>
                </c:pt>
                <c:pt idx="366">
                  <c:v>-0.80297400000000052</c:v>
                </c:pt>
                <c:pt idx="367">
                  <c:v>-0.80297400000000052</c:v>
                </c:pt>
                <c:pt idx="368">
                  <c:v>-0.80297400000000052</c:v>
                </c:pt>
                <c:pt idx="369">
                  <c:v>-0.80297400000000052</c:v>
                </c:pt>
                <c:pt idx="370">
                  <c:v>-0.80297400000000052</c:v>
                </c:pt>
                <c:pt idx="371">
                  <c:v>-0.80297400000000052</c:v>
                </c:pt>
                <c:pt idx="372">
                  <c:v>-0.80297400000000052</c:v>
                </c:pt>
                <c:pt idx="373">
                  <c:v>-0.80297400000000052</c:v>
                </c:pt>
                <c:pt idx="374">
                  <c:v>-0.80297400000000052</c:v>
                </c:pt>
                <c:pt idx="375">
                  <c:v>-0.80297400000000052</c:v>
                </c:pt>
                <c:pt idx="376">
                  <c:v>-0.80297400000000052</c:v>
                </c:pt>
                <c:pt idx="377">
                  <c:v>-0.80297400000000052</c:v>
                </c:pt>
                <c:pt idx="378">
                  <c:v>-0.80297400000000052</c:v>
                </c:pt>
                <c:pt idx="379">
                  <c:v>-0.80297400000000052</c:v>
                </c:pt>
                <c:pt idx="380">
                  <c:v>-0.80297400000000052</c:v>
                </c:pt>
                <c:pt idx="381">
                  <c:v>-0.80297400000000052</c:v>
                </c:pt>
                <c:pt idx="382">
                  <c:v>-0.80297400000000052</c:v>
                </c:pt>
                <c:pt idx="383">
                  <c:v>-0.80297400000000052</c:v>
                </c:pt>
                <c:pt idx="384">
                  <c:v>-0.80297400000000052</c:v>
                </c:pt>
                <c:pt idx="385">
                  <c:v>-0.80297400000000052</c:v>
                </c:pt>
                <c:pt idx="386">
                  <c:v>-0.80297400000000052</c:v>
                </c:pt>
                <c:pt idx="387">
                  <c:v>-0.80297400000000052</c:v>
                </c:pt>
                <c:pt idx="388">
                  <c:v>-0.80297400000000052</c:v>
                </c:pt>
                <c:pt idx="389">
                  <c:v>-0.80297400000000052</c:v>
                </c:pt>
                <c:pt idx="390">
                  <c:v>-0.80297400000000052</c:v>
                </c:pt>
                <c:pt idx="391">
                  <c:v>-0.80297400000000052</c:v>
                </c:pt>
                <c:pt idx="392">
                  <c:v>-0.80297400000000052</c:v>
                </c:pt>
                <c:pt idx="393">
                  <c:v>-0.80297400000000052</c:v>
                </c:pt>
                <c:pt idx="394">
                  <c:v>-0.80297400000000052</c:v>
                </c:pt>
                <c:pt idx="395">
                  <c:v>-0.80297400000000052</c:v>
                </c:pt>
                <c:pt idx="396">
                  <c:v>-0.80297400000000052</c:v>
                </c:pt>
                <c:pt idx="397">
                  <c:v>-0.80297400000000052</c:v>
                </c:pt>
                <c:pt idx="398">
                  <c:v>-0.80297400000000052</c:v>
                </c:pt>
                <c:pt idx="399">
                  <c:v>-0.80297400000000052</c:v>
                </c:pt>
                <c:pt idx="400">
                  <c:v>-0.80297400000000052</c:v>
                </c:pt>
                <c:pt idx="401">
                  <c:v>-0.80297400000000052</c:v>
                </c:pt>
                <c:pt idx="402">
                  <c:v>-0.80297400000000052</c:v>
                </c:pt>
                <c:pt idx="403">
                  <c:v>-0.80297400000000052</c:v>
                </c:pt>
                <c:pt idx="404">
                  <c:v>-0.80297400000000052</c:v>
                </c:pt>
                <c:pt idx="405">
                  <c:v>-0.80297400000000052</c:v>
                </c:pt>
                <c:pt idx="406">
                  <c:v>-0.80297400000000052</c:v>
                </c:pt>
                <c:pt idx="407">
                  <c:v>-0.80297400000000052</c:v>
                </c:pt>
                <c:pt idx="408">
                  <c:v>-0.80297400000000052</c:v>
                </c:pt>
                <c:pt idx="409">
                  <c:v>-0.80297400000000052</c:v>
                </c:pt>
                <c:pt idx="410">
                  <c:v>-0.80297400000000052</c:v>
                </c:pt>
                <c:pt idx="411">
                  <c:v>-0.80297400000000052</c:v>
                </c:pt>
                <c:pt idx="412">
                  <c:v>-0.80297400000000052</c:v>
                </c:pt>
                <c:pt idx="413">
                  <c:v>-0.80297400000000052</c:v>
                </c:pt>
                <c:pt idx="414">
                  <c:v>-0.80297400000000052</c:v>
                </c:pt>
                <c:pt idx="415">
                  <c:v>-0.80297400000000052</c:v>
                </c:pt>
                <c:pt idx="416">
                  <c:v>-0.80297400000000052</c:v>
                </c:pt>
                <c:pt idx="417">
                  <c:v>-0.80297400000000052</c:v>
                </c:pt>
                <c:pt idx="418">
                  <c:v>-0.80297400000000052</c:v>
                </c:pt>
                <c:pt idx="419">
                  <c:v>-0.80297400000000052</c:v>
                </c:pt>
                <c:pt idx="420">
                  <c:v>-0.80297400000000052</c:v>
                </c:pt>
                <c:pt idx="421">
                  <c:v>-0.80297400000000052</c:v>
                </c:pt>
                <c:pt idx="422">
                  <c:v>-0.80297400000000052</c:v>
                </c:pt>
                <c:pt idx="423">
                  <c:v>-0.80297400000000052</c:v>
                </c:pt>
                <c:pt idx="424">
                  <c:v>-0.80297400000000052</c:v>
                </c:pt>
                <c:pt idx="425">
                  <c:v>-0.80297400000000052</c:v>
                </c:pt>
                <c:pt idx="426">
                  <c:v>-0.80297400000000052</c:v>
                </c:pt>
                <c:pt idx="427">
                  <c:v>-0.80297400000000052</c:v>
                </c:pt>
                <c:pt idx="428">
                  <c:v>-0.80297400000000052</c:v>
                </c:pt>
                <c:pt idx="429">
                  <c:v>-0.80297400000000052</c:v>
                </c:pt>
                <c:pt idx="430">
                  <c:v>-0.80297400000000052</c:v>
                </c:pt>
                <c:pt idx="431">
                  <c:v>-0.80297400000000052</c:v>
                </c:pt>
                <c:pt idx="432">
                  <c:v>-0.80297400000000052</c:v>
                </c:pt>
                <c:pt idx="433">
                  <c:v>-0.80297400000000052</c:v>
                </c:pt>
                <c:pt idx="434">
                  <c:v>-0.80297400000000052</c:v>
                </c:pt>
                <c:pt idx="435">
                  <c:v>-0.80297400000000052</c:v>
                </c:pt>
                <c:pt idx="436">
                  <c:v>-0.80297400000000052</c:v>
                </c:pt>
                <c:pt idx="437">
                  <c:v>-0.80297400000000052</c:v>
                </c:pt>
                <c:pt idx="438">
                  <c:v>-0.80297400000000052</c:v>
                </c:pt>
                <c:pt idx="439">
                  <c:v>-0.80297400000000052</c:v>
                </c:pt>
                <c:pt idx="440">
                  <c:v>-0.80297400000000052</c:v>
                </c:pt>
                <c:pt idx="441">
                  <c:v>-0.80297400000000052</c:v>
                </c:pt>
                <c:pt idx="442">
                  <c:v>-0.80297400000000052</c:v>
                </c:pt>
                <c:pt idx="443">
                  <c:v>-0.80297400000000052</c:v>
                </c:pt>
                <c:pt idx="444">
                  <c:v>-0.80297400000000052</c:v>
                </c:pt>
                <c:pt idx="445">
                  <c:v>-0.80297400000000052</c:v>
                </c:pt>
                <c:pt idx="446">
                  <c:v>-0.80297400000000052</c:v>
                </c:pt>
                <c:pt idx="447">
                  <c:v>-0.80297400000000052</c:v>
                </c:pt>
                <c:pt idx="448">
                  <c:v>-0.80297400000000052</c:v>
                </c:pt>
                <c:pt idx="449">
                  <c:v>-0.80297400000000052</c:v>
                </c:pt>
                <c:pt idx="450">
                  <c:v>-0.80297400000000052</c:v>
                </c:pt>
                <c:pt idx="451">
                  <c:v>-0.80297400000000052</c:v>
                </c:pt>
                <c:pt idx="452">
                  <c:v>-0.80297400000000052</c:v>
                </c:pt>
                <c:pt idx="453">
                  <c:v>-0.80297400000000052</c:v>
                </c:pt>
                <c:pt idx="454">
                  <c:v>-0.80297400000000052</c:v>
                </c:pt>
                <c:pt idx="455">
                  <c:v>-0.80297400000000052</c:v>
                </c:pt>
                <c:pt idx="456">
                  <c:v>-0.80297400000000052</c:v>
                </c:pt>
                <c:pt idx="457">
                  <c:v>-0.80297400000000052</c:v>
                </c:pt>
                <c:pt idx="458">
                  <c:v>-0.80297400000000052</c:v>
                </c:pt>
                <c:pt idx="459">
                  <c:v>-0.80297400000000052</c:v>
                </c:pt>
                <c:pt idx="460">
                  <c:v>-0.80297400000000052</c:v>
                </c:pt>
                <c:pt idx="461">
                  <c:v>-0.80297400000000052</c:v>
                </c:pt>
                <c:pt idx="462">
                  <c:v>-0.80297400000000052</c:v>
                </c:pt>
                <c:pt idx="463">
                  <c:v>-0.80297400000000052</c:v>
                </c:pt>
                <c:pt idx="464">
                  <c:v>-0.80297400000000052</c:v>
                </c:pt>
                <c:pt idx="465">
                  <c:v>-0.80297400000000052</c:v>
                </c:pt>
                <c:pt idx="466">
                  <c:v>-0.80297400000000052</c:v>
                </c:pt>
                <c:pt idx="467">
                  <c:v>-0.80297400000000052</c:v>
                </c:pt>
                <c:pt idx="468">
                  <c:v>-0.80297400000000052</c:v>
                </c:pt>
                <c:pt idx="469">
                  <c:v>-0.80297400000000052</c:v>
                </c:pt>
                <c:pt idx="470">
                  <c:v>-0.80297400000000052</c:v>
                </c:pt>
                <c:pt idx="471">
                  <c:v>-0.80297400000000052</c:v>
                </c:pt>
                <c:pt idx="472">
                  <c:v>-0.80297400000000052</c:v>
                </c:pt>
                <c:pt idx="473">
                  <c:v>-0.80297400000000052</c:v>
                </c:pt>
                <c:pt idx="474">
                  <c:v>-0.80297400000000052</c:v>
                </c:pt>
                <c:pt idx="475">
                  <c:v>-0.80297400000000052</c:v>
                </c:pt>
                <c:pt idx="476">
                  <c:v>-0.80297400000000052</c:v>
                </c:pt>
                <c:pt idx="477">
                  <c:v>-0.80297400000000052</c:v>
                </c:pt>
                <c:pt idx="478">
                  <c:v>-0.80297400000000052</c:v>
                </c:pt>
                <c:pt idx="479">
                  <c:v>-0.80297400000000052</c:v>
                </c:pt>
                <c:pt idx="480">
                  <c:v>-0.80297400000000052</c:v>
                </c:pt>
                <c:pt idx="481">
                  <c:v>-0.80297400000000052</c:v>
                </c:pt>
                <c:pt idx="482">
                  <c:v>-0.80297400000000052</c:v>
                </c:pt>
                <c:pt idx="483">
                  <c:v>-0.80297400000000052</c:v>
                </c:pt>
                <c:pt idx="484">
                  <c:v>-0.80297400000000052</c:v>
                </c:pt>
                <c:pt idx="485">
                  <c:v>-0.80297400000000052</c:v>
                </c:pt>
                <c:pt idx="486">
                  <c:v>-0.80297400000000052</c:v>
                </c:pt>
                <c:pt idx="487">
                  <c:v>-0.80297400000000052</c:v>
                </c:pt>
                <c:pt idx="488">
                  <c:v>-0.80297400000000052</c:v>
                </c:pt>
                <c:pt idx="489">
                  <c:v>-0.80297400000000052</c:v>
                </c:pt>
                <c:pt idx="490">
                  <c:v>-0.80297400000000052</c:v>
                </c:pt>
                <c:pt idx="491">
                  <c:v>-0.80297400000000052</c:v>
                </c:pt>
                <c:pt idx="492">
                  <c:v>-0.80297400000000052</c:v>
                </c:pt>
                <c:pt idx="493">
                  <c:v>-0.80297400000000052</c:v>
                </c:pt>
                <c:pt idx="494">
                  <c:v>-0.80297400000000052</c:v>
                </c:pt>
                <c:pt idx="495">
                  <c:v>-0.80297400000000052</c:v>
                </c:pt>
                <c:pt idx="496">
                  <c:v>-0.80297400000000052</c:v>
                </c:pt>
                <c:pt idx="497">
                  <c:v>-0.80297400000000052</c:v>
                </c:pt>
                <c:pt idx="498">
                  <c:v>-0.80297400000000052</c:v>
                </c:pt>
                <c:pt idx="499">
                  <c:v>-0.80297400000000052</c:v>
                </c:pt>
                <c:pt idx="500">
                  <c:v>-0.80297400000000052</c:v>
                </c:pt>
                <c:pt idx="501">
                  <c:v>-0.80297400000000052</c:v>
                </c:pt>
                <c:pt idx="502">
                  <c:v>-0.80297400000000052</c:v>
                </c:pt>
                <c:pt idx="503">
                  <c:v>-0.80297400000000052</c:v>
                </c:pt>
                <c:pt idx="504">
                  <c:v>-0.80297400000000052</c:v>
                </c:pt>
                <c:pt idx="505">
                  <c:v>-0.80297400000000052</c:v>
                </c:pt>
                <c:pt idx="506">
                  <c:v>-0.80297400000000052</c:v>
                </c:pt>
                <c:pt idx="507">
                  <c:v>-0.80297400000000052</c:v>
                </c:pt>
                <c:pt idx="508">
                  <c:v>-0.80297400000000052</c:v>
                </c:pt>
                <c:pt idx="509">
                  <c:v>-0.80297400000000052</c:v>
                </c:pt>
                <c:pt idx="510">
                  <c:v>-0.80297400000000052</c:v>
                </c:pt>
                <c:pt idx="511">
                  <c:v>-0.80297400000000052</c:v>
                </c:pt>
                <c:pt idx="512">
                  <c:v>-0.80297400000000052</c:v>
                </c:pt>
                <c:pt idx="513">
                  <c:v>-0.80297400000000052</c:v>
                </c:pt>
                <c:pt idx="514">
                  <c:v>-0.80297400000000052</c:v>
                </c:pt>
                <c:pt idx="515">
                  <c:v>-0.80297400000000052</c:v>
                </c:pt>
                <c:pt idx="516">
                  <c:v>-0.80297400000000052</c:v>
                </c:pt>
                <c:pt idx="517">
                  <c:v>-0.80297400000000052</c:v>
                </c:pt>
                <c:pt idx="518">
                  <c:v>-0.80297400000000052</c:v>
                </c:pt>
                <c:pt idx="519">
                  <c:v>-0.80297400000000052</c:v>
                </c:pt>
                <c:pt idx="520">
                  <c:v>-0.80297400000000052</c:v>
                </c:pt>
                <c:pt idx="521">
                  <c:v>-0.80297400000000052</c:v>
                </c:pt>
                <c:pt idx="522">
                  <c:v>-0.80297400000000052</c:v>
                </c:pt>
                <c:pt idx="523">
                  <c:v>-0.80297400000000052</c:v>
                </c:pt>
                <c:pt idx="524">
                  <c:v>-0.80297400000000052</c:v>
                </c:pt>
                <c:pt idx="525">
                  <c:v>-0.80297400000000052</c:v>
                </c:pt>
                <c:pt idx="526">
                  <c:v>-0.80297400000000052</c:v>
                </c:pt>
                <c:pt idx="527">
                  <c:v>-0.80297400000000052</c:v>
                </c:pt>
                <c:pt idx="528">
                  <c:v>-0.80297400000000052</c:v>
                </c:pt>
                <c:pt idx="529">
                  <c:v>-0.80297400000000052</c:v>
                </c:pt>
                <c:pt idx="530">
                  <c:v>-0.80297400000000052</c:v>
                </c:pt>
                <c:pt idx="531">
                  <c:v>-0.80297400000000052</c:v>
                </c:pt>
                <c:pt idx="532">
                  <c:v>-0.80297400000000052</c:v>
                </c:pt>
                <c:pt idx="533">
                  <c:v>-0.80297400000000052</c:v>
                </c:pt>
                <c:pt idx="534">
                  <c:v>-0.80297400000000052</c:v>
                </c:pt>
                <c:pt idx="535">
                  <c:v>-0.80297400000000052</c:v>
                </c:pt>
                <c:pt idx="536">
                  <c:v>-0.80297400000000052</c:v>
                </c:pt>
                <c:pt idx="537">
                  <c:v>-0.80297400000000052</c:v>
                </c:pt>
                <c:pt idx="538">
                  <c:v>-0.80297400000000052</c:v>
                </c:pt>
                <c:pt idx="539">
                  <c:v>-0.80297400000000052</c:v>
                </c:pt>
                <c:pt idx="540">
                  <c:v>-0.80297400000000052</c:v>
                </c:pt>
                <c:pt idx="541">
                  <c:v>-0.80297400000000052</c:v>
                </c:pt>
                <c:pt idx="542">
                  <c:v>-0.80297400000000052</c:v>
                </c:pt>
                <c:pt idx="543">
                  <c:v>-0.80297400000000052</c:v>
                </c:pt>
                <c:pt idx="544">
                  <c:v>-0.80297400000000052</c:v>
                </c:pt>
                <c:pt idx="545">
                  <c:v>-0.80297400000000052</c:v>
                </c:pt>
                <c:pt idx="546">
                  <c:v>-0.80297400000000052</c:v>
                </c:pt>
                <c:pt idx="547">
                  <c:v>-0.80297400000000052</c:v>
                </c:pt>
                <c:pt idx="548">
                  <c:v>-0.80297400000000052</c:v>
                </c:pt>
                <c:pt idx="549">
                  <c:v>-0.80297400000000052</c:v>
                </c:pt>
                <c:pt idx="550">
                  <c:v>-0.80297400000000052</c:v>
                </c:pt>
                <c:pt idx="551">
                  <c:v>-0.80297400000000052</c:v>
                </c:pt>
                <c:pt idx="552">
                  <c:v>-0.80297400000000052</c:v>
                </c:pt>
                <c:pt idx="553">
                  <c:v>-0.80297400000000052</c:v>
                </c:pt>
                <c:pt idx="554">
                  <c:v>-0.80297400000000052</c:v>
                </c:pt>
                <c:pt idx="555">
                  <c:v>-0.80297400000000052</c:v>
                </c:pt>
                <c:pt idx="556">
                  <c:v>-0.80297400000000052</c:v>
                </c:pt>
                <c:pt idx="557">
                  <c:v>-0.80297400000000052</c:v>
                </c:pt>
                <c:pt idx="558">
                  <c:v>-0.80297400000000052</c:v>
                </c:pt>
                <c:pt idx="559">
                  <c:v>-0.80297400000000052</c:v>
                </c:pt>
                <c:pt idx="560">
                  <c:v>-0.80297400000000052</c:v>
                </c:pt>
                <c:pt idx="561">
                  <c:v>-0.80297400000000052</c:v>
                </c:pt>
                <c:pt idx="562">
                  <c:v>-0.80297400000000052</c:v>
                </c:pt>
                <c:pt idx="563">
                  <c:v>-0.80297400000000052</c:v>
                </c:pt>
                <c:pt idx="564">
                  <c:v>-0.80297400000000052</c:v>
                </c:pt>
                <c:pt idx="565">
                  <c:v>-0.80297400000000052</c:v>
                </c:pt>
                <c:pt idx="566">
                  <c:v>-0.80297400000000052</c:v>
                </c:pt>
                <c:pt idx="567">
                  <c:v>-0.80297400000000052</c:v>
                </c:pt>
                <c:pt idx="568">
                  <c:v>-0.80297400000000052</c:v>
                </c:pt>
                <c:pt idx="569">
                  <c:v>-0.80297400000000052</c:v>
                </c:pt>
                <c:pt idx="570">
                  <c:v>-0.80297400000000052</c:v>
                </c:pt>
                <c:pt idx="571">
                  <c:v>-0.80297400000000052</c:v>
                </c:pt>
                <c:pt idx="572">
                  <c:v>-0.80297400000000052</c:v>
                </c:pt>
                <c:pt idx="573">
                  <c:v>-0.80297400000000052</c:v>
                </c:pt>
                <c:pt idx="574">
                  <c:v>-0.80297400000000052</c:v>
                </c:pt>
                <c:pt idx="575">
                  <c:v>-0.80297400000000052</c:v>
                </c:pt>
                <c:pt idx="576">
                  <c:v>-0.80297400000000052</c:v>
                </c:pt>
                <c:pt idx="577">
                  <c:v>-0.80297400000000052</c:v>
                </c:pt>
                <c:pt idx="578">
                  <c:v>-0.80297400000000052</c:v>
                </c:pt>
                <c:pt idx="579">
                  <c:v>-0.80297400000000052</c:v>
                </c:pt>
                <c:pt idx="580">
                  <c:v>-0.80297400000000052</c:v>
                </c:pt>
                <c:pt idx="581">
                  <c:v>-0.80297400000000052</c:v>
                </c:pt>
                <c:pt idx="582">
                  <c:v>-0.80297400000000052</c:v>
                </c:pt>
                <c:pt idx="583">
                  <c:v>-0.80297400000000052</c:v>
                </c:pt>
                <c:pt idx="584">
                  <c:v>-0.80297400000000052</c:v>
                </c:pt>
                <c:pt idx="585">
                  <c:v>-0.80297400000000052</c:v>
                </c:pt>
                <c:pt idx="586">
                  <c:v>-0.80297400000000052</c:v>
                </c:pt>
                <c:pt idx="587">
                  <c:v>-0.80297400000000052</c:v>
                </c:pt>
                <c:pt idx="588">
                  <c:v>-0.80297400000000052</c:v>
                </c:pt>
                <c:pt idx="589">
                  <c:v>-0.80297400000000052</c:v>
                </c:pt>
                <c:pt idx="590">
                  <c:v>-0.80297400000000052</c:v>
                </c:pt>
                <c:pt idx="591">
                  <c:v>-0.80297400000000052</c:v>
                </c:pt>
                <c:pt idx="592">
                  <c:v>-0.80297400000000052</c:v>
                </c:pt>
                <c:pt idx="593">
                  <c:v>-0.80297400000000052</c:v>
                </c:pt>
                <c:pt idx="594">
                  <c:v>-0.80297400000000052</c:v>
                </c:pt>
                <c:pt idx="595">
                  <c:v>-0.80297400000000052</c:v>
                </c:pt>
                <c:pt idx="596">
                  <c:v>-0.80297400000000052</c:v>
                </c:pt>
                <c:pt idx="597">
                  <c:v>-0.80297400000000052</c:v>
                </c:pt>
                <c:pt idx="598">
                  <c:v>-0.80297400000000052</c:v>
                </c:pt>
                <c:pt idx="599">
                  <c:v>-0.80297400000000052</c:v>
                </c:pt>
                <c:pt idx="600">
                  <c:v>-0.80297400000000052</c:v>
                </c:pt>
                <c:pt idx="601">
                  <c:v>-0.80297400000000052</c:v>
                </c:pt>
                <c:pt idx="602">
                  <c:v>-0.80297400000000052</c:v>
                </c:pt>
                <c:pt idx="603">
                  <c:v>-0.80297400000000052</c:v>
                </c:pt>
                <c:pt idx="604">
                  <c:v>-0.80297400000000052</c:v>
                </c:pt>
                <c:pt idx="605">
                  <c:v>-0.80297400000000052</c:v>
                </c:pt>
                <c:pt idx="606">
                  <c:v>-0.80297400000000052</c:v>
                </c:pt>
                <c:pt idx="607">
                  <c:v>-0.80297400000000052</c:v>
                </c:pt>
                <c:pt idx="608">
                  <c:v>-0.80297400000000052</c:v>
                </c:pt>
                <c:pt idx="609">
                  <c:v>-0.80297400000000052</c:v>
                </c:pt>
                <c:pt idx="610">
                  <c:v>-0.80297400000000052</c:v>
                </c:pt>
                <c:pt idx="611">
                  <c:v>-0.80297400000000052</c:v>
                </c:pt>
                <c:pt idx="612">
                  <c:v>-0.80297400000000052</c:v>
                </c:pt>
                <c:pt idx="613">
                  <c:v>-0.80297400000000052</c:v>
                </c:pt>
                <c:pt idx="614">
                  <c:v>-0.80297400000000052</c:v>
                </c:pt>
                <c:pt idx="615">
                  <c:v>-0.80297400000000052</c:v>
                </c:pt>
                <c:pt idx="616">
                  <c:v>-0.80297400000000052</c:v>
                </c:pt>
                <c:pt idx="617">
                  <c:v>-0.80297400000000052</c:v>
                </c:pt>
                <c:pt idx="618">
                  <c:v>-0.80297400000000052</c:v>
                </c:pt>
                <c:pt idx="619">
                  <c:v>-0.80297400000000052</c:v>
                </c:pt>
                <c:pt idx="620">
                  <c:v>-0.80297400000000052</c:v>
                </c:pt>
                <c:pt idx="621">
                  <c:v>-0.80297400000000052</c:v>
                </c:pt>
                <c:pt idx="622">
                  <c:v>-0.80297400000000052</c:v>
                </c:pt>
                <c:pt idx="623">
                  <c:v>-0.80297400000000052</c:v>
                </c:pt>
                <c:pt idx="624">
                  <c:v>-0.80297400000000052</c:v>
                </c:pt>
                <c:pt idx="625">
                  <c:v>-0.80297400000000052</c:v>
                </c:pt>
                <c:pt idx="626">
                  <c:v>-0.80297400000000052</c:v>
                </c:pt>
                <c:pt idx="627">
                  <c:v>-0.80297400000000052</c:v>
                </c:pt>
                <c:pt idx="628">
                  <c:v>-0.80297400000000052</c:v>
                </c:pt>
                <c:pt idx="629">
                  <c:v>-0.80297400000000052</c:v>
                </c:pt>
                <c:pt idx="630">
                  <c:v>-0.80297400000000052</c:v>
                </c:pt>
                <c:pt idx="631">
                  <c:v>-0.80297400000000052</c:v>
                </c:pt>
                <c:pt idx="632">
                  <c:v>-0.80297400000000052</c:v>
                </c:pt>
                <c:pt idx="633">
                  <c:v>-0.80297400000000052</c:v>
                </c:pt>
                <c:pt idx="634">
                  <c:v>-0.80297400000000052</c:v>
                </c:pt>
                <c:pt idx="635">
                  <c:v>-0.80297400000000052</c:v>
                </c:pt>
                <c:pt idx="636">
                  <c:v>-0.80297400000000052</c:v>
                </c:pt>
                <c:pt idx="637">
                  <c:v>-0.80297400000000052</c:v>
                </c:pt>
                <c:pt idx="638">
                  <c:v>-0.80297400000000052</c:v>
                </c:pt>
                <c:pt idx="639">
                  <c:v>-0.80297400000000052</c:v>
                </c:pt>
                <c:pt idx="640">
                  <c:v>-0.80297400000000052</c:v>
                </c:pt>
                <c:pt idx="641">
                  <c:v>-0.80297400000000052</c:v>
                </c:pt>
                <c:pt idx="642">
                  <c:v>-0.80297400000000052</c:v>
                </c:pt>
                <c:pt idx="643">
                  <c:v>-0.80297400000000052</c:v>
                </c:pt>
                <c:pt idx="644">
                  <c:v>-0.80297400000000052</c:v>
                </c:pt>
                <c:pt idx="645">
                  <c:v>-0.80297400000000052</c:v>
                </c:pt>
                <c:pt idx="646">
                  <c:v>-0.80297400000000052</c:v>
                </c:pt>
                <c:pt idx="647">
                  <c:v>-0.80297400000000052</c:v>
                </c:pt>
                <c:pt idx="648">
                  <c:v>-0.80297400000000052</c:v>
                </c:pt>
                <c:pt idx="649">
                  <c:v>-0.80297400000000052</c:v>
                </c:pt>
                <c:pt idx="650">
                  <c:v>-0.80297400000000052</c:v>
                </c:pt>
                <c:pt idx="651">
                  <c:v>-0.80297400000000052</c:v>
                </c:pt>
                <c:pt idx="652">
                  <c:v>-0.80297400000000052</c:v>
                </c:pt>
                <c:pt idx="653">
                  <c:v>-0.80297400000000052</c:v>
                </c:pt>
                <c:pt idx="654">
                  <c:v>-0.80297400000000052</c:v>
                </c:pt>
                <c:pt idx="655">
                  <c:v>-0.80297400000000052</c:v>
                </c:pt>
                <c:pt idx="656">
                  <c:v>-0.80297400000000052</c:v>
                </c:pt>
                <c:pt idx="657">
                  <c:v>-0.80297400000000052</c:v>
                </c:pt>
                <c:pt idx="658">
                  <c:v>-0.80297400000000052</c:v>
                </c:pt>
                <c:pt idx="659">
                  <c:v>-0.80297400000000052</c:v>
                </c:pt>
                <c:pt idx="660">
                  <c:v>-0.80297400000000052</c:v>
                </c:pt>
                <c:pt idx="661">
                  <c:v>-0.80297400000000052</c:v>
                </c:pt>
                <c:pt idx="662">
                  <c:v>-0.80297400000000052</c:v>
                </c:pt>
                <c:pt idx="663">
                  <c:v>-0.80297400000000052</c:v>
                </c:pt>
                <c:pt idx="664">
                  <c:v>-0.80297400000000052</c:v>
                </c:pt>
                <c:pt idx="665">
                  <c:v>-0.80297400000000052</c:v>
                </c:pt>
                <c:pt idx="666">
                  <c:v>-0.80297400000000052</c:v>
                </c:pt>
                <c:pt idx="667">
                  <c:v>-0.80297400000000052</c:v>
                </c:pt>
                <c:pt idx="668">
                  <c:v>-0.80297400000000052</c:v>
                </c:pt>
                <c:pt idx="669">
                  <c:v>-0.80297400000000052</c:v>
                </c:pt>
                <c:pt idx="670">
                  <c:v>-0.80297400000000052</c:v>
                </c:pt>
                <c:pt idx="671">
                  <c:v>-0.80297400000000052</c:v>
                </c:pt>
                <c:pt idx="672">
                  <c:v>-0.80297400000000052</c:v>
                </c:pt>
                <c:pt idx="673">
                  <c:v>-0.80297400000000052</c:v>
                </c:pt>
                <c:pt idx="674">
                  <c:v>-0.80297400000000052</c:v>
                </c:pt>
                <c:pt idx="675">
                  <c:v>-0.80297400000000052</c:v>
                </c:pt>
                <c:pt idx="676">
                  <c:v>-0.80297400000000052</c:v>
                </c:pt>
                <c:pt idx="677">
                  <c:v>-0.80297400000000052</c:v>
                </c:pt>
                <c:pt idx="678">
                  <c:v>-0.80297400000000052</c:v>
                </c:pt>
                <c:pt idx="679">
                  <c:v>-0.80297400000000052</c:v>
                </c:pt>
                <c:pt idx="680">
                  <c:v>-0.80297400000000052</c:v>
                </c:pt>
                <c:pt idx="681">
                  <c:v>-0.80297400000000052</c:v>
                </c:pt>
                <c:pt idx="682">
                  <c:v>-0.80297400000000052</c:v>
                </c:pt>
                <c:pt idx="683">
                  <c:v>-0.80297400000000052</c:v>
                </c:pt>
                <c:pt idx="684">
                  <c:v>-0.80297400000000052</c:v>
                </c:pt>
                <c:pt idx="685">
                  <c:v>-0.80297400000000052</c:v>
                </c:pt>
                <c:pt idx="686">
                  <c:v>-0.80297400000000052</c:v>
                </c:pt>
                <c:pt idx="687">
                  <c:v>-0.80297400000000052</c:v>
                </c:pt>
                <c:pt idx="688">
                  <c:v>-0.80297400000000052</c:v>
                </c:pt>
                <c:pt idx="689">
                  <c:v>-0.80297400000000052</c:v>
                </c:pt>
                <c:pt idx="690">
                  <c:v>-0.80297400000000052</c:v>
                </c:pt>
                <c:pt idx="691">
                  <c:v>-0.80297400000000052</c:v>
                </c:pt>
                <c:pt idx="692">
                  <c:v>-0.80297400000000052</c:v>
                </c:pt>
                <c:pt idx="693">
                  <c:v>-0.80297400000000052</c:v>
                </c:pt>
                <c:pt idx="694">
                  <c:v>-0.80297400000000052</c:v>
                </c:pt>
                <c:pt idx="695">
                  <c:v>-0.80297400000000052</c:v>
                </c:pt>
                <c:pt idx="696">
                  <c:v>-0.80297400000000052</c:v>
                </c:pt>
                <c:pt idx="697">
                  <c:v>-0.80297400000000052</c:v>
                </c:pt>
                <c:pt idx="698">
                  <c:v>-0.80297400000000052</c:v>
                </c:pt>
                <c:pt idx="699">
                  <c:v>-0.80297400000000052</c:v>
                </c:pt>
                <c:pt idx="700">
                  <c:v>-0.80297400000000052</c:v>
                </c:pt>
                <c:pt idx="701">
                  <c:v>-0.80297400000000052</c:v>
                </c:pt>
                <c:pt idx="702">
                  <c:v>-0.80297400000000052</c:v>
                </c:pt>
                <c:pt idx="703">
                  <c:v>-0.80297400000000052</c:v>
                </c:pt>
                <c:pt idx="704">
                  <c:v>-0.80297400000000052</c:v>
                </c:pt>
                <c:pt idx="705">
                  <c:v>-0.80297400000000052</c:v>
                </c:pt>
                <c:pt idx="706">
                  <c:v>-0.80297400000000052</c:v>
                </c:pt>
                <c:pt idx="707">
                  <c:v>-0.80297400000000052</c:v>
                </c:pt>
                <c:pt idx="708">
                  <c:v>-0.80297400000000052</c:v>
                </c:pt>
                <c:pt idx="709">
                  <c:v>-0.80297400000000052</c:v>
                </c:pt>
                <c:pt idx="710">
                  <c:v>-0.80297400000000052</c:v>
                </c:pt>
                <c:pt idx="711">
                  <c:v>-0.80297400000000052</c:v>
                </c:pt>
                <c:pt idx="712">
                  <c:v>-0.80297400000000052</c:v>
                </c:pt>
                <c:pt idx="713">
                  <c:v>-0.80297400000000052</c:v>
                </c:pt>
                <c:pt idx="714">
                  <c:v>-0.80297400000000052</c:v>
                </c:pt>
                <c:pt idx="715">
                  <c:v>-0.80297400000000052</c:v>
                </c:pt>
                <c:pt idx="716">
                  <c:v>-0.80297400000000052</c:v>
                </c:pt>
                <c:pt idx="717">
                  <c:v>-0.80297400000000052</c:v>
                </c:pt>
                <c:pt idx="718">
                  <c:v>-0.80297400000000052</c:v>
                </c:pt>
                <c:pt idx="719">
                  <c:v>-0.80297400000000052</c:v>
                </c:pt>
                <c:pt idx="720">
                  <c:v>-0.80297400000000052</c:v>
                </c:pt>
                <c:pt idx="721">
                  <c:v>-0.80297400000000052</c:v>
                </c:pt>
                <c:pt idx="722">
                  <c:v>-0.80297400000000052</c:v>
                </c:pt>
                <c:pt idx="723">
                  <c:v>-0.80297400000000052</c:v>
                </c:pt>
                <c:pt idx="724">
                  <c:v>-0.80297400000000052</c:v>
                </c:pt>
                <c:pt idx="725">
                  <c:v>-0.80297400000000052</c:v>
                </c:pt>
                <c:pt idx="726">
                  <c:v>-0.80297400000000052</c:v>
                </c:pt>
                <c:pt idx="727">
                  <c:v>-0.80297400000000052</c:v>
                </c:pt>
                <c:pt idx="728">
                  <c:v>-0.80297400000000052</c:v>
                </c:pt>
                <c:pt idx="729">
                  <c:v>-0.80297400000000052</c:v>
                </c:pt>
                <c:pt idx="730">
                  <c:v>-0.80297400000000052</c:v>
                </c:pt>
                <c:pt idx="731">
                  <c:v>-0.80297400000000052</c:v>
                </c:pt>
                <c:pt idx="732">
                  <c:v>-0.80297400000000052</c:v>
                </c:pt>
                <c:pt idx="733">
                  <c:v>-0.80297400000000052</c:v>
                </c:pt>
                <c:pt idx="734">
                  <c:v>-0.80297400000000052</c:v>
                </c:pt>
                <c:pt idx="735">
                  <c:v>-0.80297400000000052</c:v>
                </c:pt>
                <c:pt idx="736">
                  <c:v>-0.80297400000000052</c:v>
                </c:pt>
                <c:pt idx="737">
                  <c:v>-0.80297400000000052</c:v>
                </c:pt>
                <c:pt idx="738">
                  <c:v>-0.80297400000000052</c:v>
                </c:pt>
                <c:pt idx="739">
                  <c:v>-0.80297400000000052</c:v>
                </c:pt>
                <c:pt idx="740">
                  <c:v>-0.80297400000000052</c:v>
                </c:pt>
                <c:pt idx="741">
                  <c:v>-0.80297400000000052</c:v>
                </c:pt>
                <c:pt idx="742">
                  <c:v>-0.80297400000000052</c:v>
                </c:pt>
                <c:pt idx="743">
                  <c:v>-0.80297400000000052</c:v>
                </c:pt>
                <c:pt idx="744">
                  <c:v>-0.80297400000000052</c:v>
                </c:pt>
                <c:pt idx="745">
                  <c:v>-0.80297400000000052</c:v>
                </c:pt>
                <c:pt idx="746">
                  <c:v>-0.80297400000000052</c:v>
                </c:pt>
                <c:pt idx="747">
                  <c:v>-0.80297400000000052</c:v>
                </c:pt>
                <c:pt idx="748">
                  <c:v>-0.80297400000000052</c:v>
                </c:pt>
                <c:pt idx="749">
                  <c:v>-0.80297400000000052</c:v>
                </c:pt>
                <c:pt idx="750">
                  <c:v>-0.80297400000000052</c:v>
                </c:pt>
                <c:pt idx="751">
                  <c:v>-0.80297400000000052</c:v>
                </c:pt>
                <c:pt idx="752">
                  <c:v>-0.80297400000000052</c:v>
                </c:pt>
                <c:pt idx="753">
                  <c:v>-0.80297400000000052</c:v>
                </c:pt>
                <c:pt idx="754">
                  <c:v>-0.80297400000000052</c:v>
                </c:pt>
                <c:pt idx="755">
                  <c:v>-0.80297400000000052</c:v>
                </c:pt>
                <c:pt idx="756">
                  <c:v>-0.80297400000000052</c:v>
                </c:pt>
                <c:pt idx="757">
                  <c:v>-0.80297400000000052</c:v>
                </c:pt>
                <c:pt idx="758">
                  <c:v>-0.80297400000000052</c:v>
                </c:pt>
                <c:pt idx="759">
                  <c:v>-0.80297400000000052</c:v>
                </c:pt>
                <c:pt idx="760">
                  <c:v>-0.80297400000000052</c:v>
                </c:pt>
                <c:pt idx="761">
                  <c:v>-0.80297400000000052</c:v>
                </c:pt>
                <c:pt idx="762">
                  <c:v>-0.80297400000000052</c:v>
                </c:pt>
                <c:pt idx="763">
                  <c:v>-0.80297400000000052</c:v>
                </c:pt>
                <c:pt idx="764">
                  <c:v>-0.80297400000000052</c:v>
                </c:pt>
                <c:pt idx="765">
                  <c:v>-0.80297400000000052</c:v>
                </c:pt>
                <c:pt idx="766">
                  <c:v>-0.80297400000000052</c:v>
                </c:pt>
                <c:pt idx="767">
                  <c:v>-0.80297400000000052</c:v>
                </c:pt>
                <c:pt idx="768">
                  <c:v>-0.80297400000000052</c:v>
                </c:pt>
                <c:pt idx="769">
                  <c:v>-0.80297400000000052</c:v>
                </c:pt>
                <c:pt idx="770">
                  <c:v>-0.80297400000000052</c:v>
                </c:pt>
                <c:pt idx="771">
                  <c:v>-0.80297400000000052</c:v>
                </c:pt>
                <c:pt idx="772">
                  <c:v>-0.80297400000000052</c:v>
                </c:pt>
                <c:pt idx="773">
                  <c:v>-0.80297400000000052</c:v>
                </c:pt>
                <c:pt idx="774">
                  <c:v>-0.80297400000000052</c:v>
                </c:pt>
                <c:pt idx="775">
                  <c:v>-0.80297400000000052</c:v>
                </c:pt>
                <c:pt idx="776">
                  <c:v>-0.80297400000000052</c:v>
                </c:pt>
                <c:pt idx="777">
                  <c:v>-0.80297400000000052</c:v>
                </c:pt>
                <c:pt idx="778">
                  <c:v>-0.80297400000000052</c:v>
                </c:pt>
                <c:pt idx="779">
                  <c:v>-0.80297400000000052</c:v>
                </c:pt>
                <c:pt idx="780">
                  <c:v>-0.80297400000000052</c:v>
                </c:pt>
                <c:pt idx="781">
                  <c:v>-0.80297400000000052</c:v>
                </c:pt>
                <c:pt idx="782">
                  <c:v>-0.80297400000000052</c:v>
                </c:pt>
                <c:pt idx="783">
                  <c:v>-0.80297400000000052</c:v>
                </c:pt>
                <c:pt idx="784">
                  <c:v>-0.80297400000000052</c:v>
                </c:pt>
                <c:pt idx="785">
                  <c:v>-0.80297400000000052</c:v>
                </c:pt>
                <c:pt idx="786">
                  <c:v>-0.80297400000000052</c:v>
                </c:pt>
                <c:pt idx="787">
                  <c:v>-0.80297400000000052</c:v>
                </c:pt>
                <c:pt idx="788">
                  <c:v>-0.80297400000000052</c:v>
                </c:pt>
                <c:pt idx="789">
                  <c:v>-0.80297400000000052</c:v>
                </c:pt>
                <c:pt idx="790">
                  <c:v>-0.80297400000000052</c:v>
                </c:pt>
                <c:pt idx="791">
                  <c:v>-0.80297400000000052</c:v>
                </c:pt>
                <c:pt idx="792">
                  <c:v>-0.80297400000000052</c:v>
                </c:pt>
                <c:pt idx="793">
                  <c:v>-0.80297400000000052</c:v>
                </c:pt>
                <c:pt idx="794">
                  <c:v>-0.80297400000000052</c:v>
                </c:pt>
                <c:pt idx="795">
                  <c:v>-0.80297400000000052</c:v>
                </c:pt>
                <c:pt idx="796">
                  <c:v>-0.80297400000000052</c:v>
                </c:pt>
                <c:pt idx="797">
                  <c:v>-0.80297400000000052</c:v>
                </c:pt>
                <c:pt idx="798">
                  <c:v>-0.80297400000000052</c:v>
                </c:pt>
                <c:pt idx="799">
                  <c:v>-0.80297400000000052</c:v>
                </c:pt>
                <c:pt idx="800">
                  <c:v>-0.80297400000000052</c:v>
                </c:pt>
                <c:pt idx="801">
                  <c:v>-0.80297400000000052</c:v>
                </c:pt>
                <c:pt idx="802">
                  <c:v>-0.80297400000000052</c:v>
                </c:pt>
                <c:pt idx="803">
                  <c:v>-0.80297400000000052</c:v>
                </c:pt>
                <c:pt idx="804">
                  <c:v>-0.80297400000000052</c:v>
                </c:pt>
                <c:pt idx="805">
                  <c:v>-0.80297400000000052</c:v>
                </c:pt>
                <c:pt idx="806">
                  <c:v>-0.80297400000000052</c:v>
                </c:pt>
                <c:pt idx="807">
                  <c:v>-0.80297400000000052</c:v>
                </c:pt>
                <c:pt idx="808">
                  <c:v>-0.80297400000000052</c:v>
                </c:pt>
                <c:pt idx="809">
                  <c:v>-0.80297400000000052</c:v>
                </c:pt>
                <c:pt idx="810">
                  <c:v>-0.80297400000000052</c:v>
                </c:pt>
                <c:pt idx="811">
                  <c:v>-0.80297400000000052</c:v>
                </c:pt>
                <c:pt idx="812">
                  <c:v>-0.80297400000000052</c:v>
                </c:pt>
                <c:pt idx="813">
                  <c:v>-0.80297400000000052</c:v>
                </c:pt>
                <c:pt idx="814">
                  <c:v>-0.80297400000000052</c:v>
                </c:pt>
                <c:pt idx="815">
                  <c:v>-0.80297400000000052</c:v>
                </c:pt>
                <c:pt idx="816">
                  <c:v>-0.80297400000000052</c:v>
                </c:pt>
                <c:pt idx="817">
                  <c:v>-0.80297400000000052</c:v>
                </c:pt>
                <c:pt idx="818">
                  <c:v>-0.80297400000000052</c:v>
                </c:pt>
                <c:pt idx="819">
                  <c:v>-0.80297400000000052</c:v>
                </c:pt>
                <c:pt idx="820">
                  <c:v>-0.80297400000000052</c:v>
                </c:pt>
                <c:pt idx="821">
                  <c:v>-0.80297400000000052</c:v>
                </c:pt>
                <c:pt idx="822">
                  <c:v>-0.80297400000000052</c:v>
                </c:pt>
                <c:pt idx="823">
                  <c:v>-0.80297400000000052</c:v>
                </c:pt>
                <c:pt idx="824">
                  <c:v>-0.80297400000000052</c:v>
                </c:pt>
                <c:pt idx="825">
                  <c:v>-0.80297400000000052</c:v>
                </c:pt>
                <c:pt idx="826">
                  <c:v>-0.80297400000000052</c:v>
                </c:pt>
                <c:pt idx="827">
                  <c:v>-0.80297400000000052</c:v>
                </c:pt>
                <c:pt idx="828">
                  <c:v>-0.80297400000000052</c:v>
                </c:pt>
                <c:pt idx="829">
                  <c:v>-0.80297400000000052</c:v>
                </c:pt>
                <c:pt idx="830">
                  <c:v>-0.80297400000000052</c:v>
                </c:pt>
                <c:pt idx="831">
                  <c:v>-0.80297400000000052</c:v>
                </c:pt>
                <c:pt idx="832">
                  <c:v>-0.80297400000000052</c:v>
                </c:pt>
                <c:pt idx="833">
                  <c:v>-0.80297400000000052</c:v>
                </c:pt>
                <c:pt idx="834">
                  <c:v>-0.80297400000000052</c:v>
                </c:pt>
                <c:pt idx="835">
                  <c:v>-0.80297400000000052</c:v>
                </c:pt>
                <c:pt idx="836">
                  <c:v>-0.80297400000000052</c:v>
                </c:pt>
                <c:pt idx="837">
                  <c:v>-0.80297400000000052</c:v>
                </c:pt>
                <c:pt idx="838">
                  <c:v>-0.80297400000000052</c:v>
                </c:pt>
                <c:pt idx="839">
                  <c:v>-0.80297400000000052</c:v>
                </c:pt>
                <c:pt idx="840">
                  <c:v>-0.80297400000000052</c:v>
                </c:pt>
                <c:pt idx="841">
                  <c:v>-0.80297400000000052</c:v>
                </c:pt>
                <c:pt idx="842">
                  <c:v>-0.80297400000000052</c:v>
                </c:pt>
                <c:pt idx="843">
                  <c:v>-0.80297400000000052</c:v>
                </c:pt>
                <c:pt idx="844">
                  <c:v>-0.80297400000000052</c:v>
                </c:pt>
                <c:pt idx="845">
                  <c:v>-0.80297400000000052</c:v>
                </c:pt>
                <c:pt idx="846">
                  <c:v>-0.80297400000000052</c:v>
                </c:pt>
                <c:pt idx="847">
                  <c:v>-0.80297400000000052</c:v>
                </c:pt>
                <c:pt idx="848">
                  <c:v>-0.80297400000000052</c:v>
                </c:pt>
                <c:pt idx="849">
                  <c:v>-0.80297400000000052</c:v>
                </c:pt>
                <c:pt idx="850">
                  <c:v>-0.80297400000000052</c:v>
                </c:pt>
                <c:pt idx="851">
                  <c:v>-0.80297400000000052</c:v>
                </c:pt>
                <c:pt idx="852">
                  <c:v>-0.80297400000000052</c:v>
                </c:pt>
                <c:pt idx="853">
                  <c:v>-0.80297400000000052</c:v>
                </c:pt>
                <c:pt idx="854">
                  <c:v>-0.80297400000000052</c:v>
                </c:pt>
                <c:pt idx="855">
                  <c:v>-0.80297400000000052</c:v>
                </c:pt>
                <c:pt idx="856">
                  <c:v>-0.80297400000000052</c:v>
                </c:pt>
                <c:pt idx="857">
                  <c:v>-0.80297400000000052</c:v>
                </c:pt>
                <c:pt idx="858">
                  <c:v>-0.80297400000000052</c:v>
                </c:pt>
                <c:pt idx="859">
                  <c:v>-0.80297400000000052</c:v>
                </c:pt>
                <c:pt idx="860">
                  <c:v>-0.80297400000000052</c:v>
                </c:pt>
                <c:pt idx="861">
                  <c:v>-0.80297400000000052</c:v>
                </c:pt>
                <c:pt idx="862">
                  <c:v>-0.80297400000000052</c:v>
                </c:pt>
                <c:pt idx="863">
                  <c:v>-0.80297400000000052</c:v>
                </c:pt>
                <c:pt idx="864">
                  <c:v>-0.80297400000000052</c:v>
                </c:pt>
                <c:pt idx="865">
                  <c:v>-0.80297400000000052</c:v>
                </c:pt>
                <c:pt idx="866">
                  <c:v>-0.80297400000000052</c:v>
                </c:pt>
                <c:pt idx="867">
                  <c:v>-0.80297400000000052</c:v>
                </c:pt>
                <c:pt idx="868">
                  <c:v>-0.80297400000000052</c:v>
                </c:pt>
                <c:pt idx="869">
                  <c:v>-0.80297400000000052</c:v>
                </c:pt>
                <c:pt idx="870">
                  <c:v>-0.80297400000000052</c:v>
                </c:pt>
                <c:pt idx="871">
                  <c:v>-0.80297400000000052</c:v>
                </c:pt>
                <c:pt idx="872">
                  <c:v>-0.80297400000000052</c:v>
                </c:pt>
                <c:pt idx="873">
                  <c:v>-0.80297400000000052</c:v>
                </c:pt>
                <c:pt idx="874">
                  <c:v>-0.80297400000000052</c:v>
                </c:pt>
                <c:pt idx="875">
                  <c:v>-0.80297400000000052</c:v>
                </c:pt>
                <c:pt idx="876">
                  <c:v>-0.80297400000000052</c:v>
                </c:pt>
                <c:pt idx="877">
                  <c:v>-0.80297400000000052</c:v>
                </c:pt>
                <c:pt idx="878">
                  <c:v>-0.80297400000000052</c:v>
                </c:pt>
                <c:pt idx="879">
                  <c:v>-0.80297400000000052</c:v>
                </c:pt>
                <c:pt idx="880">
                  <c:v>-0.80297400000000052</c:v>
                </c:pt>
                <c:pt idx="881">
                  <c:v>-0.80297400000000052</c:v>
                </c:pt>
                <c:pt idx="882">
                  <c:v>-0.80297400000000052</c:v>
                </c:pt>
                <c:pt idx="883">
                  <c:v>-0.80297400000000052</c:v>
                </c:pt>
                <c:pt idx="884">
                  <c:v>-0.80297400000000052</c:v>
                </c:pt>
                <c:pt idx="885">
                  <c:v>-0.80297400000000052</c:v>
                </c:pt>
                <c:pt idx="886">
                  <c:v>-0.80297400000000052</c:v>
                </c:pt>
                <c:pt idx="887">
                  <c:v>-0.80297400000000052</c:v>
                </c:pt>
                <c:pt idx="888">
                  <c:v>-0.80297400000000052</c:v>
                </c:pt>
                <c:pt idx="889">
                  <c:v>-0.80297400000000052</c:v>
                </c:pt>
                <c:pt idx="890">
                  <c:v>-0.80297400000000052</c:v>
                </c:pt>
                <c:pt idx="891">
                  <c:v>-0.80297400000000052</c:v>
                </c:pt>
                <c:pt idx="892">
                  <c:v>-0.80297400000000052</c:v>
                </c:pt>
                <c:pt idx="893">
                  <c:v>-0.80297400000000052</c:v>
                </c:pt>
                <c:pt idx="894">
                  <c:v>-0.80297400000000052</c:v>
                </c:pt>
                <c:pt idx="895">
                  <c:v>-0.80297400000000052</c:v>
                </c:pt>
                <c:pt idx="896">
                  <c:v>-0.80297400000000052</c:v>
                </c:pt>
                <c:pt idx="897">
                  <c:v>-0.80297400000000052</c:v>
                </c:pt>
                <c:pt idx="898">
                  <c:v>-0.80297400000000052</c:v>
                </c:pt>
                <c:pt idx="899">
                  <c:v>-0.80297400000000052</c:v>
                </c:pt>
                <c:pt idx="900">
                  <c:v>-0.80297400000000052</c:v>
                </c:pt>
                <c:pt idx="901">
                  <c:v>-0.80297400000000052</c:v>
                </c:pt>
                <c:pt idx="902">
                  <c:v>-0.80297400000000052</c:v>
                </c:pt>
                <c:pt idx="903">
                  <c:v>-0.80297400000000052</c:v>
                </c:pt>
                <c:pt idx="904">
                  <c:v>-0.80297400000000052</c:v>
                </c:pt>
                <c:pt idx="905">
                  <c:v>-0.80297400000000052</c:v>
                </c:pt>
                <c:pt idx="906">
                  <c:v>-0.80297400000000052</c:v>
                </c:pt>
                <c:pt idx="907">
                  <c:v>-0.80297400000000052</c:v>
                </c:pt>
                <c:pt idx="908">
                  <c:v>-0.80297400000000052</c:v>
                </c:pt>
                <c:pt idx="909">
                  <c:v>-0.80297400000000052</c:v>
                </c:pt>
                <c:pt idx="910">
                  <c:v>-0.80297400000000052</c:v>
                </c:pt>
                <c:pt idx="911">
                  <c:v>-0.80297400000000052</c:v>
                </c:pt>
                <c:pt idx="912">
                  <c:v>-0.80297400000000052</c:v>
                </c:pt>
                <c:pt idx="913">
                  <c:v>-0.80297400000000052</c:v>
                </c:pt>
                <c:pt idx="914">
                  <c:v>-0.80297400000000052</c:v>
                </c:pt>
              </c:numCache>
            </c:numRef>
          </c:yVal>
        </c:ser>
        <c:ser>
          <c:idx val="1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'1032.38'!$T$60:$T$61</c:f>
              <c:numCache>
                <c:formatCode>0.0</c:formatCode>
                <c:ptCount val="2"/>
                <c:pt idx="0">
                  <c:v>1E-4</c:v>
                </c:pt>
                <c:pt idx="1">
                  <c:v>2.7</c:v>
                </c:pt>
              </c:numCache>
            </c:numRef>
          </c:xVal>
          <c:yVal>
            <c:numRef>
              <c:f>'1032.38'!$U$60:$U$61</c:f>
              <c:numCache>
                <c:formatCode>0.00</c:formatCode>
                <c:ptCount val="2"/>
                <c:pt idx="0">
                  <c:v>-0.42</c:v>
                </c:pt>
                <c:pt idx="1">
                  <c:v>-0.80297400000000052</c:v>
                </c:pt>
              </c:numCache>
            </c:numRef>
          </c:yVal>
        </c:ser>
        <c:ser>
          <c:idx val="2"/>
          <c:order val="2"/>
          <c:tx>
            <c:strRef>
              <c:f>'1032.38'!$T$64</c:f>
              <c:strCache>
                <c:ptCount val="1"/>
                <c:pt idx="0">
                  <c:v>Primary Consolidation</c:v>
                </c:pt>
              </c:strCache>
            </c:strRef>
          </c:tx>
          <c:spPr>
            <a:ln w="9525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'1032.38'!$T$66:$T$67</c:f>
              <c:numCache>
                <c:formatCode>0.0</c:formatCode>
                <c:ptCount val="2"/>
                <c:pt idx="0">
                  <c:v>1E-4</c:v>
                </c:pt>
                <c:pt idx="1">
                  <c:v>3.105</c:v>
                </c:pt>
              </c:numCache>
            </c:numRef>
          </c:xVal>
          <c:yVal>
            <c:numRef>
              <c:f>'1032.38'!$U$66:$U$67</c:f>
              <c:numCache>
                <c:formatCode>0.00</c:formatCode>
                <c:ptCount val="2"/>
                <c:pt idx="0">
                  <c:v>-0.42</c:v>
                </c:pt>
                <c:pt idx="1">
                  <c:v>-0.80297400000000052</c:v>
                </c:pt>
              </c:numCache>
            </c:numRef>
          </c:yVal>
        </c:ser>
        <c:ser>
          <c:idx val="0"/>
          <c:order val="3"/>
          <c:tx>
            <c:strRef>
              <c:f>'1032.38'!$T$70</c:f>
              <c:strCache>
                <c:ptCount val="1"/>
                <c:pt idx="0">
                  <c:v>Secondary Consolidation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'1032.38'!$T$72:$T$73</c:f>
              <c:numCache>
                <c:formatCode>0.0</c:formatCode>
                <c:ptCount val="2"/>
                <c:pt idx="0">
                  <c:v>1E-4</c:v>
                </c:pt>
                <c:pt idx="1">
                  <c:v>33.750802458647804</c:v>
                </c:pt>
              </c:numCache>
            </c:numRef>
          </c:xVal>
          <c:yVal>
            <c:numRef>
              <c:f>'1032.38'!$U$72:$U$73</c:f>
              <c:numCache>
                <c:formatCode>0.000</c:formatCode>
                <c:ptCount val="2"/>
                <c:pt idx="0">
                  <c:v>-0.72</c:v>
                </c:pt>
                <c:pt idx="1">
                  <c:v>-0.80297400000000052</c:v>
                </c:pt>
              </c:numCache>
            </c:numRef>
          </c:yVal>
        </c:ser>
        <c:axId val="135512064"/>
        <c:axId val="135513984"/>
      </c:scatterChart>
      <c:valAx>
        <c:axId val="135512064"/>
        <c:scaling>
          <c:orientation val="minMax"/>
          <c:min val="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Square Root Time (minutes)</a:t>
                </a:r>
              </a:p>
            </c:rich>
          </c:tx>
          <c:layout>
            <c:manualLayout>
              <c:xMode val="edge"/>
              <c:yMode val="edge"/>
              <c:x val="0.44411516687064095"/>
              <c:y val="0.9187905232932892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513984"/>
        <c:crossesAt val="-10"/>
        <c:crossBetween val="midCat"/>
      </c:valAx>
      <c:valAx>
        <c:axId val="135513984"/>
        <c:scaling>
          <c:orientation val="minMax"/>
          <c:max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Deflection (mm)</a:t>
                </a:r>
              </a:p>
            </c:rich>
          </c:tx>
          <c:layout>
            <c:manualLayout>
              <c:xMode val="edge"/>
              <c:yMode val="edge"/>
              <c:x val="4.0553946195314619E-2"/>
              <c:y val="0.40923598697811975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5512064"/>
        <c:crossesAt val="0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&amp;C&amp;Z&amp;F
&amp;A</c:oddHeader>
    </c:headerFooter>
    <c:pageMargins b="0.21000000000000013" l="0.18000000000000013" r="0.17" t="0.64000000000000068" header="0.18000000000000013" footer="0.18000000000000013"/>
    <c:pageSetup orientation="landscape" horizontalDpi="300" verticalDpi="300"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9.9118942731277651E-2"/>
          <c:y val="7.0071258907363418E-2"/>
          <c:w val="0.85682819383259978"/>
          <c:h val="0.85154394299287461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compliance!$B$2:$B$27</c:f>
              <c:numCache>
                <c:formatCode>0.00</c:formatCode>
                <c:ptCount val="26"/>
                <c:pt idx="0">
                  <c:v>19.57</c:v>
                </c:pt>
                <c:pt idx="1">
                  <c:v>31.74</c:v>
                </c:pt>
                <c:pt idx="2">
                  <c:v>62.27</c:v>
                </c:pt>
                <c:pt idx="3">
                  <c:v>125.02</c:v>
                </c:pt>
                <c:pt idx="4">
                  <c:v>258.33</c:v>
                </c:pt>
                <c:pt idx="5">
                  <c:v>501.87</c:v>
                </c:pt>
                <c:pt idx="6">
                  <c:v>1032.3800000000001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xVal>
          <c:yVal>
            <c:numRef>
              <c:f>compliance!$D$2:$D$27</c:f>
              <c:numCache>
                <c:formatCode>0.0000</c:formatCode>
                <c:ptCount val="26"/>
                <c:pt idx="0">
                  <c:v>0</c:v>
                </c:pt>
                <c:pt idx="1">
                  <c:v>-1.1546400000000435E-3</c:v>
                </c:pt>
                <c:pt idx="2">
                  <c:v>-3.6676799999999774E-3</c:v>
                </c:pt>
                <c:pt idx="3">
                  <c:v>-5.5694399999998891E-3</c:v>
                </c:pt>
                <c:pt idx="4">
                  <c:v>-9.1692000000000249E-3</c:v>
                </c:pt>
                <c:pt idx="5">
                  <c:v>-1.258783999999994E-2</c:v>
                </c:pt>
                <c:pt idx="6">
                  <c:v>-1.7659200000000024E-2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</c:ser>
        <c:axId val="136365184"/>
        <c:axId val="136367488"/>
      </c:scatterChart>
      <c:valAx>
        <c:axId val="1363651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Stress (kPa)</a:t>
                </a:r>
              </a:p>
            </c:rich>
          </c:tx>
          <c:layout>
            <c:manualLayout>
              <c:xMode val="edge"/>
              <c:yMode val="edge"/>
              <c:x val="0.45814977973568288"/>
              <c:y val="0.9572446555819477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36367488"/>
        <c:crossesAt val="-0.30000000000000027"/>
        <c:crossBetween val="midCat"/>
      </c:valAx>
      <c:valAx>
        <c:axId val="1363674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Courier New"/>
                    <a:ea typeface="Courier New"/>
                    <a:cs typeface="Courier New"/>
                  </a:defRPr>
                </a:pPr>
                <a:r>
                  <a:rPr lang="en-US"/>
                  <a:t>Machine Deflection (mm)</a:t>
                </a:r>
              </a:p>
            </c:rich>
          </c:tx>
          <c:layout>
            <c:manualLayout>
              <c:xMode val="edge"/>
              <c:yMode val="edge"/>
              <c:x val="5.5066079295154188E-3"/>
              <c:y val="0.35035629453681738"/>
            </c:manualLayout>
          </c:layout>
          <c:spPr>
            <a:noFill/>
            <a:ln w="25400">
              <a:noFill/>
            </a:ln>
          </c:spPr>
        </c:title>
        <c:numFmt formatCode="0.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endParaRPr lang="en-US"/>
          </a:p>
        </c:txPr>
        <c:crossAx val="1363651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en-US"/>
    </a:p>
  </c:txPr>
  <c:printSettings>
    <c:headerFooter alignWithMargins="0"/>
    <c:pageMargins b="0.17" l="0.18000000000000013" r="0.18000000000000013" t="0.18000000000000013" header="0.18000000000000013" footer="0.17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21</xdr:col>
      <xdr:colOff>0</xdr:colOff>
      <xdr:row>0</xdr:row>
      <xdr:rowOff>0</xdr:rowOff>
    </xdr:to>
    <xdr:graphicFrame macro="">
      <xdr:nvGraphicFramePr>
        <xdr:cNvPr id="68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131885</xdr:colOff>
      <xdr:row>6</xdr:row>
      <xdr:rowOff>105508</xdr:rowOff>
    </xdr:from>
    <xdr:to>
      <xdr:col>21</xdr:col>
      <xdr:colOff>0</xdr:colOff>
      <xdr:row>66</xdr:row>
      <xdr:rowOff>143608</xdr:rowOff>
    </xdr:to>
    <xdr:graphicFrame macro="">
      <xdr:nvGraphicFramePr>
        <xdr:cNvPr id="6861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74</xdr:row>
      <xdr:rowOff>76200</xdr:rowOff>
    </xdr:from>
    <xdr:to>
      <xdr:col>9</xdr:col>
      <xdr:colOff>866775</xdr:colOff>
      <xdr:row>134</xdr:row>
      <xdr:rowOff>114300</xdr:rowOff>
    </xdr:to>
    <xdr:graphicFrame macro="">
      <xdr:nvGraphicFramePr>
        <xdr:cNvPr id="686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74</xdr:row>
      <xdr:rowOff>152400</xdr:rowOff>
    </xdr:from>
    <xdr:to>
      <xdr:col>11</xdr:col>
      <xdr:colOff>0</xdr:colOff>
      <xdr:row>125</xdr:row>
      <xdr:rowOff>152400</xdr:rowOff>
    </xdr:to>
    <xdr:graphicFrame macro="">
      <xdr:nvGraphicFramePr>
        <xdr:cNvPr id="686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28575</xdr:colOff>
      <xdr:row>74</xdr:row>
      <xdr:rowOff>76200</xdr:rowOff>
    </xdr:from>
    <xdr:to>
      <xdr:col>21</xdr:col>
      <xdr:colOff>0</xdr:colOff>
      <xdr:row>134</xdr:row>
      <xdr:rowOff>104775</xdr:rowOff>
    </xdr:to>
    <xdr:graphicFrame macro="">
      <xdr:nvGraphicFramePr>
        <xdr:cNvPr id="6861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371475</xdr:colOff>
      <xdr:row>0</xdr:row>
      <xdr:rowOff>76200</xdr:rowOff>
    </xdr:from>
    <xdr:to>
      <xdr:col>3</xdr:col>
      <xdr:colOff>457200</xdr:colOff>
      <xdr:row>3</xdr:row>
      <xdr:rowOff>85725</xdr:rowOff>
    </xdr:to>
    <xdr:pic>
      <xdr:nvPicPr>
        <xdr:cNvPr id="68614" name="Picture 6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9175" y="76200"/>
          <a:ext cx="13811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68</xdr:row>
      <xdr:rowOff>47625</xdr:rowOff>
    </xdr:from>
    <xdr:to>
      <xdr:col>3</xdr:col>
      <xdr:colOff>419100</xdr:colOff>
      <xdr:row>71</xdr:row>
      <xdr:rowOff>133350</xdr:rowOff>
    </xdr:to>
    <xdr:pic>
      <xdr:nvPicPr>
        <xdr:cNvPr id="68615" name="Picture 7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52475" y="11058525"/>
          <a:ext cx="1609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800100</xdr:colOff>
      <xdr:row>0</xdr:row>
      <xdr:rowOff>57150</xdr:rowOff>
    </xdr:from>
    <xdr:to>
      <xdr:col>14</xdr:col>
      <xdr:colOff>333375</xdr:colOff>
      <xdr:row>3</xdr:row>
      <xdr:rowOff>152400</xdr:rowOff>
    </xdr:to>
    <xdr:pic>
      <xdr:nvPicPr>
        <xdr:cNvPr id="68616" name="Picture 8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57150"/>
          <a:ext cx="1628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933450</xdr:colOff>
      <xdr:row>68</xdr:row>
      <xdr:rowOff>47625</xdr:rowOff>
    </xdr:from>
    <xdr:to>
      <xdr:col>14</xdr:col>
      <xdr:colOff>438150</xdr:colOff>
      <xdr:row>71</xdr:row>
      <xdr:rowOff>133350</xdr:rowOff>
    </xdr:to>
    <xdr:pic>
      <xdr:nvPicPr>
        <xdr:cNvPr id="68617" name="Picture 9" descr="AMECLog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62950" y="11058525"/>
          <a:ext cx="1733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9491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29491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15</xdr:col>
      <xdr:colOff>0</xdr:colOff>
      <xdr:row>43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43</xdr:row>
      <xdr:rowOff>152400</xdr:rowOff>
    </xdr:from>
    <xdr:to>
      <xdr:col>15</xdr:col>
      <xdr:colOff>0</xdr:colOff>
      <xdr:row>80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0.44406</cdr:x>
      <cdr:y>0.06207</cdr:y>
    </cdr:from>
    <cdr:to>
      <cdr:x>0.66535</cdr:x>
      <cdr:y>0.09553</cdr:y>
    </cdr:to>
    <cdr:sp macro="" textlink="">
      <cdr:nvSpPr>
        <cdr:cNvPr id="2969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3586" y="375079"/>
          <a:ext cx="2133095" cy="2004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Square Root of Time vs Deflection </a:t>
          </a:r>
          <a:endParaRPr lang="en-CA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28575</xdr:rowOff>
    </xdr:from>
    <xdr:to>
      <xdr:col>10</xdr:col>
      <xdr:colOff>647700</xdr:colOff>
      <xdr:row>74</xdr:row>
      <xdr:rowOff>161925</xdr:rowOff>
    </xdr:to>
    <xdr:graphicFrame macro="">
      <xdr:nvGraphicFramePr>
        <xdr:cNvPr id="4208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5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9"/>
  <sheetViews>
    <sheetView showZeros="0" view="pageBreakPreview" zoomScale="115" zoomScaleNormal="70" zoomScaleSheetLayoutView="115" workbookViewId="0">
      <selection activeCell="B34" sqref="B34"/>
    </sheetView>
  </sheetViews>
  <sheetFormatPr defaultRowHeight="12.75"/>
  <cols>
    <col min="1" max="5" width="9.7109375" customWidth="1"/>
    <col min="6" max="6" width="11.28515625" customWidth="1"/>
    <col min="7" max="7" width="11.42578125" customWidth="1"/>
    <col min="8" max="8" width="11.85546875" customWidth="1"/>
    <col min="9" max="9" width="14.42578125" customWidth="1"/>
    <col min="10" max="10" width="13.28515625" customWidth="1"/>
    <col min="11" max="11" width="4.85546875" customWidth="1"/>
    <col min="12" max="16" width="9.7109375" customWidth="1"/>
    <col min="17" max="17" width="11.140625" customWidth="1"/>
    <col min="18" max="18" width="11.28515625" customWidth="1"/>
    <col min="19" max="19" width="11.7109375" customWidth="1"/>
    <col min="20" max="20" width="14.5703125" customWidth="1"/>
    <col min="21" max="21" width="13.140625" customWidth="1"/>
    <col min="22" max="22" width="5" customWidth="1"/>
  </cols>
  <sheetData>
    <row r="1" spans="1:22" ht="12.75" customHeight="1">
      <c r="A1" s="313"/>
      <c r="B1" s="314"/>
      <c r="C1" s="314"/>
      <c r="D1" s="314"/>
      <c r="E1" s="315"/>
      <c r="F1" s="4" t="s">
        <v>0</v>
      </c>
      <c r="G1" s="308" t="s">
        <v>191</v>
      </c>
      <c r="H1" s="309"/>
      <c r="I1" s="309"/>
      <c r="J1" s="310"/>
      <c r="K1" s="24"/>
      <c r="L1" s="39"/>
      <c r="M1" s="40"/>
      <c r="N1" s="40"/>
      <c r="O1" s="40"/>
      <c r="P1" s="41"/>
      <c r="Q1" s="42" t="s">
        <v>0</v>
      </c>
      <c r="R1" s="288" t="str">
        <f>G1</f>
        <v>M. Nansen TA5 2013</v>
      </c>
      <c r="S1" s="289"/>
      <c r="T1" s="289"/>
      <c r="U1" s="290"/>
    </row>
    <row r="2" spans="1:22" ht="12.75" customHeight="1">
      <c r="A2" s="316"/>
      <c r="B2" s="317"/>
      <c r="C2" s="317"/>
      <c r="D2" s="317"/>
      <c r="E2" s="318"/>
      <c r="F2" s="9" t="s">
        <v>2</v>
      </c>
      <c r="G2" s="311" t="s">
        <v>192</v>
      </c>
      <c r="H2" s="319"/>
      <c r="I2" s="319"/>
      <c r="J2" s="320"/>
      <c r="K2" s="24"/>
      <c r="L2" s="6"/>
      <c r="M2" s="21"/>
      <c r="N2" s="21"/>
      <c r="O2" s="21"/>
      <c r="P2" s="44"/>
      <c r="Q2" s="45" t="s">
        <v>2</v>
      </c>
      <c r="R2" s="291" t="str">
        <f>+G2</f>
        <v>Government of Yucon</v>
      </c>
      <c r="S2" s="292"/>
      <c r="T2" s="292"/>
      <c r="U2" s="293"/>
    </row>
    <row r="3" spans="1:22" ht="12.75" customHeight="1">
      <c r="A3" s="316"/>
      <c r="B3" s="317"/>
      <c r="C3" s="317"/>
      <c r="D3" s="317"/>
      <c r="E3" s="318"/>
      <c r="F3" s="9" t="s">
        <v>3</v>
      </c>
      <c r="G3" s="311" t="s">
        <v>193</v>
      </c>
      <c r="H3" s="319"/>
      <c r="I3" s="319"/>
      <c r="J3" s="320"/>
      <c r="K3" s="24"/>
      <c r="L3" s="6"/>
      <c r="M3" s="21"/>
      <c r="N3" s="21"/>
      <c r="O3" s="21"/>
      <c r="P3" s="44"/>
      <c r="Q3" s="45" t="s">
        <v>3</v>
      </c>
      <c r="R3" s="291" t="str">
        <f>+G3</f>
        <v>N/A</v>
      </c>
      <c r="S3" s="292"/>
      <c r="T3" s="292"/>
      <c r="U3" s="293"/>
    </row>
    <row r="4" spans="1:22" ht="12.75" customHeight="1" thickBot="1">
      <c r="A4" s="316"/>
      <c r="B4" s="317"/>
      <c r="C4" s="317"/>
      <c r="D4" s="317"/>
      <c r="E4" s="318"/>
      <c r="F4" s="9" t="s">
        <v>4</v>
      </c>
      <c r="G4" s="311" t="s">
        <v>187</v>
      </c>
      <c r="H4" s="312"/>
      <c r="I4" s="223" t="s">
        <v>5</v>
      </c>
      <c r="J4" s="262" t="s">
        <v>189</v>
      </c>
      <c r="K4" s="23"/>
      <c r="L4" s="47"/>
      <c r="M4" s="24"/>
      <c r="N4" s="24"/>
      <c r="O4" s="24"/>
      <c r="P4" s="48"/>
      <c r="Q4" s="45" t="s">
        <v>4</v>
      </c>
      <c r="R4" s="294" t="str">
        <f>G4</f>
        <v>VM00605E.B001</v>
      </c>
      <c r="S4" s="292"/>
      <c r="T4" s="103" t="s">
        <v>5</v>
      </c>
      <c r="U4" s="104" t="str">
        <f>J4</f>
        <v>GS5</v>
      </c>
    </row>
    <row r="5" spans="1:22" ht="12.75" customHeight="1">
      <c r="A5" s="102" t="s">
        <v>6</v>
      </c>
      <c r="B5" s="40"/>
      <c r="C5" s="40"/>
      <c r="D5" s="40"/>
      <c r="E5" s="41"/>
      <c r="F5" s="9" t="s">
        <v>7</v>
      </c>
      <c r="G5" s="311" t="s">
        <v>188</v>
      </c>
      <c r="H5" s="312"/>
      <c r="I5" s="103" t="s">
        <v>124</v>
      </c>
      <c r="J5" s="224" t="s">
        <v>190</v>
      </c>
      <c r="K5" s="23"/>
      <c r="L5" s="102" t="s">
        <v>6</v>
      </c>
      <c r="M5" s="40"/>
      <c r="N5" s="40"/>
      <c r="O5" s="40"/>
      <c r="P5" s="41"/>
      <c r="Q5" s="45" t="s">
        <v>7</v>
      </c>
      <c r="R5" s="297" t="str">
        <f>G5</f>
        <v>TP-T-13-04</v>
      </c>
      <c r="S5" s="292"/>
      <c r="T5" s="103" t="s">
        <v>125</v>
      </c>
      <c r="U5" s="104" t="str">
        <f>J5</f>
        <v>3.0-3.1 m</v>
      </c>
    </row>
    <row r="6" spans="1:22" ht="12.75" customHeight="1" thickBot="1">
      <c r="A6" s="16" t="s">
        <v>8</v>
      </c>
      <c r="B6" s="49"/>
      <c r="C6" s="49"/>
      <c r="D6" s="49"/>
      <c r="E6" s="50"/>
      <c r="F6" s="279" t="s">
        <v>162</v>
      </c>
      <c r="G6" s="321" t="s">
        <v>185</v>
      </c>
      <c r="H6" s="322"/>
      <c r="I6" s="283" t="s">
        <v>9</v>
      </c>
      <c r="J6" s="225">
        <f>+'19.57'!E87</f>
        <v>41674</v>
      </c>
      <c r="K6" s="23"/>
      <c r="L6" s="16" t="s">
        <v>8</v>
      </c>
      <c r="M6" s="49"/>
      <c r="N6" s="49"/>
      <c r="O6" s="49"/>
      <c r="P6" s="50"/>
      <c r="Q6" s="280" t="s">
        <v>162</v>
      </c>
      <c r="R6" s="298" t="str">
        <f>G6</f>
        <v>CR/SH</v>
      </c>
      <c r="S6" s="299"/>
      <c r="T6" s="283" t="s">
        <v>9</v>
      </c>
      <c r="U6" s="105">
        <f>J6</f>
        <v>41674</v>
      </c>
    </row>
    <row r="7" spans="1:22" ht="12.75" customHeight="1">
      <c r="A7" s="21"/>
      <c r="B7" s="21"/>
      <c r="C7" s="21"/>
      <c r="D7" s="21"/>
      <c r="E7" s="21"/>
      <c r="F7" s="22"/>
      <c r="G7" s="23"/>
      <c r="H7" s="24"/>
      <c r="I7" s="22"/>
      <c r="J7" s="23"/>
      <c r="K7" s="23"/>
    </row>
    <row r="8" spans="1:22" ht="12.75" customHeight="1" thickBot="1">
      <c r="A8" s="21"/>
      <c r="B8" s="21"/>
      <c r="C8" s="21"/>
      <c r="D8" s="49"/>
      <c r="E8" s="21"/>
      <c r="F8" s="22"/>
      <c r="G8" s="24"/>
      <c r="H8" s="24"/>
      <c r="I8" s="22"/>
      <c r="J8" s="23"/>
      <c r="K8" s="23"/>
      <c r="V8" s="180"/>
    </row>
    <row r="9" spans="1:22" ht="12.75" customHeight="1">
      <c r="A9" s="4" t="s">
        <v>10</v>
      </c>
      <c r="B9" s="27"/>
      <c r="C9" s="27"/>
      <c r="D9" s="28"/>
      <c r="E9" s="43"/>
      <c r="F9" s="4" t="s">
        <v>11</v>
      </c>
      <c r="G9" s="27"/>
      <c r="H9" s="27"/>
      <c r="I9" s="27"/>
      <c r="J9" s="43"/>
      <c r="K9" s="24"/>
    </row>
    <row r="10" spans="1:22" ht="12.75" customHeight="1">
      <c r="A10" s="51" t="s">
        <v>12</v>
      </c>
      <c r="B10" s="28"/>
      <c r="C10" s="28"/>
      <c r="D10" s="210">
        <v>2</v>
      </c>
      <c r="E10" s="46"/>
      <c r="F10" s="51" t="s">
        <v>13</v>
      </c>
      <c r="G10" s="28"/>
      <c r="H10" s="28"/>
      <c r="I10" s="208">
        <v>189.3</v>
      </c>
      <c r="J10" s="46" t="s">
        <v>14</v>
      </c>
      <c r="K10" s="24"/>
      <c r="V10" s="96"/>
    </row>
    <row r="11" spans="1:22" ht="12.75" customHeight="1">
      <c r="A11" s="90" t="s">
        <v>98</v>
      </c>
      <c r="B11" s="89"/>
      <c r="C11" s="89"/>
      <c r="D11" s="226">
        <f>+VLOOKUP($D$10,'ring details'!B5:E9,2,FALSE)</f>
        <v>85.66</v>
      </c>
      <c r="E11" s="28" t="s">
        <v>14</v>
      </c>
      <c r="F11" s="51" t="s">
        <v>15</v>
      </c>
      <c r="G11" s="28"/>
      <c r="H11" s="28"/>
      <c r="I11" s="208">
        <v>192.4</v>
      </c>
      <c r="J11" s="46" t="s">
        <v>14</v>
      </c>
      <c r="K11" s="24"/>
    </row>
    <row r="12" spans="1:22" ht="12.75" customHeight="1">
      <c r="A12" s="51" t="s">
        <v>16</v>
      </c>
      <c r="B12" s="53"/>
      <c r="C12" s="54"/>
      <c r="D12" s="226">
        <f>+VLOOKUP($D$10,'ring details'!B5:E9,3,FALSE)</f>
        <v>18.75</v>
      </c>
      <c r="E12" s="28" t="s">
        <v>17</v>
      </c>
      <c r="F12" s="51" t="s">
        <v>18</v>
      </c>
      <c r="G12" s="28"/>
      <c r="H12" s="28"/>
      <c r="I12" s="52">
        <f>D11</f>
        <v>85.66</v>
      </c>
      <c r="J12" s="46" t="s">
        <v>14</v>
      </c>
      <c r="K12" s="24"/>
      <c r="V12" s="96"/>
    </row>
    <row r="13" spans="1:22" ht="12.75" customHeight="1">
      <c r="A13" s="51" t="s">
        <v>19</v>
      </c>
      <c r="B13" s="53"/>
      <c r="C13" s="54"/>
      <c r="D13" s="226">
        <f>+VLOOKUP($D$10,'ring details'!B5:E9,4,FALSE)</f>
        <v>63.44</v>
      </c>
      <c r="E13" s="28" t="s">
        <v>17</v>
      </c>
      <c r="F13" s="51" t="s">
        <v>20</v>
      </c>
      <c r="G13" s="28"/>
      <c r="H13" s="28"/>
      <c r="I13" s="52">
        <f>I11-I12</f>
        <v>106.74000000000001</v>
      </c>
      <c r="J13" s="46" t="s">
        <v>14</v>
      </c>
      <c r="K13" s="24"/>
    </row>
    <row r="14" spans="1:22" ht="12.75" customHeight="1">
      <c r="A14" s="51" t="s">
        <v>21</v>
      </c>
      <c r="B14" s="28"/>
      <c r="C14" s="28"/>
      <c r="D14" s="252">
        <f>(((D13^2)*0.7854)/100)</f>
        <v>31.609472294399996</v>
      </c>
      <c r="E14" s="28" t="s">
        <v>22</v>
      </c>
      <c r="F14" s="51" t="s">
        <v>23</v>
      </c>
      <c r="G14" s="28"/>
      <c r="H14" s="28"/>
      <c r="I14" s="206">
        <f>+D11</f>
        <v>85.66</v>
      </c>
      <c r="J14" s="46" t="s">
        <v>14</v>
      </c>
      <c r="K14" s="24"/>
      <c r="V14" s="96"/>
    </row>
    <row r="15" spans="1:22" ht="12.75" customHeight="1">
      <c r="A15" s="51" t="s">
        <v>24</v>
      </c>
      <c r="B15" s="28"/>
      <c r="C15" s="28"/>
      <c r="D15" s="222">
        <f>+D10</f>
        <v>2</v>
      </c>
      <c r="E15" s="46"/>
      <c r="F15" s="51" t="s">
        <v>99</v>
      </c>
      <c r="G15" s="28"/>
      <c r="H15" s="28"/>
      <c r="I15" s="208">
        <v>169.7</v>
      </c>
      <c r="J15" s="46" t="s">
        <v>14</v>
      </c>
      <c r="K15" s="24"/>
      <c r="V15" s="96"/>
    </row>
    <row r="16" spans="1:22" ht="12.75" customHeight="1">
      <c r="A16" s="51" t="s">
        <v>25</v>
      </c>
      <c r="B16" s="28"/>
      <c r="C16" s="28"/>
      <c r="D16" s="209" t="s">
        <v>26</v>
      </c>
      <c r="E16" s="46"/>
      <c r="F16" s="51" t="s">
        <v>27</v>
      </c>
      <c r="G16" s="28"/>
      <c r="H16" s="28"/>
      <c r="I16" s="52">
        <f>I15-I14</f>
        <v>84.039999999999992</v>
      </c>
      <c r="J16" s="46" t="s">
        <v>14</v>
      </c>
      <c r="K16" s="24"/>
    </row>
    <row r="17" spans="1:22" ht="12.75" customHeight="1" thickBot="1">
      <c r="A17" s="55" t="s">
        <v>28</v>
      </c>
      <c r="B17" s="26"/>
      <c r="C17" s="26"/>
      <c r="D17" s="211">
        <v>0.34499999999999997</v>
      </c>
      <c r="E17" s="57" t="s">
        <v>29</v>
      </c>
      <c r="F17" s="55"/>
      <c r="G17" s="26"/>
      <c r="H17" s="26"/>
      <c r="I17" s="56"/>
      <c r="J17" s="57"/>
      <c r="K17" s="24"/>
      <c r="V17" s="96"/>
    </row>
    <row r="18" spans="1:22" ht="12.75" customHeight="1">
      <c r="A18" s="24"/>
      <c r="B18" s="24"/>
      <c r="C18" s="24"/>
      <c r="D18" s="24"/>
      <c r="E18" s="24"/>
      <c r="F18" s="24" t="s">
        <v>139</v>
      </c>
      <c r="G18" s="24"/>
      <c r="H18" s="24"/>
      <c r="I18" s="24"/>
      <c r="J18" s="24"/>
      <c r="K18" s="24"/>
      <c r="V18" s="96"/>
    </row>
    <row r="19" spans="1:22" ht="12.75" customHeight="1" thickBo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22" ht="12.75" customHeight="1">
      <c r="A20" s="4" t="s">
        <v>30</v>
      </c>
      <c r="B20" s="58"/>
      <c r="C20" s="59" t="s">
        <v>31</v>
      </c>
      <c r="D20" s="59" t="s">
        <v>32</v>
      </c>
      <c r="E20" s="43"/>
      <c r="F20" s="4" t="s">
        <v>33</v>
      </c>
      <c r="G20" s="27"/>
      <c r="H20" s="27"/>
      <c r="I20" s="77" t="s">
        <v>34</v>
      </c>
      <c r="J20" s="80" t="s">
        <v>32</v>
      </c>
      <c r="K20" s="24"/>
      <c r="V20" s="179"/>
    </row>
    <row r="21" spans="1:22" ht="12.75" customHeight="1">
      <c r="A21" s="51" t="s">
        <v>35</v>
      </c>
      <c r="B21" s="60"/>
      <c r="C21" s="98">
        <f>D12</f>
        <v>18.75</v>
      </c>
      <c r="D21" s="212">
        <f>+D48</f>
        <v>16.653356438091507</v>
      </c>
      <c r="E21" s="46" t="s">
        <v>17</v>
      </c>
      <c r="F21" s="51" t="s">
        <v>36</v>
      </c>
      <c r="G21" s="28"/>
      <c r="H21" s="61" t="s">
        <v>37</v>
      </c>
      <c r="I21" s="183">
        <v>2.81</v>
      </c>
      <c r="J21" s="46"/>
      <c r="K21" s="24"/>
    </row>
    <row r="22" spans="1:22" ht="12.75" customHeight="1">
      <c r="A22" s="51" t="s">
        <v>38</v>
      </c>
      <c r="B22" s="28"/>
      <c r="C22" s="62">
        <f>($D$14*(C21/10))</f>
        <v>59.267760551999991</v>
      </c>
      <c r="D22" s="62">
        <f>($D$14*(D21/10))</f>
        <v>52.64038089386213</v>
      </c>
      <c r="E22" s="46" t="s">
        <v>39</v>
      </c>
      <c r="F22" s="51" t="s">
        <v>112</v>
      </c>
      <c r="G22" s="28"/>
      <c r="H22" s="53" t="s">
        <v>116</v>
      </c>
      <c r="I22" s="183"/>
      <c r="J22" s="46"/>
      <c r="K22" s="24"/>
    </row>
    <row r="23" spans="1:22" ht="12.75" customHeight="1">
      <c r="A23" s="51" t="s">
        <v>40</v>
      </c>
      <c r="B23" s="28"/>
      <c r="C23" s="62">
        <f>($I$16/$I$21)</f>
        <v>29.907473309608537</v>
      </c>
      <c r="D23" s="62">
        <f>($I$16/$I$21)</f>
        <v>29.907473309608537</v>
      </c>
      <c r="E23" s="46" t="s">
        <v>39</v>
      </c>
      <c r="F23" s="51" t="s">
        <v>113</v>
      </c>
      <c r="G23" s="28"/>
      <c r="H23" s="53" t="s">
        <v>116</v>
      </c>
      <c r="I23" s="183"/>
      <c r="J23" s="46"/>
      <c r="K23" s="24"/>
    </row>
    <row r="24" spans="1:22" ht="12.75" customHeight="1">
      <c r="A24" s="51" t="s">
        <v>41</v>
      </c>
      <c r="B24" s="28"/>
      <c r="C24" s="62">
        <f>C22-C23</f>
        <v>29.360287242391454</v>
      </c>
      <c r="D24" s="62">
        <f>D22-D23</f>
        <v>22.732907584253592</v>
      </c>
      <c r="E24" s="46" t="s">
        <v>39</v>
      </c>
      <c r="F24" s="51" t="s">
        <v>114</v>
      </c>
      <c r="G24" s="28"/>
      <c r="H24" s="53" t="s">
        <v>116</v>
      </c>
      <c r="I24" s="100">
        <f>I22-I23</f>
        <v>0</v>
      </c>
      <c r="J24" s="46"/>
      <c r="K24" s="24"/>
    </row>
    <row r="25" spans="1:22" ht="12.75" customHeight="1">
      <c r="A25" s="51" t="s">
        <v>42</v>
      </c>
      <c r="B25" s="28"/>
      <c r="C25" s="62">
        <f>(I10-I12)-I16</f>
        <v>19.600000000000023</v>
      </c>
      <c r="D25" s="62">
        <f>I13-I16</f>
        <v>22.700000000000017</v>
      </c>
      <c r="E25" s="46" t="s">
        <v>39</v>
      </c>
      <c r="F25" s="51" t="s">
        <v>115</v>
      </c>
      <c r="G25" s="28"/>
      <c r="H25" s="53" t="s">
        <v>116</v>
      </c>
      <c r="I25" s="183"/>
      <c r="J25" s="46"/>
      <c r="K25" s="24"/>
    </row>
    <row r="26" spans="1:22" ht="12.75" customHeight="1">
      <c r="A26" s="51" t="s">
        <v>43</v>
      </c>
      <c r="B26" s="28"/>
      <c r="C26" s="38">
        <f>C24/C23</f>
        <v>0.981704035591623</v>
      </c>
      <c r="D26" s="38">
        <f>D24/D23</f>
        <v>0.76010792850728937</v>
      </c>
      <c r="E26" s="46"/>
      <c r="F26" s="51" t="s">
        <v>117</v>
      </c>
      <c r="G26" s="28"/>
      <c r="H26" s="53" t="s">
        <v>116</v>
      </c>
      <c r="I26" s="183"/>
      <c r="J26" s="46"/>
      <c r="K26" s="24"/>
    </row>
    <row r="27" spans="1:22" ht="12.75" customHeight="1" thickBot="1">
      <c r="A27" s="51" t="s">
        <v>44</v>
      </c>
      <c r="B27" s="28"/>
      <c r="C27" s="81">
        <f>(C25/C24)*100</f>
        <v>66.756840075123066</v>
      </c>
      <c r="D27" s="284">
        <f>(D25/D24)*100</f>
        <v>99.85524251954304</v>
      </c>
      <c r="E27" s="46" t="s">
        <v>45</v>
      </c>
      <c r="F27" s="51" t="s">
        <v>118</v>
      </c>
      <c r="G27" s="26"/>
      <c r="H27" s="220" t="s">
        <v>116</v>
      </c>
      <c r="I27" s="221"/>
      <c r="J27" s="48"/>
      <c r="K27" s="24"/>
    </row>
    <row r="28" spans="1:22" ht="12.75" customHeight="1">
      <c r="A28" s="51" t="s">
        <v>46</v>
      </c>
      <c r="B28" s="28"/>
      <c r="C28" s="100">
        <f>(C25/$I$16)*100</f>
        <v>23.322227510709215</v>
      </c>
      <c r="D28" s="81">
        <f>(D25/$I$16)*100</f>
        <v>27.010947168015253</v>
      </c>
      <c r="E28" s="46" t="s">
        <v>45</v>
      </c>
      <c r="F28" s="182" t="s">
        <v>143</v>
      </c>
      <c r="G28" s="28"/>
      <c r="H28" s="302" t="s">
        <v>194</v>
      </c>
      <c r="I28" s="303"/>
      <c r="J28" s="304"/>
      <c r="K28" s="24"/>
    </row>
    <row r="29" spans="1:22" ht="12.75" customHeight="1" thickBot="1">
      <c r="A29" s="47" t="s">
        <v>47</v>
      </c>
      <c r="B29" s="24"/>
      <c r="C29" s="111">
        <f>(C23/$D$14)*10</f>
        <v>9.4615541287941749</v>
      </c>
      <c r="D29" s="111">
        <f>(D23/$D$14)*10</f>
        <v>9.4615541287941749</v>
      </c>
      <c r="E29" s="48" t="s">
        <v>17</v>
      </c>
      <c r="F29" s="55"/>
      <c r="G29" s="26"/>
      <c r="H29" s="305"/>
      <c r="I29" s="306"/>
      <c r="J29" s="307"/>
      <c r="K29" s="24"/>
    </row>
    <row r="30" spans="1:22" ht="12.75" customHeight="1">
      <c r="A30" s="295" t="s">
        <v>134</v>
      </c>
      <c r="B30" s="296"/>
      <c r="C30" s="113">
        <f>((I10-I12)/C22)*1000</f>
        <v>1748.6741364062334</v>
      </c>
      <c r="D30" s="113">
        <f>((I11-I12)/D22)*1000</f>
        <v>2027.7208900752064</v>
      </c>
      <c r="E30" s="112" t="s">
        <v>136</v>
      </c>
      <c r="F30" s="24"/>
      <c r="G30" s="24"/>
      <c r="H30" s="24"/>
      <c r="I30" s="24"/>
      <c r="J30" s="24"/>
      <c r="K30" s="24"/>
    </row>
    <row r="31" spans="1:22" ht="12.75" customHeight="1" thickBot="1">
      <c r="A31" s="300" t="s">
        <v>135</v>
      </c>
      <c r="B31" s="301"/>
      <c r="C31" s="140">
        <f>(C30/(1+C28/100))</f>
        <v>1417.9715787686202</v>
      </c>
      <c r="D31" s="140">
        <f>(D30/(1+D28/100))</f>
        <v>1596.4930073254668</v>
      </c>
      <c r="E31" s="110" t="s">
        <v>137</v>
      </c>
      <c r="F31" s="36"/>
      <c r="G31" s="36"/>
      <c r="H31" s="36"/>
      <c r="I31" s="36"/>
      <c r="J31" s="36"/>
      <c r="K31" s="36"/>
      <c r="V31" s="181"/>
    </row>
    <row r="32" spans="1:22" ht="12.75" customHeight="1">
      <c r="A32" s="63" t="s">
        <v>119</v>
      </c>
      <c r="B32" s="27"/>
      <c r="C32" s="27"/>
      <c r="D32" s="285">
        <v>0.25</v>
      </c>
      <c r="E32" s="43"/>
      <c r="F32" s="63" t="s">
        <v>48</v>
      </c>
      <c r="G32" s="27"/>
      <c r="H32" s="27"/>
      <c r="I32" s="287">
        <f>+A42</f>
        <v>19.57</v>
      </c>
      <c r="J32" s="43" t="s">
        <v>49</v>
      </c>
      <c r="K32" s="24"/>
    </row>
    <row r="33" spans="1:11" ht="12.75" customHeight="1">
      <c r="A33" s="51" t="s">
        <v>120</v>
      </c>
      <c r="B33" s="28"/>
      <c r="C33" s="28"/>
      <c r="D33" s="35"/>
      <c r="E33" s="46"/>
      <c r="F33" s="51" t="s">
        <v>121</v>
      </c>
      <c r="G33" s="28"/>
      <c r="H33" s="28"/>
      <c r="I33" s="35"/>
      <c r="J33" s="46" t="s">
        <v>45</v>
      </c>
      <c r="K33" s="24"/>
    </row>
    <row r="34" spans="1:11" ht="12.75" customHeight="1" thickBot="1">
      <c r="A34" s="55" t="s">
        <v>50</v>
      </c>
      <c r="B34" s="26"/>
      <c r="C34" s="26"/>
      <c r="D34" s="286">
        <v>250</v>
      </c>
      <c r="E34" s="57" t="s">
        <v>49</v>
      </c>
      <c r="F34" s="55" t="s">
        <v>122</v>
      </c>
      <c r="G34" s="26"/>
      <c r="H34" s="26"/>
      <c r="I34" s="88"/>
      <c r="J34" s="57" t="s">
        <v>49</v>
      </c>
      <c r="K34" s="24"/>
    </row>
    <row r="35" spans="1:11" ht="12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ht="12.75" customHeight="1" thickBot="1">
      <c r="A36" s="36"/>
      <c r="B36" s="36"/>
      <c r="C36" s="36"/>
      <c r="D36" s="36"/>
      <c r="E36" s="26"/>
      <c r="F36" s="36"/>
      <c r="G36" s="26"/>
      <c r="H36" s="36"/>
      <c r="I36" s="36"/>
      <c r="J36" s="36"/>
      <c r="K36" s="36"/>
    </row>
    <row r="37" spans="1:11" ht="12.75" customHeight="1">
      <c r="A37" s="65"/>
      <c r="B37" s="66"/>
      <c r="C37" s="66"/>
      <c r="D37" s="66"/>
      <c r="E37" s="66" t="s">
        <v>51</v>
      </c>
      <c r="F37" s="67"/>
      <c r="G37" s="148" t="s">
        <v>52</v>
      </c>
      <c r="H37" s="66" t="s">
        <v>53</v>
      </c>
      <c r="I37" s="66" t="s">
        <v>54</v>
      </c>
      <c r="J37" s="68" t="s">
        <v>53</v>
      </c>
      <c r="K37" s="23"/>
    </row>
    <row r="38" spans="1:11" ht="12.75" customHeight="1">
      <c r="A38" s="69" t="s">
        <v>55</v>
      </c>
      <c r="B38" s="70" t="s">
        <v>56</v>
      </c>
      <c r="C38" s="70" t="s">
        <v>57</v>
      </c>
      <c r="D38" s="70" t="s">
        <v>58</v>
      </c>
      <c r="E38" s="70" t="s">
        <v>59</v>
      </c>
      <c r="F38" s="70" t="s">
        <v>60</v>
      </c>
      <c r="G38" s="85" t="s">
        <v>61</v>
      </c>
      <c r="H38" s="70" t="s">
        <v>62</v>
      </c>
      <c r="I38" s="70" t="s">
        <v>63</v>
      </c>
      <c r="J38" s="71" t="s">
        <v>64</v>
      </c>
      <c r="K38" s="23"/>
    </row>
    <row r="39" spans="1:11" ht="12.75" customHeight="1">
      <c r="A39" s="69" t="s">
        <v>65</v>
      </c>
      <c r="B39" s="70" t="s">
        <v>66</v>
      </c>
      <c r="C39" s="70" t="s">
        <v>67</v>
      </c>
      <c r="D39" s="70" t="s">
        <v>68</v>
      </c>
      <c r="E39" s="86" t="s">
        <v>69</v>
      </c>
      <c r="F39" s="70" t="s">
        <v>69</v>
      </c>
      <c r="G39" s="85" t="s">
        <v>70</v>
      </c>
      <c r="H39" s="70" t="s">
        <v>71</v>
      </c>
      <c r="I39" s="70" t="s">
        <v>72</v>
      </c>
      <c r="J39" s="71" t="s">
        <v>73</v>
      </c>
      <c r="K39" s="23"/>
    </row>
    <row r="40" spans="1:11" ht="12.75" customHeight="1" thickBot="1">
      <c r="A40" s="72" t="s">
        <v>74</v>
      </c>
      <c r="B40" s="73" t="s">
        <v>75</v>
      </c>
      <c r="C40" s="73" t="s">
        <v>75</v>
      </c>
      <c r="D40" s="73" t="s">
        <v>75</v>
      </c>
      <c r="E40" s="73" t="s">
        <v>76</v>
      </c>
      <c r="F40" s="74"/>
      <c r="G40" s="35" t="s">
        <v>77</v>
      </c>
      <c r="H40" s="73" t="s">
        <v>78</v>
      </c>
      <c r="I40" s="73" t="s">
        <v>79</v>
      </c>
      <c r="J40" s="75" t="s">
        <v>80</v>
      </c>
      <c r="K40" s="23"/>
    </row>
    <row r="41" spans="1:11" ht="12.75" customHeight="1">
      <c r="A41" s="203">
        <v>0.1</v>
      </c>
      <c r="B41" s="98">
        <f>C21</f>
        <v>18.75</v>
      </c>
      <c r="C41" s="98">
        <v>0</v>
      </c>
      <c r="D41" s="98">
        <f>IF(A41&gt;0,(B41-(C41)), )</f>
        <v>18.75</v>
      </c>
      <c r="E41" s="87">
        <f>(($D$41-D41)/$D$41)*100</f>
        <v>0</v>
      </c>
      <c r="F41" s="76">
        <f>$C$26</f>
        <v>0.981704035591623</v>
      </c>
      <c r="G41" s="76"/>
      <c r="H41" s="170">
        <f>+'Cv Sheet(t90)'!M21</f>
        <v>0</v>
      </c>
      <c r="I41" s="64"/>
      <c r="J41" s="78"/>
      <c r="K41" s="24"/>
    </row>
    <row r="42" spans="1:11" ht="12.75" customHeight="1">
      <c r="A42" s="218">
        <v>19.57</v>
      </c>
      <c r="B42" s="141">
        <f>+B41</f>
        <v>18.75</v>
      </c>
      <c r="C42" s="141">
        <v>0</v>
      </c>
      <c r="D42" s="98">
        <f t="shared" ref="D42:D67" si="0">IF(A42&gt;0,(B42-(C42)), )</f>
        <v>18.75</v>
      </c>
      <c r="E42" s="87">
        <f>IF(A42&gt;0,(($D$41-D42)/$D$41)*100, )</f>
        <v>0</v>
      </c>
      <c r="F42" s="38">
        <f>IF(A42&gt;0,$C$26+((D42-$D$41)/$C$29), )</f>
        <v>0.981704035591623</v>
      </c>
      <c r="G42" s="62"/>
      <c r="H42" s="62">
        <f>+'Cv Sheet(t90)'!M22</f>
        <v>0</v>
      </c>
      <c r="I42" s="83">
        <f>+IF(A42=$I$32, ,IF(A42&gt;A41,(1000/(1+F41))*((F41-F42)/(A42-A41)), ))</f>
        <v>0</v>
      </c>
      <c r="J42" s="84">
        <f>(H42*I42*0.0000000003109)</f>
        <v>0</v>
      </c>
      <c r="K42" s="79"/>
    </row>
    <row r="43" spans="1:11" ht="12.75" customHeight="1">
      <c r="A43" s="218">
        <v>31.74</v>
      </c>
      <c r="B43" s="212">
        <f>Deformation!Q23</f>
        <v>18.702968786148631</v>
      </c>
      <c r="C43" s="141">
        <f>+compliance!E3</f>
        <v>-1.1546400000000435E-3</v>
      </c>
      <c r="D43" s="98">
        <f t="shared" si="0"/>
        <v>18.70412342614863</v>
      </c>
      <c r="E43" s="87">
        <f t="shared" ref="E43:E67" si="1">IF(A43&gt;0,(($D$41-D43)/$D$41)*100, )</f>
        <v>0.24467506054063884</v>
      </c>
      <c r="F43" s="38">
        <f t="shared" ref="F43:F67" si="2">IF(A43&gt;0,$C$26+((D43-$D$41)/$C$29), )</f>
        <v>0.97685530004280297</v>
      </c>
      <c r="G43" s="62">
        <f>+IF(A43&lt;=$I$32, ,(A43-A42)/((E43-E42)/100)/1000)</f>
        <v>4.9739437984030435</v>
      </c>
      <c r="H43" s="62">
        <f>+'Cv Sheet(t90)'!M23</f>
        <v>9.7696610850756862</v>
      </c>
      <c r="I43" s="83">
        <f t="shared" ref="I43:I67" si="3">+IF(A43=$I$32, ,IF(A43&gt;A42,(1000/(1+F42))*((F42-F43)/(A43-A42)), ))</f>
        <v>0.20104770792164042</v>
      </c>
      <c r="J43" s="84">
        <f t="shared" ref="J43:J67" si="4">(H43*I43*0.0000000003109)</f>
        <v>6.1065982135246415E-10</v>
      </c>
      <c r="K43" s="79"/>
    </row>
    <row r="44" spans="1:11" ht="12.75" customHeight="1">
      <c r="A44" s="218">
        <v>62.27</v>
      </c>
      <c r="B44" s="212">
        <f>Deformation!Q24</f>
        <v>18.559210469057728</v>
      </c>
      <c r="C44" s="141">
        <f>+compliance!E4</f>
        <v>-2.5130399999999339E-3</v>
      </c>
      <c r="D44" s="98">
        <f t="shared" si="0"/>
        <v>18.561723509057728</v>
      </c>
      <c r="E44" s="87">
        <f t="shared" si="1"/>
        <v>1.0041412850254499</v>
      </c>
      <c r="F44" s="38">
        <f t="shared" si="2"/>
        <v>0.96180492722323208</v>
      </c>
      <c r="G44" s="62">
        <f t="shared" ref="G44:G67" si="5">+IF(A44&lt;=$I$32, ,(A44-A43)/((E44-E43)/100)/1000)</f>
        <v>4.0199286045551572</v>
      </c>
      <c r="H44" s="62">
        <f>+'Cv Sheet(t90)'!M24</f>
        <v>11.906681545034662</v>
      </c>
      <c r="I44" s="83">
        <f t="shared" si="3"/>
        <v>0.24937078502877591</v>
      </c>
      <c r="J44" s="84">
        <f t="shared" si="4"/>
        <v>9.2311760310318448E-10</v>
      </c>
      <c r="K44" s="79"/>
    </row>
    <row r="45" spans="1:11" ht="12.75" customHeight="1">
      <c r="A45" s="218">
        <v>125.02</v>
      </c>
      <c r="B45" s="212">
        <f>Deformation!Q25</f>
        <v>18.312240511537535</v>
      </c>
      <c r="C45" s="141">
        <f>+compliance!E5</f>
        <v>-1.9017599999999117E-3</v>
      </c>
      <c r="D45" s="98">
        <f t="shared" si="0"/>
        <v>18.314142271537534</v>
      </c>
      <c r="E45" s="87">
        <f t="shared" si="1"/>
        <v>2.3245745517998175</v>
      </c>
      <c r="F45" s="38">
        <f t="shared" si="2"/>
        <v>0.93563784788827009</v>
      </c>
      <c r="G45" s="62">
        <f t="shared" si="5"/>
        <v>4.7522280435488717</v>
      </c>
      <c r="H45" s="62">
        <f>+'Cv Sheet(t90)'!M25</f>
        <v>16.741255853057471</v>
      </c>
      <c r="I45" s="83">
        <f t="shared" si="3"/>
        <v>0.21256203538858653</v>
      </c>
      <c r="J45" s="84">
        <f t="shared" si="4"/>
        <v>1.1063548797941431E-9</v>
      </c>
      <c r="K45" s="79"/>
    </row>
    <row r="46" spans="1:11" s="91" customFormat="1" ht="12.75" customHeight="1">
      <c r="A46" s="218">
        <v>258.33</v>
      </c>
      <c r="B46" s="212">
        <f>Deformation!Q26</f>
        <v>17.888458558258311</v>
      </c>
      <c r="C46" s="141">
        <f>+compliance!E6</f>
        <v>-3.5997600000001358E-3</v>
      </c>
      <c r="D46" s="141">
        <f t="shared" si="0"/>
        <v>17.892058318258311</v>
      </c>
      <c r="E46" s="142">
        <f t="shared" si="1"/>
        <v>4.5756889692890086</v>
      </c>
      <c r="F46" s="143">
        <f t="shared" si="2"/>
        <v>0.89102742263110202</v>
      </c>
      <c r="G46" s="114">
        <f t="shared" si="5"/>
        <v>5.9219557639672979</v>
      </c>
      <c r="H46" s="114">
        <f>+'Cv Sheet(t90)'!M26</f>
        <v>15.973905876957183</v>
      </c>
      <c r="I46" s="144">
        <f t="shared" si="3"/>
        <v>0.17288190103600265</v>
      </c>
      <c r="J46" s="145">
        <f t="shared" si="4"/>
        <v>8.5858119593682578E-10</v>
      </c>
      <c r="K46" s="146"/>
    </row>
    <row r="47" spans="1:11" s="91" customFormat="1" ht="12.75" customHeight="1">
      <c r="A47" s="218">
        <v>501.87</v>
      </c>
      <c r="B47" s="212">
        <f>Deformation!Q27</f>
        <v>17.374386096160997</v>
      </c>
      <c r="C47" s="141">
        <f>+compliance!E7</f>
        <v>-3.4186399999999156E-3</v>
      </c>
      <c r="D47" s="141">
        <f t="shared" si="0"/>
        <v>17.377804736160996</v>
      </c>
      <c r="E47" s="142">
        <f t="shared" si="1"/>
        <v>7.3183747404746855</v>
      </c>
      <c r="F47" s="143">
        <f t="shared" si="2"/>
        <v>0.83667550801991819</v>
      </c>
      <c r="G47" s="114">
        <f t="shared" si="5"/>
        <v>8.8796172918750518</v>
      </c>
      <c r="H47" s="114">
        <f>+'Cv Sheet(t90)'!M27</f>
        <v>15.268135245792633</v>
      </c>
      <c r="I47" s="144">
        <f t="shared" si="3"/>
        <v>0.11801758373408854</v>
      </c>
      <c r="J47" s="145">
        <f t="shared" si="4"/>
        <v>5.6021333083530365E-10</v>
      </c>
      <c r="K47" s="146"/>
    </row>
    <row r="48" spans="1:11" s="91" customFormat="1" ht="12.75" customHeight="1">
      <c r="A48" s="218">
        <v>1032.3800000000001</v>
      </c>
      <c r="B48" s="212">
        <f>Deformation!Q28</f>
        <v>16.648285078091508</v>
      </c>
      <c r="C48" s="141">
        <f>+compliance!E8</f>
        <v>-5.0713600000000837E-3</v>
      </c>
      <c r="D48" s="141">
        <f t="shared" si="0"/>
        <v>16.653356438091507</v>
      </c>
      <c r="E48" s="142">
        <f t="shared" si="1"/>
        <v>11.182098996845298</v>
      </c>
      <c r="F48" s="143">
        <f t="shared" si="2"/>
        <v>0.76010792850728937</v>
      </c>
      <c r="G48" s="114">
        <f t="shared" si="5"/>
        <v>13.730534706903084</v>
      </c>
      <c r="H48" s="114">
        <f>+'Cv Sheet(t90)'!M28</f>
        <v>14.077588258554783</v>
      </c>
      <c r="I48" s="144">
        <f t="shared" si="3"/>
        <v>7.8581245639450792E-2</v>
      </c>
      <c r="J48" s="145">
        <f t="shared" si="4"/>
        <v>3.4392828147538882E-10</v>
      </c>
      <c r="K48" s="146"/>
    </row>
    <row r="49" spans="1:11" s="91" customFormat="1" ht="12.75" customHeight="1">
      <c r="A49" s="218"/>
      <c r="B49" s="212">
        <f>Deformation!Q29</f>
        <v>0</v>
      </c>
      <c r="C49" s="141">
        <f>+compliance!E9</f>
        <v>0</v>
      </c>
      <c r="D49" s="141">
        <f t="shared" si="0"/>
        <v>0</v>
      </c>
      <c r="E49" s="142">
        <f t="shared" si="1"/>
        <v>0</v>
      </c>
      <c r="F49" s="143">
        <f t="shared" si="2"/>
        <v>0</v>
      </c>
      <c r="G49" s="114">
        <f t="shared" si="5"/>
        <v>0</v>
      </c>
      <c r="H49" s="114">
        <f>+'Cv Sheet(t90)'!M29</f>
        <v>0</v>
      </c>
      <c r="I49" s="144">
        <f t="shared" si="3"/>
        <v>0</v>
      </c>
      <c r="J49" s="145">
        <f t="shared" si="4"/>
        <v>0</v>
      </c>
      <c r="K49" s="146"/>
    </row>
    <row r="50" spans="1:11" s="91" customFormat="1" ht="12.75" customHeight="1">
      <c r="A50" s="218"/>
      <c r="B50" s="212">
        <f>Deformation!Q30</f>
        <v>0</v>
      </c>
      <c r="C50" s="141">
        <f>+compliance!E10</f>
        <v>0</v>
      </c>
      <c r="D50" s="141">
        <f t="shared" si="0"/>
        <v>0</v>
      </c>
      <c r="E50" s="142">
        <f t="shared" si="1"/>
        <v>0</v>
      </c>
      <c r="F50" s="143">
        <f t="shared" si="2"/>
        <v>0</v>
      </c>
      <c r="G50" s="114">
        <f t="shared" si="5"/>
        <v>0</v>
      </c>
      <c r="H50" s="114">
        <f>+'Cv Sheet(t90)'!M30</f>
        <v>0</v>
      </c>
      <c r="I50" s="144">
        <f t="shared" si="3"/>
        <v>0</v>
      </c>
      <c r="J50" s="145">
        <f t="shared" si="4"/>
        <v>0</v>
      </c>
      <c r="K50" s="146"/>
    </row>
    <row r="51" spans="1:11" s="91" customFormat="1" ht="12.75" customHeight="1">
      <c r="A51" s="218"/>
      <c r="B51" s="212">
        <f>Deformation!Q31</f>
        <v>0</v>
      </c>
      <c r="C51" s="141">
        <f>+compliance!E11</f>
        <v>0</v>
      </c>
      <c r="D51" s="141">
        <f t="shared" si="0"/>
        <v>0</v>
      </c>
      <c r="E51" s="142">
        <f t="shared" si="1"/>
        <v>0</v>
      </c>
      <c r="F51" s="143">
        <f t="shared" si="2"/>
        <v>0</v>
      </c>
      <c r="G51" s="114">
        <f t="shared" si="5"/>
        <v>0</v>
      </c>
      <c r="H51" s="114">
        <f>+'Cv Sheet(t90)'!M31</f>
        <v>0</v>
      </c>
      <c r="I51" s="144">
        <f t="shared" si="3"/>
        <v>0</v>
      </c>
      <c r="J51" s="145">
        <f t="shared" si="4"/>
        <v>0</v>
      </c>
      <c r="K51" s="146"/>
    </row>
    <row r="52" spans="1:11" s="91" customFormat="1" ht="12.75" customHeight="1">
      <c r="A52" s="218"/>
      <c r="B52" s="212">
        <f>Deformation!Q32</f>
        <v>0</v>
      </c>
      <c r="C52" s="141">
        <f>+compliance!E12</f>
        <v>0</v>
      </c>
      <c r="D52" s="141">
        <f t="shared" si="0"/>
        <v>0</v>
      </c>
      <c r="E52" s="142">
        <f t="shared" si="1"/>
        <v>0</v>
      </c>
      <c r="F52" s="143">
        <f t="shared" si="2"/>
        <v>0</v>
      </c>
      <c r="G52" s="114">
        <f t="shared" si="5"/>
        <v>0</v>
      </c>
      <c r="H52" s="114">
        <f>+'Cv Sheet(t90)'!M32</f>
        <v>0</v>
      </c>
      <c r="I52" s="144">
        <f t="shared" si="3"/>
        <v>0</v>
      </c>
      <c r="J52" s="145">
        <f t="shared" si="4"/>
        <v>0</v>
      </c>
      <c r="K52" s="119"/>
    </row>
    <row r="53" spans="1:11" s="91" customFormat="1" ht="12.75" customHeight="1">
      <c r="A53" s="218"/>
      <c r="B53" s="212">
        <f>Deformation!Q33</f>
        <v>0</v>
      </c>
      <c r="C53" s="141">
        <f>+compliance!E13</f>
        <v>0</v>
      </c>
      <c r="D53" s="141">
        <f t="shared" si="0"/>
        <v>0</v>
      </c>
      <c r="E53" s="142">
        <f t="shared" si="1"/>
        <v>0</v>
      </c>
      <c r="F53" s="143">
        <f t="shared" si="2"/>
        <v>0</v>
      </c>
      <c r="G53" s="114">
        <f t="shared" si="5"/>
        <v>0</v>
      </c>
      <c r="H53" s="114">
        <f>+'Cv Sheet(t90)'!M33</f>
        <v>0</v>
      </c>
      <c r="I53" s="144">
        <f t="shared" si="3"/>
        <v>0</v>
      </c>
      <c r="J53" s="145">
        <f t="shared" si="4"/>
        <v>0</v>
      </c>
      <c r="K53" s="119"/>
    </row>
    <row r="54" spans="1:11" s="91" customFormat="1" ht="12.75" customHeight="1">
      <c r="A54" s="218"/>
      <c r="B54" s="212">
        <f>Deformation!Q34</f>
        <v>0</v>
      </c>
      <c r="C54" s="141">
        <f>+compliance!E14</f>
        <v>0</v>
      </c>
      <c r="D54" s="141">
        <f t="shared" si="0"/>
        <v>0</v>
      </c>
      <c r="E54" s="142">
        <f t="shared" si="1"/>
        <v>0</v>
      </c>
      <c r="F54" s="143">
        <f t="shared" si="2"/>
        <v>0</v>
      </c>
      <c r="G54" s="114">
        <f t="shared" si="5"/>
        <v>0</v>
      </c>
      <c r="H54" s="114">
        <f>+'Cv Sheet(t90)'!M34</f>
        <v>0</v>
      </c>
      <c r="I54" s="144">
        <f t="shared" si="3"/>
        <v>0</v>
      </c>
      <c r="J54" s="145">
        <f t="shared" si="4"/>
        <v>0</v>
      </c>
      <c r="K54" s="119"/>
    </row>
    <row r="55" spans="1:11" ht="12.75" customHeight="1">
      <c r="A55" s="218"/>
      <c r="B55" s="212">
        <f>Deformation!Q35</f>
        <v>0</v>
      </c>
      <c r="C55" s="141">
        <f>+compliance!E15</f>
        <v>0</v>
      </c>
      <c r="D55" s="98">
        <f t="shared" si="0"/>
        <v>0</v>
      </c>
      <c r="E55" s="87">
        <f t="shared" si="1"/>
        <v>0</v>
      </c>
      <c r="F55" s="38">
        <f t="shared" si="2"/>
        <v>0</v>
      </c>
      <c r="G55" s="62">
        <f t="shared" si="5"/>
        <v>0</v>
      </c>
      <c r="H55" s="62">
        <f>+'Cv Sheet(t90)'!M35</f>
        <v>0</v>
      </c>
      <c r="I55" s="83">
        <f t="shared" si="3"/>
        <v>0</v>
      </c>
      <c r="J55" s="84">
        <f t="shared" si="4"/>
        <v>0</v>
      </c>
      <c r="K55" s="24"/>
    </row>
    <row r="56" spans="1:11" ht="12.75" customHeight="1">
      <c r="A56" s="218"/>
      <c r="B56" s="212">
        <f>Deformation!Q36</f>
        <v>0</v>
      </c>
      <c r="C56" s="141">
        <f>+compliance!E16</f>
        <v>0</v>
      </c>
      <c r="D56" s="98">
        <f t="shared" si="0"/>
        <v>0</v>
      </c>
      <c r="E56" s="87">
        <f t="shared" si="1"/>
        <v>0</v>
      </c>
      <c r="F56" s="38">
        <f t="shared" si="2"/>
        <v>0</v>
      </c>
      <c r="G56" s="62">
        <f t="shared" si="5"/>
        <v>0</v>
      </c>
      <c r="H56" s="62">
        <f>+'Cv Sheet(t90)'!M36</f>
        <v>0</v>
      </c>
      <c r="I56" s="83">
        <f t="shared" si="3"/>
        <v>0</v>
      </c>
      <c r="J56" s="84">
        <f t="shared" si="4"/>
        <v>0</v>
      </c>
      <c r="K56" s="24"/>
    </row>
    <row r="57" spans="1:11" ht="12.75" customHeight="1">
      <c r="A57" s="218"/>
      <c r="B57" s="212">
        <f>Deformation!Q37</f>
        <v>0</v>
      </c>
      <c r="C57" s="141">
        <f>+compliance!E17</f>
        <v>0</v>
      </c>
      <c r="D57" s="98">
        <f t="shared" si="0"/>
        <v>0</v>
      </c>
      <c r="E57" s="87">
        <f t="shared" si="1"/>
        <v>0</v>
      </c>
      <c r="F57" s="38">
        <f t="shared" si="2"/>
        <v>0</v>
      </c>
      <c r="G57" s="62">
        <f t="shared" si="5"/>
        <v>0</v>
      </c>
      <c r="H57" s="62">
        <f>+'Cv Sheet(t90)'!M37</f>
        <v>0</v>
      </c>
      <c r="I57" s="83">
        <f t="shared" si="3"/>
        <v>0</v>
      </c>
      <c r="J57" s="84">
        <f t="shared" si="4"/>
        <v>0</v>
      </c>
      <c r="K57" s="24"/>
    </row>
    <row r="58" spans="1:11" ht="12.75" customHeight="1">
      <c r="A58" s="218"/>
      <c r="B58" s="212">
        <f>Deformation!Q38</f>
        <v>0</v>
      </c>
      <c r="C58" s="141">
        <f>+compliance!E18</f>
        <v>0</v>
      </c>
      <c r="D58" s="98">
        <f t="shared" si="0"/>
        <v>0</v>
      </c>
      <c r="E58" s="87">
        <f t="shared" si="1"/>
        <v>0</v>
      </c>
      <c r="F58" s="38">
        <f t="shared" si="2"/>
        <v>0</v>
      </c>
      <c r="G58" s="62">
        <f t="shared" si="5"/>
        <v>0</v>
      </c>
      <c r="H58" s="62">
        <f>+'Cv Sheet(t90)'!M38</f>
        <v>0</v>
      </c>
      <c r="I58" s="83">
        <f t="shared" si="3"/>
        <v>0</v>
      </c>
      <c r="J58" s="84">
        <f t="shared" si="4"/>
        <v>0</v>
      </c>
      <c r="K58" s="24"/>
    </row>
    <row r="59" spans="1:11" ht="12.75" customHeight="1">
      <c r="A59" s="218"/>
      <c r="B59" s="212">
        <f>Deformation!Q39</f>
        <v>0</v>
      </c>
      <c r="C59" s="141">
        <f>+compliance!E19</f>
        <v>0</v>
      </c>
      <c r="D59" s="98">
        <f t="shared" si="0"/>
        <v>0</v>
      </c>
      <c r="E59" s="87">
        <f t="shared" si="1"/>
        <v>0</v>
      </c>
      <c r="F59" s="38">
        <f t="shared" si="2"/>
        <v>0</v>
      </c>
      <c r="G59" s="62">
        <f t="shared" si="5"/>
        <v>0</v>
      </c>
      <c r="H59" s="62">
        <f>+'Cv Sheet(t90)'!M39</f>
        <v>0</v>
      </c>
      <c r="I59" s="83">
        <f t="shared" si="3"/>
        <v>0</v>
      </c>
      <c r="J59" s="84">
        <f t="shared" si="4"/>
        <v>0</v>
      </c>
      <c r="K59" s="24"/>
    </row>
    <row r="60" spans="1:11" ht="12.75" customHeight="1">
      <c r="A60" s="218"/>
      <c r="B60" s="212">
        <f>Deformation!Q40</f>
        <v>0</v>
      </c>
      <c r="C60" s="141">
        <f>+compliance!E20</f>
        <v>0</v>
      </c>
      <c r="D60" s="98">
        <f t="shared" si="0"/>
        <v>0</v>
      </c>
      <c r="E60" s="87">
        <f t="shared" si="1"/>
        <v>0</v>
      </c>
      <c r="F60" s="38">
        <f t="shared" si="2"/>
        <v>0</v>
      </c>
      <c r="G60" s="62">
        <f t="shared" si="5"/>
        <v>0</v>
      </c>
      <c r="H60" s="62">
        <f>+'Cv Sheet(t90)'!M40</f>
        <v>0</v>
      </c>
      <c r="I60" s="83">
        <f t="shared" si="3"/>
        <v>0</v>
      </c>
      <c r="J60" s="84">
        <f t="shared" si="4"/>
        <v>0</v>
      </c>
    </row>
    <row r="61" spans="1:11" ht="12.75" customHeight="1">
      <c r="A61" s="218"/>
      <c r="B61" s="212">
        <f>Deformation!Q41</f>
        <v>0</v>
      </c>
      <c r="C61" s="141">
        <f>+compliance!E21</f>
        <v>0</v>
      </c>
      <c r="D61" s="98">
        <f t="shared" si="0"/>
        <v>0</v>
      </c>
      <c r="E61" s="87">
        <f t="shared" si="1"/>
        <v>0</v>
      </c>
      <c r="F61" s="38">
        <f t="shared" si="2"/>
        <v>0</v>
      </c>
      <c r="G61" s="62">
        <f t="shared" si="5"/>
        <v>0</v>
      </c>
      <c r="H61" s="62">
        <f>+'Cv Sheet(t90)'!M41</f>
        <v>0</v>
      </c>
      <c r="I61" s="83">
        <f t="shared" si="3"/>
        <v>0</v>
      </c>
      <c r="J61" s="84">
        <f t="shared" si="4"/>
        <v>0</v>
      </c>
    </row>
    <row r="62" spans="1:11" ht="12.75" customHeight="1">
      <c r="A62" s="218"/>
      <c r="B62" s="212">
        <f>Deformation!Q42</f>
        <v>0</v>
      </c>
      <c r="C62" s="141">
        <f>+compliance!E22</f>
        <v>0</v>
      </c>
      <c r="D62" s="98">
        <f t="shared" si="0"/>
        <v>0</v>
      </c>
      <c r="E62" s="87">
        <f t="shared" si="1"/>
        <v>0</v>
      </c>
      <c r="F62" s="38">
        <f t="shared" si="2"/>
        <v>0</v>
      </c>
      <c r="G62" s="62">
        <f t="shared" si="5"/>
        <v>0</v>
      </c>
      <c r="H62" s="62">
        <f>+'Cv Sheet(t90)'!M42</f>
        <v>0</v>
      </c>
      <c r="I62" s="83">
        <f t="shared" si="3"/>
        <v>0</v>
      </c>
      <c r="J62" s="84">
        <f t="shared" si="4"/>
        <v>0</v>
      </c>
    </row>
    <row r="63" spans="1:11" ht="12.75" customHeight="1">
      <c r="A63" s="218"/>
      <c r="B63" s="212">
        <f>Deformation!Q43</f>
        <v>0</v>
      </c>
      <c r="C63" s="141">
        <f>+compliance!E23</f>
        <v>0</v>
      </c>
      <c r="D63" s="98">
        <f t="shared" si="0"/>
        <v>0</v>
      </c>
      <c r="E63" s="87">
        <f t="shared" si="1"/>
        <v>0</v>
      </c>
      <c r="F63" s="38">
        <f t="shared" si="2"/>
        <v>0</v>
      </c>
      <c r="G63" s="62">
        <f t="shared" si="5"/>
        <v>0</v>
      </c>
      <c r="H63" s="62">
        <f>+'Cv Sheet(t90)'!M43</f>
        <v>0</v>
      </c>
      <c r="I63" s="83">
        <f t="shared" si="3"/>
        <v>0</v>
      </c>
      <c r="J63" s="84">
        <f t="shared" si="4"/>
        <v>0</v>
      </c>
    </row>
    <row r="64" spans="1:11" ht="12.75" customHeight="1">
      <c r="A64" s="218"/>
      <c r="B64" s="212">
        <f>Deformation!Q44</f>
        <v>0</v>
      </c>
      <c r="C64" s="141">
        <f>+compliance!E24</f>
        <v>0</v>
      </c>
      <c r="D64" s="98">
        <f t="shared" si="0"/>
        <v>0</v>
      </c>
      <c r="E64" s="107">
        <f t="shared" si="1"/>
        <v>0</v>
      </c>
      <c r="F64" s="106">
        <f t="shared" si="2"/>
        <v>0</v>
      </c>
      <c r="G64" s="108">
        <f t="shared" si="5"/>
        <v>0</v>
      </c>
      <c r="H64" s="171">
        <f>+'Cv Sheet(t90)'!M44</f>
        <v>0</v>
      </c>
      <c r="I64" s="109">
        <f t="shared" si="3"/>
        <v>0</v>
      </c>
      <c r="J64" s="112">
        <f t="shared" si="4"/>
        <v>0</v>
      </c>
    </row>
    <row r="65" spans="1:21" ht="12.75" customHeight="1">
      <c r="A65" s="218"/>
      <c r="B65" s="212">
        <f>Deformation!Q45</f>
        <v>0</v>
      </c>
      <c r="C65" s="141">
        <f>+compliance!E25</f>
        <v>0</v>
      </c>
      <c r="D65" s="98">
        <f t="shared" si="0"/>
        <v>0</v>
      </c>
      <c r="E65" s="107">
        <f t="shared" si="1"/>
        <v>0</v>
      </c>
      <c r="F65" s="106">
        <f t="shared" si="2"/>
        <v>0</v>
      </c>
      <c r="G65" s="108">
        <f t="shared" si="5"/>
        <v>0</v>
      </c>
      <c r="H65" s="171">
        <f>+'Cv Sheet(t90)'!M45</f>
        <v>0</v>
      </c>
      <c r="I65" s="109">
        <f t="shared" si="3"/>
        <v>0</v>
      </c>
      <c r="J65" s="112">
        <f t="shared" si="4"/>
        <v>0</v>
      </c>
    </row>
    <row r="66" spans="1:21" ht="12.75" customHeight="1">
      <c r="A66" s="218"/>
      <c r="B66" s="212">
        <f>Deformation!Q46</f>
        <v>0</v>
      </c>
      <c r="C66" s="141">
        <f>+compliance!E26</f>
        <v>0</v>
      </c>
      <c r="D66" s="98">
        <f t="shared" si="0"/>
        <v>0</v>
      </c>
      <c r="E66" s="107">
        <f t="shared" si="1"/>
        <v>0</v>
      </c>
      <c r="F66" s="106">
        <f t="shared" si="2"/>
        <v>0</v>
      </c>
      <c r="G66" s="108">
        <f t="shared" si="5"/>
        <v>0</v>
      </c>
      <c r="H66" s="171">
        <f>+'Cv Sheet(t90)'!M46</f>
        <v>0</v>
      </c>
      <c r="I66" s="109">
        <f t="shared" si="3"/>
        <v>0</v>
      </c>
      <c r="J66" s="112">
        <f t="shared" si="4"/>
        <v>0</v>
      </c>
      <c r="K66" s="24"/>
    </row>
    <row r="67" spans="1:21" ht="12.75" customHeight="1" thickBot="1">
      <c r="A67" s="219"/>
      <c r="B67" s="211">
        <f>Deformation!Q47</f>
        <v>0</v>
      </c>
      <c r="C67" s="253">
        <f>+compliance!E27</f>
        <v>0</v>
      </c>
      <c r="D67" s="149">
        <f t="shared" si="0"/>
        <v>0</v>
      </c>
      <c r="E67" s="150">
        <f t="shared" si="1"/>
        <v>0</v>
      </c>
      <c r="F67" s="151">
        <f t="shared" si="2"/>
        <v>0</v>
      </c>
      <c r="G67" s="152">
        <f t="shared" si="5"/>
        <v>0</v>
      </c>
      <c r="H67" s="172">
        <f>+'Cv Sheet(t90)'!M47</f>
        <v>0</v>
      </c>
      <c r="I67" s="153">
        <f t="shared" si="3"/>
        <v>0</v>
      </c>
      <c r="J67" s="110">
        <f t="shared" si="4"/>
        <v>0</v>
      </c>
      <c r="K67" s="24"/>
    </row>
    <row r="68" spans="1:21" s="91" customFormat="1" ht="12.75" customHeight="1" thickBot="1">
      <c r="A68" s="23"/>
      <c r="B68" s="136"/>
      <c r="C68" s="136"/>
      <c r="D68" s="137"/>
      <c r="E68" s="138"/>
      <c r="F68" s="254"/>
      <c r="G68" s="255"/>
      <c r="H68" s="24"/>
      <c r="I68" s="24"/>
      <c r="J68" s="24"/>
      <c r="K68" s="119"/>
      <c r="L68"/>
      <c r="M68"/>
      <c r="N68"/>
      <c r="O68"/>
      <c r="P68"/>
      <c r="Q68"/>
      <c r="R68"/>
      <c r="S68"/>
      <c r="T68"/>
      <c r="U68"/>
    </row>
    <row r="69" spans="1:21" s="91" customFormat="1" ht="12.75" customHeight="1">
      <c r="A69" s="115"/>
      <c r="B69" s="116"/>
      <c r="C69" s="116"/>
      <c r="D69" s="116"/>
      <c r="E69" s="117"/>
      <c r="F69" s="118" t="s">
        <v>126</v>
      </c>
      <c r="G69" s="328" t="str">
        <f>G1</f>
        <v>M. Nansen TA5 2013</v>
      </c>
      <c r="H69" s="329"/>
      <c r="I69" s="329"/>
      <c r="J69" s="330"/>
      <c r="K69" s="124"/>
      <c r="L69" s="115"/>
      <c r="M69" s="116"/>
      <c r="N69" s="116"/>
      <c r="O69" s="116"/>
      <c r="P69" s="117"/>
      <c r="Q69" s="118" t="s">
        <v>0</v>
      </c>
      <c r="R69" s="332" t="str">
        <f>+G1</f>
        <v>M. Nansen TA5 2013</v>
      </c>
      <c r="S69" s="333"/>
      <c r="T69" s="333"/>
      <c r="U69" s="334"/>
    </row>
    <row r="70" spans="1:21" s="91" customFormat="1" ht="12.75" customHeight="1">
      <c r="A70" s="120"/>
      <c r="B70" s="121"/>
      <c r="C70" s="121"/>
      <c r="D70" s="121"/>
      <c r="E70" s="122"/>
      <c r="F70" s="123" t="s">
        <v>2</v>
      </c>
      <c r="G70" s="325" t="str">
        <f>+G2</f>
        <v>Government of Yucon</v>
      </c>
      <c r="H70" s="326"/>
      <c r="I70" s="326"/>
      <c r="J70" s="327"/>
      <c r="K70" s="125"/>
      <c r="L70" s="120"/>
      <c r="M70" s="121"/>
      <c r="N70" s="121"/>
      <c r="O70" s="121"/>
      <c r="P70" s="122"/>
      <c r="Q70" s="123" t="s">
        <v>2</v>
      </c>
      <c r="R70" s="325" t="str">
        <f>+G2</f>
        <v>Government of Yucon</v>
      </c>
      <c r="S70" s="326"/>
      <c r="T70" s="326"/>
      <c r="U70" s="327"/>
    </row>
    <row r="71" spans="1:21" s="91" customFormat="1" ht="12.75" customHeight="1">
      <c r="A71" s="120"/>
      <c r="B71" s="121"/>
      <c r="C71" s="121"/>
      <c r="D71" s="121"/>
      <c r="E71" s="122"/>
      <c r="F71" s="123" t="s">
        <v>3</v>
      </c>
      <c r="G71" s="325" t="str">
        <f>+G3</f>
        <v>N/A</v>
      </c>
      <c r="H71" s="326"/>
      <c r="I71" s="326"/>
      <c r="J71" s="327"/>
      <c r="K71" s="124"/>
      <c r="L71" s="120"/>
      <c r="M71" s="121"/>
      <c r="N71" s="121"/>
      <c r="O71" s="121"/>
      <c r="P71" s="122"/>
      <c r="Q71" s="123" t="s">
        <v>3</v>
      </c>
      <c r="R71" s="325" t="str">
        <f>+G3</f>
        <v>N/A</v>
      </c>
      <c r="S71" s="326"/>
      <c r="T71" s="326"/>
      <c r="U71" s="327"/>
    </row>
    <row r="72" spans="1:21" s="91" customFormat="1" ht="12.75" customHeight="1" thickBot="1">
      <c r="A72" s="126"/>
      <c r="B72" s="119"/>
      <c r="C72" s="119"/>
      <c r="D72" s="119"/>
      <c r="E72" s="127"/>
      <c r="F72" s="123" t="s">
        <v>4</v>
      </c>
      <c r="G72" s="331" t="str">
        <f>G4</f>
        <v>VM00605E.B001</v>
      </c>
      <c r="H72" s="326"/>
      <c r="I72" s="128" t="s">
        <v>5</v>
      </c>
      <c r="J72" s="251" t="str">
        <f>+J4</f>
        <v>GS5</v>
      </c>
      <c r="K72" s="94"/>
      <c r="L72" s="126"/>
      <c r="M72" s="119"/>
      <c r="N72" s="119"/>
      <c r="O72" s="119"/>
      <c r="P72" s="127"/>
      <c r="Q72" s="123" t="s">
        <v>4</v>
      </c>
      <c r="R72" s="331" t="str">
        <f>G72</f>
        <v>VM00605E.B001</v>
      </c>
      <c r="S72" s="326"/>
      <c r="T72" s="128" t="s">
        <v>5</v>
      </c>
      <c r="U72" s="251" t="str">
        <f>+J4</f>
        <v>GS5</v>
      </c>
    </row>
    <row r="73" spans="1:21" s="91" customFormat="1" ht="12.75" customHeight="1">
      <c r="A73" s="131" t="s">
        <v>6</v>
      </c>
      <c r="B73" s="116"/>
      <c r="C73" s="116"/>
      <c r="D73" s="116"/>
      <c r="E73" s="117"/>
      <c r="F73" s="123" t="s">
        <v>7</v>
      </c>
      <c r="G73" s="331" t="str">
        <f>G5</f>
        <v>TP-T-13-04</v>
      </c>
      <c r="H73" s="326"/>
      <c r="I73" s="128" t="s">
        <v>125</v>
      </c>
      <c r="J73" s="130" t="str">
        <f>J5</f>
        <v>3.0-3.1 m</v>
      </c>
      <c r="K73" s="94"/>
      <c r="L73" s="131" t="s">
        <v>6</v>
      </c>
      <c r="M73" s="116"/>
      <c r="N73" s="116"/>
      <c r="O73" s="116"/>
      <c r="P73" s="117"/>
      <c r="Q73" s="123" t="s">
        <v>7</v>
      </c>
      <c r="R73" s="331" t="str">
        <f>G73</f>
        <v>TP-T-13-04</v>
      </c>
      <c r="S73" s="326"/>
      <c r="T73" s="128" t="s">
        <v>124</v>
      </c>
      <c r="U73" s="129" t="str">
        <f>J73</f>
        <v>3.0-3.1 m</v>
      </c>
    </row>
    <row r="74" spans="1:21" s="91" customFormat="1" ht="12.75" customHeight="1" thickBot="1">
      <c r="A74" s="132" t="s">
        <v>8</v>
      </c>
      <c r="B74" s="133"/>
      <c r="C74" s="133"/>
      <c r="D74" s="133"/>
      <c r="E74" s="134"/>
      <c r="F74" s="281" t="s">
        <v>162</v>
      </c>
      <c r="G74" s="323" t="str">
        <f>G6</f>
        <v>CR/SH</v>
      </c>
      <c r="H74" s="324"/>
      <c r="I74" s="282" t="s">
        <v>9</v>
      </c>
      <c r="J74" s="135">
        <f>J6</f>
        <v>41674</v>
      </c>
      <c r="K74" s="94"/>
      <c r="L74" s="132" t="s">
        <v>8</v>
      </c>
      <c r="M74" s="133"/>
      <c r="N74" s="133"/>
      <c r="O74" s="133"/>
      <c r="P74" s="134"/>
      <c r="Q74" s="281" t="s">
        <v>162</v>
      </c>
      <c r="R74" s="323" t="str">
        <f>G74</f>
        <v>CR/SH</v>
      </c>
      <c r="S74" s="324"/>
      <c r="T74" s="282" t="s">
        <v>9</v>
      </c>
      <c r="U74" s="135">
        <f>J74</f>
        <v>41674</v>
      </c>
    </row>
    <row r="75" spans="1:21" s="91" customFormat="1" ht="12.75" customHeight="1">
      <c r="K75" s="94"/>
    </row>
    <row r="76" spans="1:21" s="91" customFormat="1" ht="12.75" customHeight="1">
      <c r="K76" s="94"/>
    </row>
    <row r="77" spans="1:21" s="91" customFormat="1" ht="12.75" customHeight="1">
      <c r="K77" s="94"/>
    </row>
    <row r="78" spans="1:21" s="91" customFormat="1" ht="12.75" customHeight="1">
      <c r="K78" s="94"/>
    </row>
    <row r="79" spans="1:21" s="91" customFormat="1" ht="12.75" customHeight="1">
      <c r="K79" s="94"/>
    </row>
    <row r="80" spans="1:21" s="91" customFormat="1" ht="12.75" customHeight="1">
      <c r="K80" s="94"/>
    </row>
    <row r="81" spans="11:11" s="91" customFormat="1" ht="12.75" customHeight="1">
      <c r="K81" s="94"/>
    </row>
    <row r="82" spans="11:11" s="91" customFormat="1" ht="12.75" customHeight="1">
      <c r="K82" s="94"/>
    </row>
    <row r="83" spans="11:11" s="91" customFormat="1" ht="12.75" customHeight="1">
      <c r="K83" s="94"/>
    </row>
    <row r="84" spans="11:11" s="91" customFormat="1" ht="12.75" customHeight="1">
      <c r="K84" s="94"/>
    </row>
    <row r="85" spans="11:11" s="91" customFormat="1" ht="12.75" customHeight="1">
      <c r="K85" s="94"/>
    </row>
    <row r="86" spans="11:11" s="91" customFormat="1" ht="12.75" customHeight="1">
      <c r="K86" s="94"/>
    </row>
    <row r="87" spans="11:11" s="91" customFormat="1" ht="12.75" customHeight="1">
      <c r="K87" s="94"/>
    </row>
    <row r="88" spans="11:11" s="91" customFormat="1" ht="12.75" customHeight="1">
      <c r="K88" s="94"/>
    </row>
    <row r="89" spans="11:11" s="91" customFormat="1" ht="12.75" customHeight="1">
      <c r="K89" s="94"/>
    </row>
    <row r="90" spans="11:11" s="91" customFormat="1" ht="12.75" customHeight="1">
      <c r="K90" s="94"/>
    </row>
    <row r="91" spans="11:11" s="91" customFormat="1" ht="12.75" customHeight="1">
      <c r="K91" s="94"/>
    </row>
    <row r="92" spans="11:11" s="91" customFormat="1" ht="12.75" customHeight="1">
      <c r="K92" s="94"/>
    </row>
    <row r="93" spans="11:11" s="91" customFormat="1" ht="12.75" customHeight="1">
      <c r="K93" s="94"/>
    </row>
    <row r="94" spans="11:11" s="91" customFormat="1" ht="12.75" customHeight="1">
      <c r="K94" s="94"/>
    </row>
    <row r="95" spans="11:11" s="91" customFormat="1" ht="12.75" customHeight="1">
      <c r="K95" s="94"/>
    </row>
    <row r="96" spans="11:11" s="91" customFormat="1" ht="12.75" customHeight="1">
      <c r="K96" s="94"/>
    </row>
    <row r="97" spans="11:11" s="91" customFormat="1" ht="12.75" customHeight="1">
      <c r="K97" s="94"/>
    </row>
    <row r="98" spans="11:11" s="91" customFormat="1" ht="12.75" customHeight="1">
      <c r="K98" s="94"/>
    </row>
    <row r="99" spans="11:11" s="91" customFormat="1" ht="12.75" customHeight="1">
      <c r="K99" s="94"/>
    </row>
    <row r="100" spans="11:11" s="91" customFormat="1" ht="12.75" customHeight="1">
      <c r="K100" s="94"/>
    </row>
    <row r="101" spans="11:11" s="91" customFormat="1" ht="12.75" customHeight="1">
      <c r="K101" s="94"/>
    </row>
    <row r="102" spans="11:11" s="91" customFormat="1" ht="12.75" customHeight="1">
      <c r="K102" s="94"/>
    </row>
    <row r="103" spans="11:11" s="91" customFormat="1" ht="12.75" customHeight="1">
      <c r="K103" s="94"/>
    </row>
    <row r="104" spans="11:11" s="91" customFormat="1" ht="12.75" customHeight="1">
      <c r="K104" s="94"/>
    </row>
    <row r="105" spans="11:11" s="91" customFormat="1" ht="12.75" customHeight="1">
      <c r="K105" s="94"/>
    </row>
    <row r="106" spans="11:11" s="91" customFormat="1" ht="12.75" customHeight="1">
      <c r="K106" s="94"/>
    </row>
    <row r="107" spans="11:11" s="91" customFormat="1" ht="12.75" customHeight="1">
      <c r="K107" s="94"/>
    </row>
    <row r="108" spans="11:11" s="91" customFormat="1" ht="12.75" customHeight="1">
      <c r="K108" s="94"/>
    </row>
    <row r="109" spans="11:11" s="91" customFormat="1" ht="12.75" customHeight="1">
      <c r="K109" s="94"/>
    </row>
    <row r="110" spans="11:11" s="91" customFormat="1" ht="12.75" customHeight="1">
      <c r="K110" s="94"/>
    </row>
    <row r="111" spans="11:11" s="91" customFormat="1" ht="12.75" customHeight="1">
      <c r="K111" s="94"/>
    </row>
    <row r="112" spans="11:11" s="91" customFormat="1" ht="12.75" customHeight="1">
      <c r="K112" s="94"/>
    </row>
    <row r="113" spans="1:21" s="91" customFormat="1" ht="12.75" customHeight="1">
      <c r="K113" s="94"/>
    </row>
    <row r="114" spans="1:21" s="91" customFormat="1" ht="12.75" customHeight="1">
      <c r="K114" s="94"/>
    </row>
    <row r="115" spans="1:21" s="91" customFormat="1" ht="12.75" customHeight="1">
      <c r="K115" s="94"/>
    </row>
    <row r="116" spans="1:21" s="91" customFormat="1" ht="12.75" customHeight="1">
      <c r="K116" s="94"/>
    </row>
    <row r="117" spans="1:21" s="91" customFormat="1" ht="12.75" customHeight="1">
      <c r="K117" s="94"/>
    </row>
    <row r="118" spans="1:21" s="91" customFormat="1" ht="12.75" customHeight="1">
      <c r="K118" s="94"/>
    </row>
    <row r="119" spans="1:21" s="91" customFormat="1" ht="12.75" customHeight="1">
      <c r="K119" s="94"/>
    </row>
    <row r="120" spans="1:21" s="91" customFormat="1" ht="12.75" customHeight="1">
      <c r="K120" s="94"/>
    </row>
    <row r="121" spans="1:21" s="91" customFormat="1" ht="12.75" customHeight="1">
      <c r="K121" s="94"/>
    </row>
    <row r="122" spans="1:21" s="91" customFormat="1" ht="12.75" customHeight="1">
      <c r="K122" s="94"/>
    </row>
    <row r="123" spans="1:21" s="91" customFormat="1" ht="12.75" customHeight="1">
      <c r="K123" s="94"/>
    </row>
    <row r="124" spans="1:21" s="91" customFormat="1" ht="12.75" customHeight="1">
      <c r="K124" s="94"/>
    </row>
    <row r="125" spans="1:21" s="91" customFormat="1" ht="12.75" customHeight="1">
      <c r="K125" s="94"/>
      <c r="L125" s="94"/>
    </row>
    <row r="126" spans="1:21" s="91" customFormat="1" ht="12.75" customHeight="1">
      <c r="K126" s="94"/>
      <c r="L126" s="94"/>
    </row>
    <row r="127" spans="1:21" ht="12.75" customHeight="1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25"/>
      <c r="L127" s="91"/>
      <c r="M127" s="91"/>
      <c r="N127" s="91"/>
      <c r="O127" s="91"/>
      <c r="P127" s="91"/>
      <c r="Q127" s="91"/>
      <c r="R127" s="91"/>
      <c r="S127" s="91"/>
      <c r="T127" s="91"/>
      <c r="U127" s="91"/>
    </row>
    <row r="128" spans="1:21" ht="12.75" customHeight="1">
      <c r="K128" s="25"/>
    </row>
    <row r="129" spans="11:11" ht="12.75" customHeight="1">
      <c r="K129" s="25"/>
    </row>
    <row r="130" spans="11:11" ht="12.75" customHeight="1">
      <c r="K130" s="25"/>
    </row>
    <row r="131" spans="11:11" ht="12.75" customHeight="1">
      <c r="K131" s="25"/>
    </row>
    <row r="132" spans="11:11" ht="12.75" customHeight="1"/>
    <row r="133" spans="11:11" ht="12.75" customHeight="1"/>
    <row r="134" spans="11:11" ht="12.75" customHeight="1"/>
    <row r="135" spans="11:11" ht="12.75" customHeight="1"/>
    <row r="136" spans="11:11" ht="12.75" customHeight="1"/>
    <row r="137" spans="11:11" ht="12.75" customHeight="1"/>
    <row r="138" spans="11:11" ht="12.75" customHeight="1"/>
    <row r="139" spans="11:11" ht="12.75" customHeight="1"/>
  </sheetData>
  <mergeCells count="28">
    <mergeCell ref="R73:S73"/>
    <mergeCell ref="R74:S74"/>
    <mergeCell ref="R69:U69"/>
    <mergeCell ref="R70:U70"/>
    <mergeCell ref="R71:U71"/>
    <mergeCell ref="R72:S72"/>
    <mergeCell ref="G74:H74"/>
    <mergeCell ref="G71:J71"/>
    <mergeCell ref="G69:J69"/>
    <mergeCell ref="G70:J70"/>
    <mergeCell ref="G72:H72"/>
    <mergeCell ref="G73:H73"/>
    <mergeCell ref="A31:B31"/>
    <mergeCell ref="H28:J29"/>
    <mergeCell ref="G1:J1"/>
    <mergeCell ref="G4:H4"/>
    <mergeCell ref="A1:E4"/>
    <mergeCell ref="G2:J2"/>
    <mergeCell ref="G3:J3"/>
    <mergeCell ref="G5:H5"/>
    <mergeCell ref="G6:H6"/>
    <mergeCell ref="R1:U1"/>
    <mergeCell ref="R2:U2"/>
    <mergeCell ref="R3:U3"/>
    <mergeCell ref="R4:S4"/>
    <mergeCell ref="A30:B30"/>
    <mergeCell ref="R5:S5"/>
    <mergeCell ref="R6:S6"/>
  </mergeCells>
  <phoneticPr fontId="0" type="noConversion"/>
  <conditionalFormatting sqref="I21:I23 I10:I11 I15 G1:G6 I25:I27 D10 H28:J29 D16:D17 H4 J4:J6 B43:B67 A42:A67">
    <cfRule type="cellIs" dxfId="41" priority="4" stopIfTrue="1" operator="equal">
      <formula>0</formula>
    </cfRule>
  </conditionalFormatting>
  <conditionalFormatting sqref="C27:D27">
    <cfRule type="cellIs" dxfId="40" priority="6" stopIfTrue="1" operator="greaterThan">
      <formula>100</formula>
    </cfRule>
  </conditionalFormatting>
  <conditionalFormatting sqref="C43:C67">
    <cfRule type="cellIs" dxfId="39" priority="7" stopIfTrue="1" operator="equal">
      <formula>0</formula>
    </cfRule>
  </conditionalFormatting>
  <conditionalFormatting sqref="B43:B67">
    <cfRule type="cellIs" dxfId="38" priority="3" operator="equal">
      <formula>$B$42</formula>
    </cfRule>
    <cfRule type="cellIs" dxfId="37" priority="5" stopIfTrue="1" operator="notEqual">
      <formula>0</formula>
    </cfRule>
  </conditionalFormatting>
  <conditionalFormatting sqref="G1:G3">
    <cfRule type="cellIs" dxfId="36" priority="2" stopIfTrue="1" operator="equal">
      <formula>0</formula>
    </cfRule>
  </conditionalFormatting>
  <conditionalFormatting sqref="H28:J29">
    <cfRule type="cellIs" dxfId="35" priority="1" stopIfTrue="1" operator="equal">
      <formula>0</formula>
    </cfRule>
  </conditionalFormatting>
  <printOptions horizontalCentered="1" verticalCentered="1"/>
  <pageMargins left="0.69" right="0.25" top="0.17" bottom="0.25" header="0.25" footer="0.25"/>
  <pageSetup scale="80" fitToHeight="2" pageOrder="overThenDown" orientation="portrait" horizontalDpi="300" verticalDpi="300" r:id="rId1"/>
  <headerFooter alignWithMargins="0">
    <oddFooter>&amp;Lg:\geo\lab\consol\8000_tan\34_264u2.xls
&amp;RPage &amp;P</oddFooter>
  </headerFooter>
  <rowBreaks count="1" manualBreakCount="1">
    <brk id="68" max="21" man="1"/>
  </rowBreaks>
  <colBreaks count="1" manualBreakCount="1">
    <brk id="11" max="1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G16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1" width="9.140625" style="36"/>
    <col min="12" max="12" width="0" style="36" hidden="1" customWidth="1"/>
    <col min="13" max="13" width="9.140625" style="36"/>
    <col min="14" max="14" width="11.140625" style="36" bestFit="1" customWidth="1"/>
    <col min="15" max="18" width="9.140625" style="36"/>
    <col min="19" max="19" width="1.7109375" style="36" customWidth="1"/>
    <col min="20" max="16384" width="9.140625" style="36"/>
  </cols>
  <sheetData>
    <row r="16" spans="7:17" ht="6.75" customHeight="1">
      <c r="G16" s="184"/>
      <c r="H16" s="167"/>
      <c r="I16" s="184"/>
      <c r="J16" s="184"/>
      <c r="K16" s="198"/>
      <c r="L16" s="184"/>
      <c r="M16" s="184"/>
      <c r="N16" s="184"/>
      <c r="O16" s="184"/>
      <c r="P16" s="184"/>
      <c r="Q16" s="198"/>
    </row>
    <row r="17" spans="7:17" ht="15.75">
      <c r="G17" s="186"/>
      <c r="H17" s="201" t="s">
        <v>145</v>
      </c>
      <c r="I17" s="200" t="s">
        <v>182</v>
      </c>
      <c r="J17" s="200" t="s">
        <v>183</v>
      </c>
      <c r="K17" s="200" t="s">
        <v>184</v>
      </c>
      <c r="L17" s="200"/>
      <c r="M17" s="200" t="s">
        <v>148</v>
      </c>
      <c r="N17" s="200" t="s">
        <v>164</v>
      </c>
      <c r="O17" s="200" t="s">
        <v>146</v>
      </c>
      <c r="P17" s="200" t="s">
        <v>147</v>
      </c>
      <c r="Q17" s="256" t="s">
        <v>163</v>
      </c>
    </row>
    <row r="18" spans="7:17">
      <c r="G18" s="186"/>
      <c r="H18" s="199" t="s">
        <v>49</v>
      </c>
      <c r="I18" s="200" t="s">
        <v>17</v>
      </c>
      <c r="J18" s="200" t="s">
        <v>17</v>
      </c>
      <c r="K18" s="200" t="s">
        <v>17</v>
      </c>
      <c r="L18" s="200"/>
      <c r="M18" s="200" t="s">
        <v>94</v>
      </c>
      <c r="N18" s="200" t="s">
        <v>17</v>
      </c>
      <c r="O18" s="200" t="s">
        <v>17</v>
      </c>
      <c r="P18" s="200" t="s">
        <v>17</v>
      </c>
      <c r="Q18" s="256" t="s">
        <v>17</v>
      </c>
    </row>
    <row r="19" spans="7:17" ht="6" customHeight="1">
      <c r="G19" s="188"/>
      <c r="H19" s="169"/>
      <c r="I19" s="190"/>
      <c r="J19" s="190"/>
      <c r="K19" s="190"/>
      <c r="L19" s="190"/>
      <c r="M19" s="190"/>
      <c r="N19" s="190"/>
      <c r="O19" s="190"/>
      <c r="P19" s="190"/>
      <c r="Q19" s="257"/>
    </row>
    <row r="20" spans="7:17">
      <c r="G20" s="186"/>
      <c r="H20" s="164"/>
      <c r="I20" s="186"/>
      <c r="J20" s="186"/>
      <c r="K20" s="186"/>
      <c r="L20" s="186"/>
      <c r="M20" s="186"/>
      <c r="N20" s="186"/>
      <c r="O20" s="186"/>
      <c r="P20" s="186"/>
      <c r="Q20" s="258"/>
    </row>
    <row r="21" spans="7:17">
      <c r="G21" s="184"/>
      <c r="H21" s="204">
        <f>+Report!A41</f>
        <v>0.1</v>
      </c>
      <c r="I21" s="213"/>
      <c r="J21" s="213"/>
      <c r="K21" s="214">
        <f>((I21+Q21)+(J21+Q21))/4</f>
        <v>0</v>
      </c>
      <c r="L21" s="214"/>
      <c r="M21" s="214"/>
      <c r="N21" s="214"/>
      <c r="O21" s="215"/>
      <c r="P21" s="215">
        <f>IF(H21=0, ,IF(O21=0, ,(0.848*(K21*K21))*0.52596/O21))</f>
        <v>0</v>
      </c>
      <c r="Q21" s="259">
        <f>+Report!C41</f>
        <v>0</v>
      </c>
    </row>
    <row r="22" spans="7:17">
      <c r="G22" s="186"/>
      <c r="H22" s="205">
        <f>+Report!A42</f>
        <v>19.57</v>
      </c>
      <c r="I22" s="216"/>
      <c r="J22" s="216"/>
      <c r="K22" s="192">
        <f>((I22+Q22)+(J22+Q22))/4</f>
        <v>0</v>
      </c>
      <c r="L22" s="192"/>
      <c r="M22" s="192"/>
      <c r="N22" s="192"/>
      <c r="O22" s="196"/>
      <c r="P22" s="196">
        <f>IF(H22=0, ,IF(O22=0, ,(0.848*(K22*K22))*0.52596/O22))</f>
        <v>0</v>
      </c>
      <c r="Q22" s="260">
        <f>+Report!C42</f>
        <v>0</v>
      </c>
    </row>
    <row r="23" spans="7:17">
      <c r="G23" s="186"/>
      <c r="H23" s="205">
        <f>+Report!A43</f>
        <v>31.74</v>
      </c>
      <c r="I23" s="191">
        <v>-2.1999999999999999E-2</v>
      </c>
      <c r="J23" s="191">
        <v>-3.4000000000000002E-2</v>
      </c>
      <c r="K23" s="191">
        <v>-4.7031213851370261E-2</v>
      </c>
      <c r="L23" s="191"/>
      <c r="M23" s="191">
        <v>4</v>
      </c>
      <c r="N23" s="274">
        <f>Report!D12</f>
        <v>18.75</v>
      </c>
      <c r="O23" s="274">
        <f>IF(H23=0, ,N23+I23)</f>
        <v>18.728000000000002</v>
      </c>
      <c r="P23" s="274">
        <f>IF(H23=0, ,N23+J23)</f>
        <v>18.716000000000001</v>
      </c>
      <c r="Q23" s="275">
        <f>IF(H23=0, ,N23+K23)</f>
        <v>18.702968786148631</v>
      </c>
    </row>
    <row r="24" spans="7:17">
      <c r="G24" s="186"/>
      <c r="H24" s="205">
        <f>+Report!A44</f>
        <v>62.27</v>
      </c>
      <c r="I24" s="191">
        <v>-8.4000000000000005E-2</v>
      </c>
      <c r="J24" s="191">
        <v>-0.11600000000000001</v>
      </c>
      <c r="K24" s="191">
        <v>-0.14375831709090284</v>
      </c>
      <c r="L24" s="191"/>
      <c r="M24" s="191">
        <v>3.24</v>
      </c>
      <c r="N24" s="274">
        <f>IF(H24=0, ,Q23)</f>
        <v>18.702968786148631</v>
      </c>
      <c r="O24" s="274">
        <f t="shared" ref="O24:O47" si="0">IF(H24=0, ,N24+I24)</f>
        <v>18.618968786148631</v>
      </c>
      <c r="P24" s="274">
        <f t="shared" ref="P24:P47" si="1">IF(H24=0, ,N24+J24)</f>
        <v>18.586968786148631</v>
      </c>
      <c r="Q24" s="275">
        <f t="shared" ref="Q24:Q47" si="2">IF(H24=0, ,N24+K24)</f>
        <v>18.559210469057728</v>
      </c>
    </row>
    <row r="25" spans="7:17">
      <c r="G25" s="186"/>
      <c r="H25" s="205">
        <f>+Report!A45</f>
        <v>125.02</v>
      </c>
      <c r="I25" s="191">
        <v>-0.15</v>
      </c>
      <c r="J25" s="191">
        <v>-0.20499999999999999</v>
      </c>
      <c r="K25" s="191">
        <v>-0.24696995752019327</v>
      </c>
      <c r="L25" s="191"/>
      <c r="M25" s="191">
        <v>2.25</v>
      </c>
      <c r="N25" s="274">
        <f t="shared" ref="N25:N47" si="3">IF(H25=0, ,Q24)</f>
        <v>18.559210469057728</v>
      </c>
      <c r="O25" s="274">
        <f t="shared" si="0"/>
        <v>18.409210469057729</v>
      </c>
      <c r="P25" s="274">
        <f t="shared" si="1"/>
        <v>18.35421046905773</v>
      </c>
      <c r="Q25" s="275">
        <f t="shared" si="2"/>
        <v>18.312240511537535</v>
      </c>
    </row>
    <row r="26" spans="7:17">
      <c r="G26" s="186"/>
      <c r="H26" s="205">
        <f>+Report!A46</f>
        <v>258.33</v>
      </c>
      <c r="I26" s="191">
        <v>-0.34</v>
      </c>
      <c r="J26" s="191">
        <v>-0.37</v>
      </c>
      <c r="K26" s="191">
        <v>-0.42378195327922363</v>
      </c>
      <c r="L26" s="191"/>
      <c r="M26" s="191">
        <v>2.25</v>
      </c>
      <c r="N26" s="274">
        <f t="shared" si="3"/>
        <v>18.312240511537535</v>
      </c>
      <c r="O26" s="274">
        <f t="shared" si="0"/>
        <v>17.972240511537535</v>
      </c>
      <c r="P26" s="274">
        <f t="shared" si="1"/>
        <v>17.942240511537534</v>
      </c>
      <c r="Q26" s="275">
        <f t="shared" si="2"/>
        <v>17.888458558258311</v>
      </c>
    </row>
    <row r="27" spans="7:17">
      <c r="G27" s="186"/>
      <c r="H27" s="205">
        <f>+Report!A47</f>
        <v>501.87</v>
      </c>
      <c r="I27" s="191">
        <v>-0.26</v>
      </c>
      <c r="J27" s="191">
        <v>-0.40500000000000003</v>
      </c>
      <c r="K27" s="191">
        <v>-0.51407246209731239</v>
      </c>
      <c r="L27" s="191"/>
      <c r="M27" s="191">
        <v>2.25</v>
      </c>
      <c r="N27" s="274">
        <f t="shared" si="3"/>
        <v>17.888458558258311</v>
      </c>
      <c r="O27" s="274">
        <f t="shared" si="0"/>
        <v>17.628458558258309</v>
      </c>
      <c r="P27" s="274">
        <f t="shared" si="1"/>
        <v>17.48345855825831</v>
      </c>
      <c r="Q27" s="275">
        <f t="shared" si="2"/>
        <v>17.374386096160997</v>
      </c>
    </row>
    <row r="28" spans="7:17">
      <c r="G28" s="186"/>
      <c r="H28" s="205">
        <f>+Report!A48</f>
        <v>1032.3800000000001</v>
      </c>
      <c r="I28" s="191">
        <v>-0.42</v>
      </c>
      <c r="J28" s="191">
        <v>-0.61</v>
      </c>
      <c r="K28" s="191">
        <v>-0.72610101806949001</v>
      </c>
      <c r="L28" s="191"/>
      <c r="M28" s="191">
        <v>2.25</v>
      </c>
      <c r="N28" s="274">
        <f t="shared" si="3"/>
        <v>17.374386096160997</v>
      </c>
      <c r="O28" s="274">
        <f t="shared" si="0"/>
        <v>16.954386096160995</v>
      </c>
      <c r="P28" s="274">
        <f t="shared" si="1"/>
        <v>16.764386096160997</v>
      </c>
      <c r="Q28" s="275">
        <f t="shared" si="2"/>
        <v>16.648285078091508</v>
      </c>
    </row>
    <row r="29" spans="7:17">
      <c r="G29" s="186"/>
      <c r="H29" s="205">
        <f>+Report!A49</f>
        <v>0</v>
      </c>
      <c r="I29" s="191"/>
      <c r="J29" s="191"/>
      <c r="K29" s="191"/>
      <c r="L29" s="191"/>
      <c r="M29" s="191"/>
      <c r="N29" s="274">
        <f t="shared" si="3"/>
        <v>0</v>
      </c>
      <c r="O29" s="274">
        <f t="shared" si="0"/>
        <v>0</v>
      </c>
      <c r="P29" s="274">
        <f t="shared" si="1"/>
        <v>0</v>
      </c>
      <c r="Q29" s="275">
        <f t="shared" si="2"/>
        <v>0</v>
      </c>
    </row>
    <row r="30" spans="7:17">
      <c r="G30" s="186"/>
      <c r="H30" s="205">
        <f>+Report!A50</f>
        <v>0</v>
      </c>
      <c r="I30" s="191"/>
      <c r="J30" s="191"/>
      <c r="K30" s="191"/>
      <c r="L30" s="191"/>
      <c r="M30" s="191"/>
      <c r="N30" s="274">
        <f t="shared" si="3"/>
        <v>0</v>
      </c>
      <c r="O30" s="274">
        <f t="shared" si="0"/>
        <v>0</v>
      </c>
      <c r="P30" s="274">
        <f t="shared" si="1"/>
        <v>0</v>
      </c>
      <c r="Q30" s="275">
        <f t="shared" si="2"/>
        <v>0</v>
      </c>
    </row>
    <row r="31" spans="7:17">
      <c r="G31" s="186"/>
      <c r="H31" s="205">
        <f>+Report!A51</f>
        <v>0</v>
      </c>
      <c r="I31" s="191"/>
      <c r="J31" s="191"/>
      <c r="K31" s="191"/>
      <c r="L31" s="191"/>
      <c r="M31" s="191"/>
      <c r="N31" s="274">
        <f t="shared" si="3"/>
        <v>0</v>
      </c>
      <c r="O31" s="274">
        <f t="shared" si="0"/>
        <v>0</v>
      </c>
      <c r="P31" s="274">
        <f t="shared" si="1"/>
        <v>0</v>
      </c>
      <c r="Q31" s="275">
        <f t="shared" si="2"/>
        <v>0</v>
      </c>
    </row>
    <row r="32" spans="7:17">
      <c r="G32" s="186"/>
      <c r="H32" s="205">
        <f>+Report!A52</f>
        <v>0</v>
      </c>
      <c r="I32" s="191"/>
      <c r="J32" s="191"/>
      <c r="K32" s="191"/>
      <c r="L32" s="191"/>
      <c r="M32" s="191"/>
      <c r="N32" s="274">
        <f t="shared" si="3"/>
        <v>0</v>
      </c>
      <c r="O32" s="274">
        <f t="shared" si="0"/>
        <v>0</v>
      </c>
      <c r="P32" s="274">
        <f t="shared" si="1"/>
        <v>0</v>
      </c>
      <c r="Q32" s="275">
        <f t="shared" si="2"/>
        <v>0</v>
      </c>
    </row>
    <row r="33" spans="7:17">
      <c r="G33" s="186"/>
      <c r="H33" s="205">
        <f>+Report!A53</f>
        <v>0</v>
      </c>
      <c r="I33" s="191"/>
      <c r="J33" s="191"/>
      <c r="K33" s="191"/>
      <c r="L33" s="191"/>
      <c r="M33" s="191"/>
      <c r="N33" s="274">
        <f t="shared" si="3"/>
        <v>0</v>
      </c>
      <c r="O33" s="274">
        <f t="shared" si="0"/>
        <v>0</v>
      </c>
      <c r="P33" s="274">
        <f t="shared" si="1"/>
        <v>0</v>
      </c>
      <c r="Q33" s="275">
        <f t="shared" si="2"/>
        <v>0</v>
      </c>
    </row>
    <row r="34" spans="7:17">
      <c r="G34" s="186"/>
      <c r="H34" s="205">
        <f>+Report!A54</f>
        <v>0</v>
      </c>
      <c r="I34" s="191"/>
      <c r="J34" s="191"/>
      <c r="K34" s="191"/>
      <c r="L34" s="191"/>
      <c r="M34" s="191"/>
      <c r="N34" s="274">
        <f t="shared" si="3"/>
        <v>0</v>
      </c>
      <c r="O34" s="274">
        <f t="shared" si="0"/>
        <v>0</v>
      </c>
      <c r="P34" s="274">
        <f t="shared" si="1"/>
        <v>0</v>
      </c>
      <c r="Q34" s="275">
        <f t="shared" si="2"/>
        <v>0</v>
      </c>
    </row>
    <row r="35" spans="7:17">
      <c r="G35" s="186"/>
      <c r="H35" s="205">
        <f>+Report!A55</f>
        <v>0</v>
      </c>
      <c r="I35" s="191"/>
      <c r="J35" s="191"/>
      <c r="K35" s="191"/>
      <c r="L35" s="191"/>
      <c r="M35" s="191"/>
      <c r="N35" s="274">
        <f t="shared" si="3"/>
        <v>0</v>
      </c>
      <c r="O35" s="274">
        <f t="shared" si="0"/>
        <v>0</v>
      </c>
      <c r="P35" s="274">
        <f t="shared" si="1"/>
        <v>0</v>
      </c>
      <c r="Q35" s="275">
        <f t="shared" si="2"/>
        <v>0</v>
      </c>
    </row>
    <row r="36" spans="7:17">
      <c r="G36" s="186"/>
      <c r="H36" s="205">
        <f>+Report!A56</f>
        <v>0</v>
      </c>
      <c r="I36" s="191"/>
      <c r="J36" s="191"/>
      <c r="K36" s="191"/>
      <c r="L36" s="191"/>
      <c r="M36" s="191"/>
      <c r="N36" s="274">
        <f t="shared" si="3"/>
        <v>0</v>
      </c>
      <c r="O36" s="274">
        <f t="shared" si="0"/>
        <v>0</v>
      </c>
      <c r="P36" s="274">
        <f t="shared" si="1"/>
        <v>0</v>
      </c>
      <c r="Q36" s="275">
        <f t="shared" si="2"/>
        <v>0</v>
      </c>
    </row>
    <row r="37" spans="7:17">
      <c r="G37" s="186"/>
      <c r="H37" s="205">
        <f>+Report!A57</f>
        <v>0</v>
      </c>
      <c r="I37" s="191"/>
      <c r="J37" s="191"/>
      <c r="K37" s="191"/>
      <c r="L37" s="191"/>
      <c r="M37" s="191"/>
      <c r="N37" s="274">
        <f t="shared" si="3"/>
        <v>0</v>
      </c>
      <c r="O37" s="274">
        <f t="shared" si="0"/>
        <v>0</v>
      </c>
      <c r="P37" s="274">
        <f t="shared" si="1"/>
        <v>0</v>
      </c>
      <c r="Q37" s="275">
        <f t="shared" si="2"/>
        <v>0</v>
      </c>
    </row>
    <row r="38" spans="7:17">
      <c r="G38" s="186"/>
      <c r="H38" s="205">
        <f>+Report!A58</f>
        <v>0</v>
      </c>
      <c r="I38" s="191"/>
      <c r="J38" s="191"/>
      <c r="K38" s="191"/>
      <c r="L38" s="191"/>
      <c r="M38" s="191"/>
      <c r="N38" s="274">
        <f t="shared" si="3"/>
        <v>0</v>
      </c>
      <c r="O38" s="274">
        <f t="shared" si="0"/>
        <v>0</v>
      </c>
      <c r="P38" s="274">
        <f t="shared" si="1"/>
        <v>0</v>
      </c>
      <c r="Q38" s="275">
        <f t="shared" si="2"/>
        <v>0</v>
      </c>
    </row>
    <row r="39" spans="7:17">
      <c r="G39" s="186"/>
      <c r="H39" s="205">
        <f>+Report!A59</f>
        <v>0</v>
      </c>
      <c r="I39" s="191"/>
      <c r="J39" s="191"/>
      <c r="K39" s="191"/>
      <c r="L39" s="191"/>
      <c r="M39" s="191"/>
      <c r="N39" s="274">
        <f t="shared" si="3"/>
        <v>0</v>
      </c>
      <c r="O39" s="274">
        <f t="shared" si="0"/>
        <v>0</v>
      </c>
      <c r="P39" s="274">
        <f t="shared" si="1"/>
        <v>0</v>
      </c>
      <c r="Q39" s="275">
        <f t="shared" si="2"/>
        <v>0</v>
      </c>
    </row>
    <row r="40" spans="7:17">
      <c r="G40" s="186"/>
      <c r="H40" s="205">
        <f>+Report!A60</f>
        <v>0</v>
      </c>
      <c r="I40" s="191"/>
      <c r="J40" s="191"/>
      <c r="K40" s="191"/>
      <c r="L40" s="191"/>
      <c r="M40" s="191"/>
      <c r="N40" s="274">
        <f t="shared" si="3"/>
        <v>0</v>
      </c>
      <c r="O40" s="274">
        <f t="shared" si="0"/>
        <v>0</v>
      </c>
      <c r="P40" s="274">
        <f t="shared" si="1"/>
        <v>0</v>
      </c>
      <c r="Q40" s="275">
        <f t="shared" si="2"/>
        <v>0</v>
      </c>
    </row>
    <row r="41" spans="7:17">
      <c r="G41" s="186"/>
      <c r="H41" s="205">
        <f>+Report!A61</f>
        <v>0</v>
      </c>
      <c r="I41" s="191"/>
      <c r="J41" s="191"/>
      <c r="K41" s="191"/>
      <c r="L41" s="191"/>
      <c r="M41" s="191"/>
      <c r="N41" s="274">
        <f t="shared" si="3"/>
        <v>0</v>
      </c>
      <c r="O41" s="274">
        <f t="shared" si="0"/>
        <v>0</v>
      </c>
      <c r="P41" s="274">
        <f t="shared" si="1"/>
        <v>0</v>
      </c>
      <c r="Q41" s="275">
        <f t="shared" si="2"/>
        <v>0</v>
      </c>
    </row>
    <row r="42" spans="7:17">
      <c r="G42" s="186"/>
      <c r="H42" s="205">
        <f>+Report!A62</f>
        <v>0</v>
      </c>
      <c r="I42" s="191"/>
      <c r="J42" s="191"/>
      <c r="K42" s="191"/>
      <c r="L42" s="191"/>
      <c r="M42" s="191"/>
      <c r="N42" s="274">
        <f t="shared" si="3"/>
        <v>0</v>
      </c>
      <c r="O42" s="274">
        <f t="shared" si="0"/>
        <v>0</v>
      </c>
      <c r="P42" s="274">
        <f t="shared" si="1"/>
        <v>0</v>
      </c>
      <c r="Q42" s="275">
        <f t="shared" si="2"/>
        <v>0</v>
      </c>
    </row>
    <row r="43" spans="7:17">
      <c r="G43" s="186"/>
      <c r="H43" s="205">
        <f>+Report!A63</f>
        <v>0</v>
      </c>
      <c r="I43" s="191"/>
      <c r="J43" s="191"/>
      <c r="K43" s="191"/>
      <c r="L43" s="191"/>
      <c r="M43" s="191"/>
      <c r="N43" s="274">
        <f t="shared" si="3"/>
        <v>0</v>
      </c>
      <c r="O43" s="274">
        <f t="shared" si="0"/>
        <v>0</v>
      </c>
      <c r="P43" s="274">
        <f t="shared" si="1"/>
        <v>0</v>
      </c>
      <c r="Q43" s="275">
        <f t="shared" si="2"/>
        <v>0</v>
      </c>
    </row>
    <row r="44" spans="7:17">
      <c r="G44" s="186"/>
      <c r="H44" s="205">
        <f>+Report!A64</f>
        <v>0</v>
      </c>
      <c r="I44" s="191"/>
      <c r="J44" s="191"/>
      <c r="K44" s="191"/>
      <c r="L44" s="191"/>
      <c r="M44" s="191"/>
      <c r="N44" s="274">
        <f t="shared" si="3"/>
        <v>0</v>
      </c>
      <c r="O44" s="274">
        <f t="shared" si="0"/>
        <v>0</v>
      </c>
      <c r="P44" s="274">
        <f t="shared" si="1"/>
        <v>0</v>
      </c>
      <c r="Q44" s="275">
        <f t="shared" si="2"/>
        <v>0</v>
      </c>
    </row>
    <row r="45" spans="7:17">
      <c r="G45" s="186"/>
      <c r="H45" s="205">
        <f>+Report!A65</f>
        <v>0</v>
      </c>
      <c r="I45" s="191"/>
      <c r="J45" s="191"/>
      <c r="K45" s="191"/>
      <c r="L45" s="191"/>
      <c r="M45" s="191"/>
      <c r="N45" s="274">
        <f t="shared" si="3"/>
        <v>0</v>
      </c>
      <c r="O45" s="274">
        <f t="shared" si="0"/>
        <v>0</v>
      </c>
      <c r="P45" s="274">
        <f t="shared" si="1"/>
        <v>0</v>
      </c>
      <c r="Q45" s="275">
        <f t="shared" si="2"/>
        <v>0</v>
      </c>
    </row>
    <row r="46" spans="7:17">
      <c r="G46" s="186"/>
      <c r="H46" s="205">
        <f>+Report!A66</f>
        <v>0</v>
      </c>
      <c r="I46" s="191"/>
      <c r="J46" s="191"/>
      <c r="K46" s="191"/>
      <c r="L46" s="191"/>
      <c r="M46" s="191"/>
      <c r="N46" s="274">
        <f t="shared" si="3"/>
        <v>0</v>
      </c>
      <c r="O46" s="274">
        <f t="shared" si="0"/>
        <v>0</v>
      </c>
      <c r="P46" s="274">
        <f t="shared" si="1"/>
        <v>0</v>
      </c>
      <c r="Q46" s="275">
        <f t="shared" si="2"/>
        <v>0</v>
      </c>
    </row>
    <row r="47" spans="7:17">
      <c r="G47" s="186"/>
      <c r="H47" s="205">
        <f>+Report!A67</f>
        <v>0</v>
      </c>
      <c r="I47" s="191"/>
      <c r="J47" s="191"/>
      <c r="K47" s="191"/>
      <c r="L47" s="191"/>
      <c r="M47" s="191"/>
      <c r="N47" s="274">
        <f t="shared" si="3"/>
        <v>0</v>
      </c>
      <c r="O47" s="274">
        <f t="shared" si="0"/>
        <v>0</v>
      </c>
      <c r="P47" s="274">
        <f t="shared" si="1"/>
        <v>0</v>
      </c>
      <c r="Q47" s="275">
        <f t="shared" si="2"/>
        <v>0</v>
      </c>
    </row>
    <row r="48" spans="7:17" ht="12" customHeight="1">
      <c r="G48" s="188"/>
      <c r="H48" s="207"/>
      <c r="I48" s="188"/>
      <c r="J48" s="188"/>
      <c r="K48" s="188"/>
      <c r="L48" s="188"/>
      <c r="M48" s="188"/>
      <c r="N48" s="188"/>
      <c r="O48" s="188"/>
      <c r="P48" s="188"/>
      <c r="Q48" s="261"/>
    </row>
  </sheetData>
  <conditionalFormatting sqref="I21:I22 J22">
    <cfRule type="cellIs" dxfId="34" priority="41" stopIfTrue="1" operator="greaterThan">
      <formula>0</formula>
    </cfRule>
  </conditionalFormatting>
  <conditionalFormatting sqref="I23:J47">
    <cfRule type="cellIs" dxfId="33" priority="42" stopIfTrue="1" operator="equal">
      <formula>0</formula>
    </cfRule>
    <cfRule type="cellIs" dxfId="32" priority="43" stopIfTrue="1" operator="notEqual">
      <formula>0</formula>
    </cfRule>
  </conditionalFormatting>
  <conditionalFormatting sqref="K23:M47">
    <cfRule type="cellIs" dxfId="31" priority="35" stopIfTrue="1" operator="equal">
      <formula>0</formula>
    </cfRule>
    <cfRule type="cellIs" dxfId="30" priority="36" stopIfTrue="1" operator="notEqual">
      <formula>0</formula>
    </cfRule>
  </conditionalFormatting>
  <printOptions horizontalCentered="1"/>
  <pageMargins left="0.75" right="0.75" top="1" bottom="1" header="0.5" footer="0.5"/>
  <pageSetup scale="79" orientation="landscape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C3:Q48"/>
  <sheetViews>
    <sheetView showZeros="0" view="pageBreakPreview" zoomScale="85" zoomScaleNormal="75" workbookViewId="0"/>
  </sheetViews>
  <sheetFormatPr defaultRowHeight="12.75"/>
  <cols>
    <col min="1" max="1" width="9.140625" style="36"/>
    <col min="2" max="2" width="1.7109375" style="36" customWidth="1"/>
    <col min="3" max="3" width="9.140625" style="36"/>
    <col min="4" max="4" width="14.140625" style="36" customWidth="1"/>
    <col min="5" max="5" width="9.140625" style="36"/>
    <col min="6" max="6" width="2.42578125" style="36" customWidth="1"/>
    <col min="7" max="7" width="1.7109375" style="36" customWidth="1"/>
    <col min="8" max="15" width="9.140625" style="36"/>
    <col min="16" max="16" width="1.7109375" style="36" customWidth="1"/>
    <col min="17" max="16384" width="9.140625" style="36"/>
  </cols>
  <sheetData>
    <row r="3" spans="3:16" ht="13.5" thickBot="1"/>
    <row r="4" spans="3:16" ht="15.75">
      <c r="C4" s="156" t="s">
        <v>87</v>
      </c>
      <c r="D4" s="157"/>
      <c r="E4" s="158" t="s">
        <v>88</v>
      </c>
      <c r="F4" s="159"/>
      <c r="G4" s="164"/>
    </row>
    <row r="5" spans="3:16">
      <c r="C5" s="160" t="s">
        <v>90</v>
      </c>
      <c r="D5" s="155"/>
      <c r="E5" s="155" t="s">
        <v>91</v>
      </c>
      <c r="F5" s="161"/>
      <c r="G5" s="164"/>
    </row>
    <row r="6" spans="3:16">
      <c r="C6" s="160" t="s">
        <v>92</v>
      </c>
      <c r="D6" s="155"/>
      <c r="E6" s="155" t="s">
        <v>130</v>
      </c>
      <c r="F6" s="161"/>
      <c r="G6" s="164"/>
    </row>
    <row r="7" spans="3:16">
      <c r="C7" s="160" t="s">
        <v>93</v>
      </c>
      <c r="D7" s="155"/>
      <c r="E7" s="155" t="s">
        <v>131</v>
      </c>
      <c r="F7" s="161"/>
      <c r="G7" s="164"/>
    </row>
    <row r="8" spans="3:16">
      <c r="C8" s="160" t="s">
        <v>132</v>
      </c>
      <c r="D8" s="155"/>
      <c r="E8" s="155" t="s">
        <v>133</v>
      </c>
      <c r="F8" s="161"/>
      <c r="G8" s="164"/>
    </row>
    <row r="9" spans="3:16" ht="13.5" thickBot="1">
      <c r="C9" s="165" t="s">
        <v>89</v>
      </c>
      <c r="D9" s="166" t="s">
        <v>138</v>
      </c>
      <c r="E9" s="162"/>
      <c r="F9" s="163"/>
      <c r="G9" s="164"/>
    </row>
    <row r="16" spans="3:16" ht="6.75" customHeight="1">
      <c r="G16" s="184"/>
      <c r="H16" s="167"/>
      <c r="I16" s="184"/>
      <c r="J16" s="184"/>
      <c r="K16" s="198"/>
      <c r="L16" s="184"/>
      <c r="M16" s="184"/>
      <c r="N16" s="184"/>
      <c r="O16" s="167"/>
      <c r="P16" s="185"/>
    </row>
    <row r="17" spans="7:17" ht="15.75">
      <c r="G17" s="186"/>
      <c r="H17" s="201" t="s">
        <v>145</v>
      </c>
      <c r="I17" s="200" t="s">
        <v>146</v>
      </c>
      <c r="J17" s="200" t="s">
        <v>147</v>
      </c>
      <c r="K17" s="200" t="s">
        <v>140</v>
      </c>
      <c r="L17" s="200" t="s">
        <v>148</v>
      </c>
      <c r="M17" s="200" t="s">
        <v>141</v>
      </c>
      <c r="N17" s="186" t="s">
        <v>86</v>
      </c>
      <c r="O17" s="164"/>
      <c r="P17" s="187"/>
      <c r="Q17" s="202"/>
    </row>
    <row r="18" spans="7:17" ht="14.25">
      <c r="G18" s="186"/>
      <c r="H18" s="199" t="s">
        <v>49</v>
      </c>
      <c r="I18" s="200" t="s">
        <v>17</v>
      </c>
      <c r="J18" s="200" t="s">
        <v>17</v>
      </c>
      <c r="K18" s="200" t="s">
        <v>17</v>
      </c>
      <c r="L18" s="200" t="s">
        <v>94</v>
      </c>
      <c r="M18" s="186" t="s">
        <v>144</v>
      </c>
      <c r="N18" s="200" t="s">
        <v>17</v>
      </c>
      <c r="O18" s="164"/>
      <c r="P18" s="187"/>
    </row>
    <row r="19" spans="7:17" ht="6" customHeight="1">
      <c r="G19" s="188"/>
      <c r="H19" s="169"/>
      <c r="I19" s="190"/>
      <c r="J19" s="190"/>
      <c r="K19" s="190"/>
      <c r="L19" s="190"/>
      <c r="M19" s="194"/>
      <c r="N19" s="190"/>
      <c r="O19" s="168"/>
      <c r="P19" s="189"/>
    </row>
    <row r="20" spans="7:17">
      <c r="G20" s="186"/>
      <c r="H20" s="164"/>
      <c r="I20" s="186"/>
      <c r="J20" s="186"/>
      <c r="K20" s="186"/>
      <c r="L20" s="186"/>
      <c r="M20" s="186"/>
      <c r="N20" s="186"/>
      <c r="O20" s="164"/>
      <c r="P20" s="187"/>
    </row>
    <row r="21" spans="7:17">
      <c r="G21" s="184"/>
      <c r="H21" s="204">
        <f>+Report!A41</f>
        <v>0.1</v>
      </c>
      <c r="I21" s="213"/>
      <c r="J21" s="213"/>
      <c r="K21" s="214">
        <f>((I21+N21)+(J21+N21))/4</f>
        <v>0</v>
      </c>
      <c r="L21" s="215"/>
      <c r="M21" s="195">
        <f>IF(H21=0, ,IF(L21=0, ,(0.848*(K21*K21))*0.52596/L21))</f>
        <v>0</v>
      </c>
      <c r="N21" s="197">
        <f>+Report!C41</f>
        <v>0</v>
      </c>
      <c r="O21" s="154"/>
      <c r="P21" s="185"/>
    </row>
    <row r="22" spans="7:17">
      <c r="G22" s="186"/>
      <c r="H22" s="205">
        <f>+Report!A42</f>
        <v>19.57</v>
      </c>
      <c r="I22" s="216"/>
      <c r="J22" s="216"/>
      <c r="K22" s="192">
        <f>((I22+N22)+(J22+N22))/4</f>
        <v>0</v>
      </c>
      <c r="L22" s="196"/>
      <c r="M22" s="196">
        <f t="shared" ref="M22:M47" si="0">IF(H22=0, ,IF(L22=0, ,(0.848*(K22*K22))*0.52596/L22))</f>
        <v>0</v>
      </c>
      <c r="N22" s="193">
        <f>+Report!C42</f>
        <v>0</v>
      </c>
      <c r="O22" s="155"/>
      <c r="P22" s="187"/>
    </row>
    <row r="23" spans="7:17">
      <c r="G23" s="186"/>
      <c r="H23" s="205">
        <f>+Report!A43</f>
        <v>31.74</v>
      </c>
      <c r="I23" s="191">
        <f>IF(H23&lt;H22, ,Deformation!O23)</f>
        <v>18.728000000000002</v>
      </c>
      <c r="J23" s="191">
        <f>IF(H23&lt;H22, ,Deformation!P23)</f>
        <v>18.716000000000001</v>
      </c>
      <c r="K23" s="192">
        <f t="shared" ref="K23:K28" si="1">IF(H23&lt;H22, ,((I23+N23)+(J23+N23))/4)</f>
        <v>9.360422680000001</v>
      </c>
      <c r="L23" s="217">
        <f>IF(H23&lt;H22, ,Deformation!M23)</f>
        <v>4</v>
      </c>
      <c r="M23" s="196">
        <f t="shared" si="0"/>
        <v>9.7696610850756862</v>
      </c>
      <c r="N23" s="193">
        <f>IF(H23&lt;H22, ,+Report!C43)</f>
        <v>-1.1546400000000435E-3</v>
      </c>
      <c r="O23" s="155"/>
      <c r="P23" s="187"/>
    </row>
    <row r="24" spans="7:17">
      <c r="G24" s="186"/>
      <c r="H24" s="205">
        <f>+Report!A44</f>
        <v>62.27</v>
      </c>
      <c r="I24" s="191">
        <f>IF(H24&lt;H23, ,Deformation!O24)</f>
        <v>18.618968786148631</v>
      </c>
      <c r="J24" s="191">
        <f>IF(H24&lt;H23, ,Deformation!P24)</f>
        <v>18.586968786148631</v>
      </c>
      <c r="K24" s="192">
        <f t="shared" si="1"/>
        <v>9.3002278730743164</v>
      </c>
      <c r="L24" s="217">
        <f>IF(H24&lt;H23, ,Deformation!M24)</f>
        <v>3.24</v>
      </c>
      <c r="M24" s="196">
        <f t="shared" si="0"/>
        <v>11.906681545034662</v>
      </c>
      <c r="N24" s="193">
        <f>IF(H24&lt;H23, ,+Report!C44)</f>
        <v>-2.5130399999999339E-3</v>
      </c>
      <c r="O24" s="155"/>
      <c r="P24" s="187"/>
    </row>
    <row r="25" spans="7:17">
      <c r="G25" s="186"/>
      <c r="H25" s="205">
        <f>+Report!A45</f>
        <v>125.02</v>
      </c>
      <c r="I25" s="191">
        <f>IF(H25&lt;H24, ,Deformation!O25)</f>
        <v>18.409210469057729</v>
      </c>
      <c r="J25" s="191">
        <f>IF(H25&lt;H24, ,Deformation!P25)</f>
        <v>18.35421046905773</v>
      </c>
      <c r="K25" s="192">
        <f t="shared" si="1"/>
        <v>9.1899043545288652</v>
      </c>
      <c r="L25" s="217">
        <f>IF(H25&lt;H24, ,Deformation!M25)</f>
        <v>2.25</v>
      </c>
      <c r="M25" s="196">
        <f t="shared" si="0"/>
        <v>16.741255853057471</v>
      </c>
      <c r="N25" s="193">
        <f>IF(H25&lt;H24, ,+Report!C45)</f>
        <v>-1.9017599999999117E-3</v>
      </c>
      <c r="O25" s="155"/>
      <c r="P25" s="187"/>
    </row>
    <row r="26" spans="7:17">
      <c r="G26" s="186"/>
      <c r="H26" s="205">
        <f>+Report!A46</f>
        <v>258.33</v>
      </c>
      <c r="I26" s="191">
        <f>IF(H26&lt;H25, ,Deformation!O26)</f>
        <v>17.972240511537535</v>
      </c>
      <c r="J26" s="191">
        <f>IF(H26&lt;H25, ,Deformation!P26)</f>
        <v>17.942240511537534</v>
      </c>
      <c r="K26" s="192">
        <f t="shared" si="1"/>
        <v>8.9768203757687672</v>
      </c>
      <c r="L26" s="217">
        <f>IF(H26&lt;H25, ,Deformation!M26)</f>
        <v>2.25</v>
      </c>
      <c r="M26" s="196">
        <f t="shared" si="0"/>
        <v>15.973905876957183</v>
      </c>
      <c r="N26" s="193">
        <f>IF(H26&lt;H25, ,+Report!C46)</f>
        <v>-3.5997600000001358E-3</v>
      </c>
      <c r="O26" s="155"/>
      <c r="P26" s="187"/>
    </row>
    <row r="27" spans="7:17">
      <c r="G27" s="186"/>
      <c r="H27" s="205">
        <f>+Report!A47</f>
        <v>501.87</v>
      </c>
      <c r="I27" s="191">
        <f>IF(H27&lt;H26, ,Deformation!O27)</f>
        <v>17.628458558258309</v>
      </c>
      <c r="J27" s="191">
        <f>IF(H27&lt;H26, ,Deformation!P27)</f>
        <v>17.48345855825831</v>
      </c>
      <c r="K27" s="192">
        <f t="shared" si="1"/>
        <v>8.7762699591291558</v>
      </c>
      <c r="L27" s="217">
        <f>IF(H27&lt;H26, ,Deformation!M27)</f>
        <v>2.25</v>
      </c>
      <c r="M27" s="196">
        <f t="shared" si="0"/>
        <v>15.268135245792633</v>
      </c>
      <c r="N27" s="193">
        <f>IF(H27&lt;H26, ,+Report!C47)</f>
        <v>-3.4186399999999156E-3</v>
      </c>
      <c r="O27" s="155"/>
      <c r="P27" s="187"/>
    </row>
    <row r="28" spans="7:17">
      <c r="G28" s="186"/>
      <c r="H28" s="205">
        <f>+Report!A48</f>
        <v>1032.3800000000001</v>
      </c>
      <c r="I28" s="191">
        <f>IF(H28&lt;H27, ,Deformation!O28)</f>
        <v>16.954386096160995</v>
      </c>
      <c r="J28" s="191">
        <f>IF(H28&lt;H27, ,Deformation!P28)</f>
        <v>16.764386096160997</v>
      </c>
      <c r="K28" s="192">
        <f t="shared" si="1"/>
        <v>8.4271573680804988</v>
      </c>
      <c r="L28" s="217">
        <f>IF(H28&lt;H27, ,Deformation!M28)</f>
        <v>2.25</v>
      </c>
      <c r="M28" s="196">
        <f t="shared" si="0"/>
        <v>14.077588258554783</v>
      </c>
      <c r="N28" s="193">
        <f>IF(H28&lt;H27, ,+Report!C48)</f>
        <v>-5.0713600000000837E-3</v>
      </c>
      <c r="O28" s="155"/>
      <c r="P28" s="187"/>
    </row>
    <row r="29" spans="7:17">
      <c r="G29" s="186"/>
      <c r="H29" s="205">
        <f>+Report!A49</f>
        <v>0</v>
      </c>
      <c r="I29" s="191">
        <f>IF(H29&lt;H28, ,Deformation!O29)</f>
        <v>0</v>
      </c>
      <c r="J29" s="191">
        <f>IF(H29&lt;H28, ,Deformation!P29)</f>
        <v>0</v>
      </c>
      <c r="K29" s="192">
        <f t="shared" ref="K29:K30" si="2">IF(H29&lt;H28, ,((I29+N29)+(J29+N29))/4)</f>
        <v>0</v>
      </c>
      <c r="L29" s="217">
        <f>IF(H29&lt;H28, ,Deformation!M29)</f>
        <v>0</v>
      </c>
      <c r="M29" s="196">
        <f t="shared" si="0"/>
        <v>0</v>
      </c>
      <c r="N29" s="193">
        <f>IF(H29&lt;H28, ,+Report!C49)</f>
        <v>0</v>
      </c>
      <c r="O29" s="155"/>
      <c r="P29" s="187"/>
    </row>
    <row r="30" spans="7:17">
      <c r="G30" s="186"/>
      <c r="H30" s="205">
        <f>+Report!A50</f>
        <v>0</v>
      </c>
      <c r="I30" s="191">
        <f>IF(H30&lt;H29, ,Deformation!O30)</f>
        <v>0</v>
      </c>
      <c r="J30" s="191">
        <f>IF(H30&lt;H29, ,Deformation!P30)</f>
        <v>0</v>
      </c>
      <c r="K30" s="192">
        <f t="shared" si="2"/>
        <v>0</v>
      </c>
      <c r="L30" s="217">
        <f>IF(H30&lt;H29, ,Deformation!M30)</f>
        <v>0</v>
      </c>
      <c r="M30" s="196">
        <f t="shared" si="0"/>
        <v>0</v>
      </c>
      <c r="N30" s="193">
        <f>IF(H30&lt;H29, ,+Report!C50)</f>
        <v>0</v>
      </c>
      <c r="O30" s="155"/>
      <c r="P30" s="187"/>
    </row>
    <row r="31" spans="7:17">
      <c r="G31" s="186"/>
      <c r="H31" s="205">
        <f>+Report!A51</f>
        <v>0</v>
      </c>
      <c r="I31" s="191">
        <f>IF(H31&lt;H30, ,Deformation!O31)</f>
        <v>0</v>
      </c>
      <c r="J31" s="191">
        <f>IF(H31&lt;H30, ,Deformation!P31)</f>
        <v>0</v>
      </c>
      <c r="K31" s="192">
        <f t="shared" ref="K31:K47" si="3">IF(H31&lt;H30, ,((I31+N31)+(J31+N31))/4)</f>
        <v>0</v>
      </c>
      <c r="L31" s="217">
        <f>IF(H31&lt;H30, ,Deformation!M31)</f>
        <v>0</v>
      </c>
      <c r="M31" s="196">
        <f t="shared" si="0"/>
        <v>0</v>
      </c>
      <c r="N31" s="193">
        <f>IF(H31&lt;H30, ,+Report!C51)</f>
        <v>0</v>
      </c>
      <c r="O31" s="155"/>
      <c r="P31" s="187"/>
    </row>
    <row r="32" spans="7:17">
      <c r="G32" s="186"/>
      <c r="H32" s="205">
        <f>+Report!A52</f>
        <v>0</v>
      </c>
      <c r="I32" s="191">
        <f>IF(H32&lt;H31, ,Deformation!O32)</f>
        <v>0</v>
      </c>
      <c r="J32" s="191">
        <f>IF(H32&lt;H31, ,Deformation!P32)</f>
        <v>0</v>
      </c>
      <c r="K32" s="192">
        <f t="shared" si="3"/>
        <v>0</v>
      </c>
      <c r="L32" s="217">
        <f>IF(H32&lt;H31, ,Deformation!M32)</f>
        <v>0</v>
      </c>
      <c r="M32" s="196">
        <f t="shared" si="0"/>
        <v>0</v>
      </c>
      <c r="N32" s="193">
        <f>IF(H32&lt;H31, ,+Report!C52)</f>
        <v>0</v>
      </c>
      <c r="O32" s="155"/>
      <c r="P32" s="187"/>
    </row>
    <row r="33" spans="7:16">
      <c r="G33" s="186"/>
      <c r="H33" s="205">
        <f>+Report!A53</f>
        <v>0</v>
      </c>
      <c r="I33" s="191">
        <f>IF(H33&lt;H32, ,Deformation!O33)</f>
        <v>0</v>
      </c>
      <c r="J33" s="191">
        <f>IF(H33&lt;H32, ,Deformation!P33)</f>
        <v>0</v>
      </c>
      <c r="K33" s="192">
        <f t="shared" si="3"/>
        <v>0</v>
      </c>
      <c r="L33" s="217">
        <f>IF(H33&lt;H32, ,Deformation!M33)</f>
        <v>0</v>
      </c>
      <c r="M33" s="196">
        <f t="shared" si="0"/>
        <v>0</v>
      </c>
      <c r="N33" s="193">
        <f>IF(H33&lt;H32, ,+Report!C53)</f>
        <v>0</v>
      </c>
      <c r="O33" s="155"/>
      <c r="P33" s="187"/>
    </row>
    <row r="34" spans="7:16">
      <c r="G34" s="186"/>
      <c r="H34" s="205">
        <f>+Report!A54</f>
        <v>0</v>
      </c>
      <c r="I34" s="191">
        <f>IF(H34&lt;H33, ,Deformation!O34)</f>
        <v>0</v>
      </c>
      <c r="J34" s="191">
        <f>IF(H34&lt;H33, ,Deformation!P34)</f>
        <v>0</v>
      </c>
      <c r="K34" s="192">
        <f t="shared" si="3"/>
        <v>0</v>
      </c>
      <c r="L34" s="217">
        <f>IF(H34&lt;H33, ,Deformation!M34)</f>
        <v>0</v>
      </c>
      <c r="M34" s="196">
        <f t="shared" si="0"/>
        <v>0</v>
      </c>
      <c r="N34" s="193">
        <f>IF(H34&lt;H33, ,+Report!C54)</f>
        <v>0</v>
      </c>
      <c r="O34" s="155"/>
      <c r="P34" s="187"/>
    </row>
    <row r="35" spans="7:16">
      <c r="G35" s="186"/>
      <c r="H35" s="205">
        <f>+Report!A55</f>
        <v>0</v>
      </c>
      <c r="I35" s="191">
        <f>IF(H35&lt;H34, ,Deformation!O35)</f>
        <v>0</v>
      </c>
      <c r="J35" s="191">
        <f>IF(H35&lt;H34, ,Deformation!P35)</f>
        <v>0</v>
      </c>
      <c r="K35" s="192">
        <f t="shared" si="3"/>
        <v>0</v>
      </c>
      <c r="L35" s="217">
        <f>IF(H35&lt;H34, ,Deformation!M35)</f>
        <v>0</v>
      </c>
      <c r="M35" s="196">
        <f t="shared" si="0"/>
        <v>0</v>
      </c>
      <c r="N35" s="193">
        <f>IF(H35&lt;H34, ,+Report!C55)</f>
        <v>0</v>
      </c>
      <c r="O35" s="155"/>
      <c r="P35" s="187"/>
    </row>
    <row r="36" spans="7:16">
      <c r="G36" s="186"/>
      <c r="H36" s="205">
        <f>+Report!A56</f>
        <v>0</v>
      </c>
      <c r="I36" s="191">
        <f>IF(H36&lt;H35, ,Deformation!O36)</f>
        <v>0</v>
      </c>
      <c r="J36" s="191">
        <f>IF(H36&lt;H35, ,Deformation!P36)</f>
        <v>0</v>
      </c>
      <c r="K36" s="192">
        <f t="shared" si="3"/>
        <v>0</v>
      </c>
      <c r="L36" s="217">
        <f>IF(H36&lt;H35, ,Deformation!M36)</f>
        <v>0</v>
      </c>
      <c r="M36" s="196">
        <f t="shared" si="0"/>
        <v>0</v>
      </c>
      <c r="N36" s="193">
        <f>IF(H36&lt;H35, ,+Report!C56)</f>
        <v>0</v>
      </c>
      <c r="O36" s="155"/>
      <c r="P36" s="187"/>
    </row>
    <row r="37" spans="7:16">
      <c r="G37" s="186"/>
      <c r="H37" s="205">
        <f>+Report!A57</f>
        <v>0</v>
      </c>
      <c r="I37" s="191">
        <f>IF(H37&lt;H36, ,Deformation!O37)</f>
        <v>0</v>
      </c>
      <c r="J37" s="191">
        <f>IF(H37&lt;H36, ,Deformation!P37)</f>
        <v>0</v>
      </c>
      <c r="K37" s="192">
        <f t="shared" si="3"/>
        <v>0</v>
      </c>
      <c r="L37" s="217">
        <f>IF(H37&lt;H36, ,Deformation!M37)</f>
        <v>0</v>
      </c>
      <c r="M37" s="196">
        <f t="shared" si="0"/>
        <v>0</v>
      </c>
      <c r="N37" s="193">
        <f>IF(H37&lt;H36, ,+Report!C57)</f>
        <v>0</v>
      </c>
      <c r="O37" s="155"/>
      <c r="P37" s="187"/>
    </row>
    <row r="38" spans="7:16">
      <c r="G38" s="186"/>
      <c r="H38" s="205">
        <f>+Report!A58</f>
        <v>0</v>
      </c>
      <c r="I38" s="191">
        <f>IF(H38&lt;H37, ,Deformation!O38)</f>
        <v>0</v>
      </c>
      <c r="J38" s="191">
        <f>IF(H38&lt;H37, ,Deformation!P38)</f>
        <v>0</v>
      </c>
      <c r="K38" s="192">
        <f t="shared" si="3"/>
        <v>0</v>
      </c>
      <c r="L38" s="217">
        <f>IF(H38&lt;H37, ,Deformation!M38)</f>
        <v>0</v>
      </c>
      <c r="M38" s="196">
        <f t="shared" si="0"/>
        <v>0</v>
      </c>
      <c r="N38" s="193">
        <f>IF(H38&lt;H37, ,+Report!C58)</f>
        <v>0</v>
      </c>
      <c r="O38" s="155"/>
      <c r="P38" s="187"/>
    </row>
    <row r="39" spans="7:16">
      <c r="G39" s="186"/>
      <c r="H39" s="205">
        <f>+Report!A59</f>
        <v>0</v>
      </c>
      <c r="I39" s="191">
        <f>IF(H39&lt;H38, ,Deformation!O39)</f>
        <v>0</v>
      </c>
      <c r="J39" s="191">
        <f>IF(H39&lt;H38, ,Deformation!P39)</f>
        <v>0</v>
      </c>
      <c r="K39" s="192">
        <f t="shared" si="3"/>
        <v>0</v>
      </c>
      <c r="L39" s="217">
        <f>IF(H39&lt;H38, ,Deformation!M39)</f>
        <v>0</v>
      </c>
      <c r="M39" s="196">
        <f t="shared" si="0"/>
        <v>0</v>
      </c>
      <c r="N39" s="193">
        <f>IF(H39&lt;H38, ,+Report!C59)</f>
        <v>0</v>
      </c>
      <c r="O39" s="155"/>
      <c r="P39" s="187"/>
    </row>
    <row r="40" spans="7:16">
      <c r="G40" s="186"/>
      <c r="H40" s="205">
        <f>+Report!A60</f>
        <v>0</v>
      </c>
      <c r="I40" s="191">
        <f>IF(H40&lt;H39, ,Deformation!O40)</f>
        <v>0</v>
      </c>
      <c r="J40" s="191">
        <f>IF(H40&lt;H39, ,Deformation!P40)</f>
        <v>0</v>
      </c>
      <c r="K40" s="192">
        <f t="shared" si="3"/>
        <v>0</v>
      </c>
      <c r="L40" s="217">
        <f>IF(H40&lt;H39, ,Deformation!M40)</f>
        <v>0</v>
      </c>
      <c r="M40" s="196">
        <f t="shared" si="0"/>
        <v>0</v>
      </c>
      <c r="N40" s="193">
        <f>IF(H40&lt;H39, ,+Report!C60)</f>
        <v>0</v>
      </c>
      <c r="O40" s="155"/>
      <c r="P40" s="187"/>
    </row>
    <row r="41" spans="7:16">
      <c r="G41" s="186"/>
      <c r="H41" s="205">
        <f>+Report!A61</f>
        <v>0</v>
      </c>
      <c r="I41" s="191">
        <f>IF(H41&lt;H40, ,Deformation!O41)</f>
        <v>0</v>
      </c>
      <c r="J41" s="191">
        <f>IF(H41&lt;H40, ,Deformation!P41)</f>
        <v>0</v>
      </c>
      <c r="K41" s="192">
        <f t="shared" si="3"/>
        <v>0</v>
      </c>
      <c r="L41" s="217">
        <f>IF(H41&lt;H40, ,Deformation!M41)</f>
        <v>0</v>
      </c>
      <c r="M41" s="196">
        <f t="shared" si="0"/>
        <v>0</v>
      </c>
      <c r="N41" s="193">
        <f>IF(H41&lt;H40, ,+Report!C61)</f>
        <v>0</v>
      </c>
      <c r="O41" s="155"/>
      <c r="P41" s="187"/>
    </row>
    <row r="42" spans="7:16">
      <c r="G42" s="186"/>
      <c r="H42" s="205">
        <f>+Report!A62</f>
        <v>0</v>
      </c>
      <c r="I42" s="191">
        <f>IF(H42&lt;H41, ,Deformation!O42)</f>
        <v>0</v>
      </c>
      <c r="J42" s="191">
        <f>IF(H42&lt;H41, ,Deformation!P42)</f>
        <v>0</v>
      </c>
      <c r="K42" s="192">
        <f t="shared" si="3"/>
        <v>0</v>
      </c>
      <c r="L42" s="217">
        <f>IF(H42&lt;H41, ,Deformation!M42)</f>
        <v>0</v>
      </c>
      <c r="M42" s="196">
        <f t="shared" si="0"/>
        <v>0</v>
      </c>
      <c r="N42" s="193">
        <f>IF(H42&lt;H41, ,+Report!C62)</f>
        <v>0</v>
      </c>
      <c r="O42" s="155"/>
      <c r="P42" s="187"/>
    </row>
    <row r="43" spans="7:16">
      <c r="G43" s="186"/>
      <c r="H43" s="205">
        <f>+Report!A63</f>
        <v>0</v>
      </c>
      <c r="I43" s="191">
        <f>IF(H43&lt;H42, ,Deformation!O43)</f>
        <v>0</v>
      </c>
      <c r="J43" s="191">
        <f>IF(H43&lt;H42, ,Deformation!P43)</f>
        <v>0</v>
      </c>
      <c r="K43" s="192">
        <f t="shared" si="3"/>
        <v>0</v>
      </c>
      <c r="L43" s="217">
        <f>IF(H43&lt;H42, ,Deformation!M43)</f>
        <v>0</v>
      </c>
      <c r="M43" s="196">
        <f t="shared" si="0"/>
        <v>0</v>
      </c>
      <c r="N43" s="193">
        <f>IF(H43&lt;H42, ,+Report!C63)</f>
        <v>0</v>
      </c>
      <c r="O43" s="155"/>
      <c r="P43" s="187"/>
    </row>
    <row r="44" spans="7:16">
      <c r="G44" s="186"/>
      <c r="H44" s="205">
        <f>+Report!A64</f>
        <v>0</v>
      </c>
      <c r="I44" s="191">
        <f>IF(H44&lt;H43, ,Deformation!O44)</f>
        <v>0</v>
      </c>
      <c r="J44" s="191">
        <f>IF(H44&lt;H43, ,Deformation!P44)</f>
        <v>0</v>
      </c>
      <c r="K44" s="192">
        <f t="shared" si="3"/>
        <v>0</v>
      </c>
      <c r="L44" s="217">
        <f>IF(H44&lt;H43, ,Deformation!M44)</f>
        <v>0</v>
      </c>
      <c r="M44" s="196">
        <f t="shared" si="0"/>
        <v>0</v>
      </c>
      <c r="N44" s="193">
        <f>IF(H44&lt;H43, ,+Report!C64)</f>
        <v>0</v>
      </c>
      <c r="O44" s="155"/>
      <c r="P44" s="187"/>
    </row>
    <row r="45" spans="7:16">
      <c r="G45" s="186"/>
      <c r="H45" s="205">
        <f>+Report!A65</f>
        <v>0</v>
      </c>
      <c r="I45" s="191">
        <f>IF(H45&lt;H44, ,Deformation!O45)</f>
        <v>0</v>
      </c>
      <c r="J45" s="191">
        <f>IF(H45&lt;H44, ,Deformation!P45)</f>
        <v>0</v>
      </c>
      <c r="K45" s="192">
        <f t="shared" si="3"/>
        <v>0</v>
      </c>
      <c r="L45" s="217">
        <f>IF(H45&lt;H44, ,Deformation!M45)</f>
        <v>0</v>
      </c>
      <c r="M45" s="196">
        <f t="shared" si="0"/>
        <v>0</v>
      </c>
      <c r="N45" s="193">
        <f>IF(H45&lt;H44, ,+Report!C65)</f>
        <v>0</v>
      </c>
      <c r="O45" s="155"/>
      <c r="P45" s="187"/>
    </row>
    <row r="46" spans="7:16">
      <c r="G46" s="186"/>
      <c r="H46" s="205">
        <f>+Report!A66</f>
        <v>0</v>
      </c>
      <c r="I46" s="191">
        <f>IF(H46&lt;H45, ,Deformation!O46)</f>
        <v>0</v>
      </c>
      <c r="J46" s="191">
        <f>IF(H46&lt;H45, ,Deformation!P46)</f>
        <v>0</v>
      </c>
      <c r="K46" s="192">
        <f t="shared" si="3"/>
        <v>0</v>
      </c>
      <c r="L46" s="217">
        <f>IF(H46&lt;H45, ,Deformation!M46)</f>
        <v>0</v>
      </c>
      <c r="M46" s="196">
        <f t="shared" si="0"/>
        <v>0</v>
      </c>
      <c r="N46" s="193">
        <f>IF(H46&lt;H45, ,+Report!C66)</f>
        <v>0</v>
      </c>
      <c r="O46" s="155"/>
      <c r="P46" s="187"/>
    </row>
    <row r="47" spans="7:16">
      <c r="G47" s="186"/>
      <c r="H47" s="205">
        <f>+Report!A67</f>
        <v>0</v>
      </c>
      <c r="I47" s="191">
        <f>IF(H47&lt;H46, ,Deformation!O47)</f>
        <v>0</v>
      </c>
      <c r="J47" s="191">
        <f>IF(H47&lt;H46, ,Deformation!P47)</f>
        <v>0</v>
      </c>
      <c r="K47" s="192">
        <f t="shared" si="3"/>
        <v>0</v>
      </c>
      <c r="L47" s="217">
        <f>IF(H47&lt;H46, ,Deformation!M47)</f>
        <v>0</v>
      </c>
      <c r="M47" s="196">
        <f t="shared" si="0"/>
        <v>0</v>
      </c>
      <c r="N47" s="193">
        <f>IF(H47&lt;H46, ,+Report!C67)</f>
        <v>0</v>
      </c>
      <c r="O47" s="155"/>
      <c r="P47" s="187"/>
    </row>
    <row r="48" spans="7:16" ht="12" customHeight="1">
      <c r="G48" s="188"/>
      <c r="H48" s="207"/>
      <c r="I48" s="188"/>
      <c r="J48" s="188"/>
      <c r="K48" s="188"/>
      <c r="L48" s="188"/>
      <c r="M48" s="188"/>
      <c r="N48" s="188"/>
      <c r="O48" s="168"/>
      <c r="P48" s="189"/>
    </row>
  </sheetData>
  <phoneticPr fontId="0" type="noConversion"/>
  <conditionalFormatting sqref="I21:I22 J22">
    <cfRule type="cellIs" dxfId="29" priority="9" stopIfTrue="1" operator="greaterThan">
      <formula>0</formula>
    </cfRule>
  </conditionalFormatting>
  <conditionalFormatting sqref="I23:J47 L23:L47">
    <cfRule type="cellIs" dxfId="28" priority="1" stopIfTrue="1" operator="equal">
      <formula>0</formula>
    </cfRule>
    <cfRule type="cellIs" dxfId="27" priority="2" stopIfTrue="1" operator="notEqual">
      <formula>0</formula>
    </cfRule>
  </conditionalFormatting>
  <printOptions horizontalCentered="1"/>
  <pageMargins left="0.75" right="0.75" top="1" bottom="1" header="0.5" footer="0.5"/>
  <pageSetup scale="78" orientation="landscape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3:AI1192"/>
  <sheetViews>
    <sheetView tabSelected="1" topLeftCell="J1" zoomScaleNormal="100" workbookViewId="0">
      <selection activeCell="AD24" sqref="AD24"/>
    </sheetView>
  </sheetViews>
  <sheetFormatPr defaultRowHeight="12.75"/>
  <cols>
    <col min="5" max="5" width="10.140625" style="363" bestFit="1" customWidth="1"/>
    <col min="6" max="6" width="11.5703125" style="364" bestFit="1" customWidth="1"/>
    <col min="7" max="7" width="11.5703125" style="364" customWidth="1"/>
  </cols>
  <sheetData>
    <row r="3" spans="1:35">
      <c r="A3" t="s">
        <v>105</v>
      </c>
      <c r="C3">
        <v>8</v>
      </c>
      <c r="D3" s="95" t="s">
        <v>106</v>
      </c>
      <c r="E3" s="365"/>
      <c r="F3" s="366">
        <v>11695</v>
      </c>
      <c r="G3" s="366"/>
      <c r="H3" s="95" t="s">
        <v>107</v>
      </c>
      <c r="I3" s="95"/>
      <c r="J3" s="95">
        <v>18</v>
      </c>
      <c r="K3" s="95" t="s">
        <v>108</v>
      </c>
      <c r="L3" s="95">
        <v>222</v>
      </c>
      <c r="M3" s="95"/>
      <c r="N3" s="95" t="s">
        <v>109</v>
      </c>
      <c r="O3" s="25"/>
      <c r="P3" s="25"/>
      <c r="Q3" s="25"/>
      <c r="R3" s="25"/>
      <c r="S3" s="277" t="s">
        <v>195</v>
      </c>
      <c r="U3" s="179">
        <f>Report!I21</f>
        <v>2.81</v>
      </c>
    </row>
    <row r="4" spans="1:35" ht="63.75">
      <c r="A4" t="s">
        <v>100</v>
      </c>
      <c r="D4" s="95"/>
      <c r="E4" s="365"/>
      <c r="F4" s="367"/>
      <c r="G4" s="367"/>
      <c r="H4" s="368" t="s">
        <v>101</v>
      </c>
      <c r="I4" s="368" t="s">
        <v>102</v>
      </c>
      <c r="J4" s="368" t="s">
        <v>103</v>
      </c>
      <c r="K4" s="368" t="s">
        <v>104</v>
      </c>
      <c r="L4" s="368" t="s">
        <v>110</v>
      </c>
      <c r="M4" s="368"/>
      <c r="N4" s="368"/>
      <c r="O4" s="369" t="s">
        <v>196</v>
      </c>
      <c r="P4" s="369" t="s">
        <v>197</v>
      </c>
      <c r="Q4" s="25"/>
      <c r="R4" s="25"/>
      <c r="S4" s="277" t="s">
        <v>198</v>
      </c>
      <c r="U4" s="179">
        <f>Report!I10-Report!I16</f>
        <v>105.26000000000002</v>
      </c>
      <c r="V4" s="277" t="s">
        <v>14</v>
      </c>
    </row>
    <row r="5" spans="1:35">
      <c r="D5" s="95" t="s">
        <v>199</v>
      </c>
      <c r="E5" s="365" t="s">
        <v>129</v>
      </c>
      <c r="F5" s="367" t="s">
        <v>128</v>
      </c>
      <c r="G5" s="367"/>
      <c r="H5" s="95"/>
      <c r="I5" s="95"/>
      <c r="J5" s="95"/>
      <c r="K5" s="95"/>
      <c r="L5" s="95"/>
      <c r="M5" s="95"/>
      <c r="N5" s="95"/>
      <c r="O5" s="25"/>
      <c r="P5" s="25"/>
      <c r="Q5" s="25"/>
      <c r="R5" s="25"/>
      <c r="S5" s="277" t="s">
        <v>200</v>
      </c>
      <c r="U5" s="179">
        <f>Report!$I$16</f>
        <v>84.039999999999992</v>
      </c>
      <c r="V5" s="277" t="s">
        <v>14</v>
      </c>
    </row>
    <row r="6" spans="1:35">
      <c r="D6">
        <v>19.57</v>
      </c>
      <c r="E6" s="363">
        <v>41674</v>
      </c>
      <c r="F6" s="364">
        <v>0.57493055560000006</v>
      </c>
      <c r="H6">
        <v>4.4164000000000002E-2</v>
      </c>
      <c r="I6">
        <v>0</v>
      </c>
      <c r="J6">
        <v>0</v>
      </c>
      <c r="K6">
        <v>0</v>
      </c>
      <c r="L6">
        <v>18.75</v>
      </c>
      <c r="O6">
        <f>L6</f>
        <v>18.75</v>
      </c>
      <c r="P6">
        <f>O6</f>
        <v>18.75</v>
      </c>
      <c r="S6" s="277" t="s">
        <v>202</v>
      </c>
      <c r="U6">
        <f>U5/U3</f>
        <v>29.907473309608537</v>
      </c>
      <c r="V6" s="277" t="s">
        <v>201</v>
      </c>
    </row>
    <row r="7" spans="1:35">
      <c r="D7">
        <v>19.57</v>
      </c>
      <c r="E7" s="377">
        <v>41674</v>
      </c>
      <c r="F7" s="378">
        <v>0.57500000000000007</v>
      </c>
      <c r="G7" s="378" t="s">
        <v>174</v>
      </c>
      <c r="H7" s="91">
        <v>4.4121E-2</v>
      </c>
      <c r="I7" s="91">
        <v>9.9999936000010337E-2</v>
      </c>
      <c r="J7" s="91">
        <v>0.31622766482395298</v>
      </c>
      <c r="K7" s="91">
        <v>-9.5460000000003042E-3</v>
      </c>
      <c r="L7" s="91">
        <v>18.740454</v>
      </c>
      <c r="M7" s="91"/>
      <c r="N7" s="91"/>
      <c r="O7" s="91"/>
      <c r="P7" s="91"/>
      <c r="S7" s="277" t="s">
        <v>203</v>
      </c>
      <c r="U7">
        <f>Report!$D$14</f>
        <v>31.609472294399996</v>
      </c>
      <c r="V7" s="277" t="s">
        <v>204</v>
      </c>
    </row>
    <row r="8" spans="1:35">
      <c r="D8">
        <v>19.57</v>
      </c>
      <c r="E8" s="377">
        <v>41674</v>
      </c>
      <c r="F8" s="378">
        <v>0.57506944444444441</v>
      </c>
      <c r="G8" s="378" t="s">
        <v>175</v>
      </c>
      <c r="H8" s="91">
        <v>4.4134E-2</v>
      </c>
      <c r="I8" s="91">
        <v>0.1999999359998661</v>
      </c>
      <c r="J8" s="91">
        <v>0.44721352394562724</v>
      </c>
      <c r="K8" s="91">
        <v>-6.6600000000004989E-3</v>
      </c>
      <c r="L8" s="91">
        <v>18.74334</v>
      </c>
      <c r="M8" s="91"/>
      <c r="N8" s="91"/>
      <c r="O8" s="91"/>
      <c r="P8" s="91"/>
      <c r="S8" s="277" t="s">
        <v>205</v>
      </c>
      <c r="U8">
        <f>U6/U7*10</f>
        <v>9.4615541287941749</v>
      </c>
    </row>
    <row r="9" spans="1:35">
      <c r="D9">
        <v>19.57</v>
      </c>
      <c r="E9" s="377">
        <v>41674</v>
      </c>
      <c r="F9" s="378">
        <v>0.57513888888888887</v>
      </c>
      <c r="G9" s="378" t="s">
        <v>175</v>
      </c>
      <c r="H9" s="91">
        <v>4.4187999999999998E-2</v>
      </c>
      <c r="I9" s="91">
        <v>0.29999993599988173</v>
      </c>
      <c r="J9" s="91">
        <v>0.54772249908131554</v>
      </c>
      <c r="K9" s="91">
        <v>5.3279999999991667E-3</v>
      </c>
      <c r="L9" s="91">
        <v>18.755327999999999</v>
      </c>
      <c r="M9" s="91"/>
      <c r="N9" s="91"/>
      <c r="O9" s="91"/>
      <c r="P9" s="91"/>
    </row>
    <row r="10" spans="1:35">
      <c r="D10">
        <v>19.57</v>
      </c>
      <c r="E10" s="377">
        <v>41674</v>
      </c>
      <c r="F10" s="378">
        <v>0.57520833333333332</v>
      </c>
      <c r="G10" s="378" t="s">
        <v>175</v>
      </c>
      <c r="H10" s="91">
        <v>4.4245E-2</v>
      </c>
      <c r="I10" s="91">
        <v>0.39999993599989736</v>
      </c>
      <c r="J10" s="91">
        <v>0.63245548143715014</v>
      </c>
      <c r="K10" s="91">
        <v>1.7981999999999498E-2</v>
      </c>
      <c r="L10" s="91">
        <v>18.767982</v>
      </c>
      <c r="M10" s="91"/>
      <c r="N10" s="91"/>
      <c r="O10" s="91"/>
      <c r="P10" s="91"/>
      <c r="T10" s="370" t="s">
        <v>206</v>
      </c>
      <c r="U10" s="370"/>
      <c r="V10" s="370"/>
      <c r="W10" s="370"/>
      <c r="X10" s="370"/>
      <c r="Y10" s="370"/>
      <c r="Z10" s="370"/>
      <c r="AB10" s="277" t="s">
        <v>207</v>
      </c>
    </row>
    <row r="11" spans="1:35">
      <c r="D11">
        <v>19.57</v>
      </c>
      <c r="E11" s="377">
        <v>41674</v>
      </c>
      <c r="F11" s="378">
        <v>0.57527777777777778</v>
      </c>
      <c r="G11" s="378" t="s">
        <v>175</v>
      </c>
      <c r="H11" s="91">
        <v>4.4296000000000002E-2</v>
      </c>
      <c r="I11" s="91">
        <v>0.49999993599991299</v>
      </c>
      <c r="J11" s="91">
        <v>0.70710673593165052</v>
      </c>
      <c r="K11" s="91">
        <v>2.9304000000000038E-2</v>
      </c>
      <c r="L11" s="91">
        <v>18.779304</v>
      </c>
      <c r="M11" s="91"/>
      <c r="N11" s="91"/>
      <c r="O11" s="91"/>
      <c r="P11" s="91"/>
      <c r="U11" s="370" t="s">
        <v>168</v>
      </c>
      <c r="V11" s="371"/>
      <c r="W11" s="370" t="s">
        <v>208</v>
      </c>
      <c r="X11" s="371"/>
      <c r="Y11" s="277" t="s">
        <v>209</v>
      </c>
      <c r="AB11" s="370" t="s">
        <v>210</v>
      </c>
      <c r="AC11" s="370"/>
      <c r="AD11" s="370"/>
      <c r="AE11" s="370"/>
      <c r="AF11" s="370" t="s">
        <v>211</v>
      </c>
      <c r="AG11" s="370"/>
      <c r="AH11" s="370"/>
      <c r="AI11" s="370"/>
    </row>
    <row r="12" spans="1:35">
      <c r="D12">
        <v>19.57</v>
      </c>
      <c r="E12" s="377">
        <v>41674</v>
      </c>
      <c r="F12" s="378">
        <v>0.57534722222222223</v>
      </c>
      <c r="G12" s="378" t="s">
        <v>175</v>
      </c>
      <c r="H12" s="91">
        <v>4.4337000000000001E-2</v>
      </c>
      <c r="I12" s="91">
        <v>0.59999993599992862</v>
      </c>
      <c r="J12" s="91">
        <v>0.77459662792961381</v>
      </c>
      <c r="K12" s="91">
        <v>3.8405999999999899E-2</v>
      </c>
      <c r="L12" s="91">
        <v>18.788405999999998</v>
      </c>
      <c r="M12" s="91"/>
      <c r="N12" s="91"/>
      <c r="O12" s="91"/>
      <c r="P12" s="91"/>
      <c r="S12" s="372" t="s">
        <v>212</v>
      </c>
      <c r="T12" s="372" t="s">
        <v>213</v>
      </c>
      <c r="U12" s="372" t="s">
        <v>67</v>
      </c>
      <c r="V12" s="372" t="s">
        <v>214</v>
      </c>
      <c r="W12" s="372" t="s">
        <v>67</v>
      </c>
      <c r="X12" s="372" t="s">
        <v>214</v>
      </c>
      <c r="Y12" s="372" t="s">
        <v>67</v>
      </c>
      <c r="Z12" s="372" t="s">
        <v>214</v>
      </c>
    </row>
    <row r="13" spans="1:35">
      <c r="D13">
        <v>19.57</v>
      </c>
      <c r="E13" s="377">
        <v>41674</v>
      </c>
      <c r="F13" s="378">
        <v>0.57541666666666669</v>
      </c>
      <c r="G13" s="378" t="s">
        <v>175</v>
      </c>
      <c r="H13" s="91">
        <v>4.4368999999999999E-2</v>
      </c>
      <c r="I13" s="91">
        <v>0.69999993599994426</v>
      </c>
      <c r="J13" s="91">
        <v>0.83665998828672583</v>
      </c>
      <c r="K13" s="91">
        <v>4.5509999999999301E-2</v>
      </c>
      <c r="L13" s="91">
        <v>18.79551</v>
      </c>
      <c r="M13" s="91"/>
      <c r="N13" s="91"/>
      <c r="O13" s="91"/>
      <c r="P13" s="91"/>
      <c r="S13" s="372"/>
      <c r="T13" s="372"/>
      <c r="U13" s="372"/>
      <c r="V13" s="372"/>
      <c r="W13" s="372"/>
      <c r="X13" s="372"/>
      <c r="Y13" s="372"/>
      <c r="Z13" s="372"/>
    </row>
    <row r="14" spans="1:35" ht="13.5" thickBot="1">
      <c r="D14">
        <v>19.57</v>
      </c>
      <c r="E14" s="377">
        <v>41674</v>
      </c>
      <c r="F14" s="378">
        <v>0.57550925925925933</v>
      </c>
      <c r="G14" s="378" t="s">
        <v>175</v>
      </c>
      <c r="H14" s="91">
        <v>4.4337000000000001E-2</v>
      </c>
      <c r="I14" s="91">
        <v>0.83333326933335172</v>
      </c>
      <c r="J14" s="91">
        <v>0.91287089412104261</v>
      </c>
      <c r="K14" s="91">
        <v>3.8405999999999899E-2</v>
      </c>
      <c r="L14" s="91">
        <v>18.788405999999998</v>
      </c>
      <c r="M14" s="91"/>
      <c r="N14" s="91"/>
      <c r="O14" s="91"/>
      <c r="P14" s="91"/>
      <c r="S14" s="372"/>
      <c r="T14" s="372"/>
      <c r="U14" s="372"/>
      <c r="V14" s="372"/>
      <c r="W14" s="372"/>
      <c r="X14" s="372"/>
      <c r="Y14" s="372"/>
      <c r="Z14" s="372"/>
      <c r="AB14" s="277" t="s">
        <v>68</v>
      </c>
      <c r="AC14" s="277" t="s">
        <v>69</v>
      </c>
      <c r="AD14" s="277" t="s">
        <v>215</v>
      </c>
      <c r="AE14" s="277" t="s">
        <v>216</v>
      </c>
      <c r="AF14" s="277" t="s">
        <v>68</v>
      </c>
      <c r="AG14" s="277" t="s">
        <v>69</v>
      </c>
      <c r="AH14" s="277" t="s">
        <v>215</v>
      </c>
      <c r="AI14" s="277" t="s">
        <v>216</v>
      </c>
    </row>
    <row r="15" spans="1:35" ht="13.5" thickBot="1">
      <c r="D15">
        <v>19.57</v>
      </c>
      <c r="E15" s="377">
        <v>41674</v>
      </c>
      <c r="F15" s="378">
        <v>0.57555555555555549</v>
      </c>
      <c r="G15" s="378" t="s">
        <v>175</v>
      </c>
      <c r="H15" s="91">
        <v>4.4339000000000003E-2</v>
      </c>
      <c r="I15" s="91">
        <v>0.89999993599981565</v>
      </c>
      <c r="J15" s="91">
        <v>0.94868326431945438</v>
      </c>
      <c r="K15" s="91">
        <v>3.8850000000000343E-2</v>
      </c>
      <c r="L15" s="91">
        <v>18.78885</v>
      </c>
      <c r="M15" s="91"/>
      <c r="N15" s="91"/>
      <c r="O15" s="91"/>
      <c r="P15" s="91"/>
      <c r="S15" s="203"/>
      <c r="T15">
        <f>Report!C41</f>
        <v>0</v>
      </c>
      <c r="U15">
        <f>Deformation!J21</f>
        <v>0</v>
      </c>
      <c r="X15">
        <f t="shared" ref="X15:X16" si="0">W15-T15</f>
        <v>0</v>
      </c>
    </row>
    <row r="16" spans="1:35" ht="13.5" thickBot="1">
      <c r="D16">
        <v>19.57</v>
      </c>
      <c r="E16" s="377">
        <v>41674</v>
      </c>
      <c r="F16" s="378">
        <v>0.57562499999999994</v>
      </c>
      <c r="G16" s="378" t="s">
        <v>175</v>
      </c>
      <c r="H16" s="91">
        <v>4.4345000000000002E-2</v>
      </c>
      <c r="I16" s="91">
        <v>0.99999993599983128</v>
      </c>
      <c r="J16" s="91">
        <v>0.99999996799991508</v>
      </c>
      <c r="K16" s="91">
        <v>4.0182000000000134E-2</v>
      </c>
      <c r="L16" s="91">
        <v>18.790182000000001</v>
      </c>
      <c r="M16" s="91"/>
      <c r="N16" s="91"/>
      <c r="O16" s="91"/>
      <c r="P16" s="91"/>
      <c r="S16" s="203">
        <v>0.1</v>
      </c>
      <c r="T16">
        <f>Report!C42</f>
        <v>0</v>
      </c>
      <c r="U16">
        <f>Deformation!J22</f>
        <v>0</v>
      </c>
      <c r="V16">
        <f>U16-T16</f>
        <v>0</v>
      </c>
      <c r="X16">
        <f t="shared" si="0"/>
        <v>0</v>
      </c>
      <c r="AB16">
        <f>L6</f>
        <v>18.75</v>
      </c>
      <c r="AC16">
        <f>Report!$C$26</f>
        <v>0.981704035591623</v>
      </c>
      <c r="AD16">
        <f>Report!$C$28</f>
        <v>23.322227510709215</v>
      </c>
      <c r="AE16" s="373">
        <f>AD16/100*$U$3/AC16</f>
        <v>0.66756840075123058</v>
      </c>
      <c r="AF16">
        <f>L6</f>
        <v>18.75</v>
      </c>
      <c r="AG16">
        <f>AC16</f>
        <v>0.981704035591623</v>
      </c>
      <c r="AH16">
        <f>AD16</f>
        <v>23.322227510709215</v>
      </c>
      <c r="AI16" s="373">
        <f>AH16/100*$U$3/AG16</f>
        <v>0.66756840075123058</v>
      </c>
    </row>
    <row r="17" spans="4:35" ht="13.5" thickBot="1">
      <c r="D17">
        <v>19.57</v>
      </c>
      <c r="E17" s="377">
        <v>41674</v>
      </c>
      <c r="F17" s="378">
        <v>0.5756944444444444</v>
      </c>
      <c r="G17" s="378" t="s">
        <v>175</v>
      </c>
      <c r="H17" s="91">
        <v>4.4283000000000003E-2</v>
      </c>
      <c r="I17" s="91">
        <v>1.0999999359998469</v>
      </c>
      <c r="J17" s="91">
        <v>1.0488088176592754</v>
      </c>
      <c r="K17" s="91">
        <v>2.6418000000000233E-2</v>
      </c>
      <c r="L17" s="91">
        <v>18.776418</v>
      </c>
      <c r="M17" s="91"/>
      <c r="N17" s="91"/>
      <c r="O17" s="91"/>
      <c r="P17" s="91"/>
      <c r="S17" s="203">
        <f>Report!A43</f>
        <v>31.74</v>
      </c>
      <c r="T17">
        <f>Report!C43</f>
        <v>-1.1546400000000435E-3</v>
      </c>
      <c r="U17">
        <f>Deformation!J23</f>
        <v>-3.4000000000000002E-2</v>
      </c>
      <c r="V17">
        <f t="shared" ref="V17:V23" si="1">U17-T17</f>
        <v>-3.2845359999999962E-2</v>
      </c>
      <c r="W17">
        <f>K412</f>
        <v>-5.5722000000000271E-2</v>
      </c>
      <c r="X17">
        <f>W17-T17</f>
        <v>-5.4567360000000231E-2</v>
      </c>
      <c r="AB17">
        <f>AB16+V17</f>
        <v>18.71715464</v>
      </c>
      <c r="AC17">
        <f>(AB17-$AB$16)/$U$8+$AC$16</f>
        <v>0.9782325805269585</v>
      </c>
      <c r="AD17">
        <f t="shared" ref="AD17:AD20" si="2">AC17/$U$3*100</f>
        <v>34.812547349713824</v>
      </c>
      <c r="AE17" s="373">
        <f t="shared" ref="AE17:AE23" si="3">AD17/100*$U$3/AC17</f>
        <v>1</v>
      </c>
      <c r="AF17">
        <f>AF16+X17</f>
        <v>18.69543264</v>
      </c>
      <c r="AG17">
        <f>(AF17-$AF$16)/$U$8+$AG$16</f>
        <v>0.97593676319036538</v>
      </c>
      <c r="AH17">
        <f t="shared" ref="AH17:AH21" si="4">AG17/$U$3*100</f>
        <v>34.730845665137558</v>
      </c>
      <c r="AI17" s="373">
        <f t="shared" ref="AI17:AI23" si="5">AH17/100*$U$3/AG17</f>
        <v>1</v>
      </c>
    </row>
    <row r="18" spans="4:35" ht="13.5" thickBot="1">
      <c r="D18">
        <v>19.57</v>
      </c>
      <c r="E18" s="377">
        <v>41674</v>
      </c>
      <c r="F18" s="378">
        <v>0.57576388888888885</v>
      </c>
      <c r="G18" s="378" t="s">
        <v>175</v>
      </c>
      <c r="H18" s="91">
        <v>4.4275000000000002E-2</v>
      </c>
      <c r="I18" s="91">
        <v>1.1999999359998625</v>
      </c>
      <c r="J18" s="91">
        <v>1.0954450857983993</v>
      </c>
      <c r="K18" s="91">
        <v>2.4641999999999997E-2</v>
      </c>
      <c r="L18" s="91">
        <v>18.774642</v>
      </c>
      <c r="M18" s="91"/>
      <c r="N18" s="91"/>
      <c r="O18" s="91"/>
      <c r="P18" s="91"/>
      <c r="S18" s="203">
        <f>Report!A44</f>
        <v>62.27</v>
      </c>
      <c r="T18">
        <f>Report!C44</f>
        <v>-2.5130399999999339E-3</v>
      </c>
      <c r="U18">
        <f>Deformation!J24</f>
        <v>-0.11600000000000001</v>
      </c>
      <c r="V18">
        <f t="shared" si="1"/>
        <v>-0.11348696000000007</v>
      </c>
      <c r="W18">
        <f>K540</f>
        <v>-0.1631699999999999</v>
      </c>
      <c r="X18">
        <f t="shared" ref="X18:X23" si="6">W18-T18</f>
        <v>-0.16065695999999996</v>
      </c>
      <c r="AB18">
        <f t="shared" ref="AB18:AB23" si="7">AB17+V18</f>
        <v>18.603667680000001</v>
      </c>
      <c r="AC18">
        <f t="shared" ref="AC18:AC23" si="8">(AB18-$AB$16)/$U$8+$AC$16</f>
        <v>0.96623804364061061</v>
      </c>
      <c r="AD18">
        <f t="shared" si="2"/>
        <v>34.385695503224575</v>
      </c>
      <c r="AE18" s="373">
        <f t="shared" si="3"/>
        <v>0.99999999999999989</v>
      </c>
      <c r="AF18">
        <f t="shared" ref="AF18:AF23" si="9">AF17+X18</f>
        <v>18.534775679999999</v>
      </c>
      <c r="AG18">
        <f t="shared" ref="AG18:AG23" si="10">(AF18-$AF$16)/$U$8+$AG$16</f>
        <v>0.95895678740487822</v>
      </c>
      <c r="AH18">
        <f t="shared" si="4"/>
        <v>34.126576064230541</v>
      </c>
      <c r="AI18" s="373">
        <f t="shared" si="5"/>
        <v>1</v>
      </c>
    </row>
    <row r="19" spans="4:35" ht="13.5" thickBot="1">
      <c r="D19">
        <v>19.57</v>
      </c>
      <c r="E19" s="377">
        <v>41674</v>
      </c>
      <c r="F19" s="378">
        <v>0.57583333333333331</v>
      </c>
      <c r="G19" s="378" t="s">
        <v>175</v>
      </c>
      <c r="H19" s="91">
        <v>4.4275000000000002E-2</v>
      </c>
      <c r="I19" s="91">
        <v>1.2999999359998782</v>
      </c>
      <c r="J19" s="91">
        <v>1.1401753970332276</v>
      </c>
      <c r="K19" s="91">
        <v>2.4641999999999997E-2</v>
      </c>
      <c r="L19" s="91">
        <v>18.774642</v>
      </c>
      <c r="M19" s="91"/>
      <c r="N19" s="91"/>
      <c r="O19" s="91"/>
      <c r="P19" s="91"/>
      <c r="S19" s="203">
        <f>Report!A45</f>
        <v>125.02</v>
      </c>
      <c r="T19">
        <f>Report!C45</f>
        <v>-1.9017599999999117E-3</v>
      </c>
      <c r="U19">
        <f>Deformation!J25</f>
        <v>-0.20499999999999999</v>
      </c>
      <c r="V19">
        <f t="shared" si="1"/>
        <v>-0.20309824000000007</v>
      </c>
      <c r="W19">
        <f>K665</f>
        <v>-0.27350400000000086</v>
      </c>
      <c r="X19">
        <f t="shared" si="6"/>
        <v>-0.27160224000000094</v>
      </c>
      <c r="AB19">
        <f t="shared" si="7"/>
        <v>18.400569440000002</v>
      </c>
      <c r="AC19">
        <f t="shared" si="8"/>
        <v>0.94477241154303437</v>
      </c>
      <c r="AD19">
        <f t="shared" si="2"/>
        <v>33.621794005090187</v>
      </c>
      <c r="AE19" s="373">
        <f t="shared" si="3"/>
        <v>1</v>
      </c>
      <c r="AF19">
        <f t="shared" si="9"/>
        <v>18.263173439999999</v>
      </c>
      <c r="AG19">
        <f t="shared" si="10"/>
        <v>0.93025090713374625</v>
      </c>
      <c r="AH19">
        <f t="shared" si="4"/>
        <v>33.105014488745418</v>
      </c>
      <c r="AI19" s="373">
        <f t="shared" si="5"/>
        <v>1</v>
      </c>
    </row>
    <row r="20" spans="4:35" ht="13.5" thickBot="1">
      <c r="D20">
        <v>19.57</v>
      </c>
      <c r="E20" s="377">
        <v>41674</v>
      </c>
      <c r="F20" s="378">
        <v>0.57590277777777776</v>
      </c>
      <c r="G20" s="378" t="s">
        <v>175</v>
      </c>
      <c r="H20" s="91">
        <v>4.4276999999999997E-2</v>
      </c>
      <c r="I20" s="91">
        <v>1.3999999359998938</v>
      </c>
      <c r="J20" s="91">
        <v>1.1832159295749418</v>
      </c>
      <c r="K20" s="91">
        <v>2.5085999999998901E-2</v>
      </c>
      <c r="L20" s="91">
        <v>18.775085999999998</v>
      </c>
      <c r="M20" s="91"/>
      <c r="N20" s="91"/>
      <c r="O20" s="91"/>
      <c r="P20" s="91"/>
      <c r="S20" s="203">
        <f>Report!A46</f>
        <v>258.33</v>
      </c>
      <c r="T20">
        <f>Report!C46</f>
        <v>-3.5997600000001358E-3</v>
      </c>
      <c r="U20">
        <f>Deformation!J26</f>
        <v>-0.37</v>
      </c>
      <c r="V20">
        <f t="shared" si="1"/>
        <v>-0.36640023999999988</v>
      </c>
      <c r="W20">
        <f>K796</f>
        <v>-0.45443400000000006</v>
      </c>
      <c r="X20">
        <f t="shared" si="6"/>
        <v>-0.45083423999999994</v>
      </c>
      <c r="AB20">
        <f t="shared" si="7"/>
        <v>18.034169200000001</v>
      </c>
      <c r="AC20">
        <f t="shared" si="8"/>
        <v>0.90604724704971484</v>
      </c>
      <c r="AD20">
        <f t="shared" si="2"/>
        <v>32.243674272231843</v>
      </c>
      <c r="AE20" s="373">
        <f t="shared" si="3"/>
        <v>1</v>
      </c>
      <c r="AF20">
        <f t="shared" si="9"/>
        <v>17.8123392</v>
      </c>
      <c r="AG20">
        <f t="shared" si="10"/>
        <v>0.88260183871823261</v>
      </c>
      <c r="AH20">
        <f t="shared" si="4"/>
        <v>31.409318103851692</v>
      </c>
      <c r="AI20" s="373">
        <f t="shared" si="5"/>
        <v>0.99999999999999989</v>
      </c>
    </row>
    <row r="21" spans="4:35" ht="13.5" thickBot="1">
      <c r="D21">
        <v>19.57</v>
      </c>
      <c r="E21" s="377">
        <v>41674</v>
      </c>
      <c r="F21" s="378">
        <v>0.57597222222222222</v>
      </c>
      <c r="G21" s="378" t="s">
        <v>175</v>
      </c>
      <c r="H21" s="91">
        <v>4.4230999999999999E-2</v>
      </c>
      <c r="I21" s="91">
        <v>1.4999999359999094</v>
      </c>
      <c r="J21" s="91">
        <v>1.2247448452636611</v>
      </c>
      <c r="K21" s="91">
        <v>1.4873999999999471E-2</v>
      </c>
      <c r="L21" s="91">
        <v>18.764873999999999</v>
      </c>
      <c r="M21" s="91"/>
      <c r="N21" s="91"/>
      <c r="O21" s="91"/>
      <c r="P21" s="91"/>
      <c r="R21" s="277"/>
      <c r="S21" s="203">
        <f>Report!A47</f>
        <v>501.87</v>
      </c>
      <c r="T21">
        <f>Report!C47</f>
        <v>-3.4186399999999156E-3</v>
      </c>
      <c r="U21">
        <f>Deformation!J27</f>
        <v>-0.40500000000000003</v>
      </c>
      <c r="V21">
        <f t="shared" si="1"/>
        <v>-0.40158136000000011</v>
      </c>
      <c r="W21">
        <f>Data!K933</f>
        <v>-0.57631200000000027</v>
      </c>
      <c r="X21">
        <f t="shared" si="6"/>
        <v>-0.57289336000000035</v>
      </c>
      <c r="AB21">
        <f t="shared" si="7"/>
        <v>17.632587839999999</v>
      </c>
      <c r="AC21">
        <f t="shared" si="8"/>
        <v>0.86360375895742814</v>
      </c>
      <c r="AD21">
        <f>AC21/$U$3*100</f>
        <v>30.73322985613623</v>
      </c>
      <c r="AE21" s="373">
        <f t="shared" si="3"/>
        <v>0.99999999999999989</v>
      </c>
      <c r="AF21">
        <f t="shared" si="9"/>
        <v>17.239445839999998</v>
      </c>
      <c r="AG21">
        <f t="shared" si="10"/>
        <v>0.822052234266198</v>
      </c>
      <c r="AH21">
        <f t="shared" si="4"/>
        <v>29.254527909829108</v>
      </c>
      <c r="AI21" s="373">
        <f t="shared" si="5"/>
        <v>1</v>
      </c>
    </row>
    <row r="22" spans="4:35">
      <c r="D22">
        <v>19.57</v>
      </c>
      <c r="E22" s="377">
        <v>41674</v>
      </c>
      <c r="F22" s="378">
        <v>0.57604166666666667</v>
      </c>
      <c r="G22" s="378" t="s">
        <v>175</v>
      </c>
      <c r="H22" s="91">
        <v>4.4228999999999997E-2</v>
      </c>
      <c r="I22" s="91">
        <v>1.5999999359999251</v>
      </c>
      <c r="J22" s="91">
        <v>1.2649110387691005</v>
      </c>
      <c r="K22" s="91">
        <v>1.4429999999999027E-2</v>
      </c>
      <c r="L22" s="91">
        <v>18.764429999999997</v>
      </c>
      <c r="M22" s="91"/>
      <c r="N22" s="91"/>
      <c r="O22" s="91"/>
      <c r="P22" s="91"/>
      <c r="S22" s="203">
        <f>Report!A48</f>
        <v>1032.3800000000001</v>
      </c>
      <c r="T22">
        <f>Report!C48</f>
        <v>-5.0713600000000837E-3</v>
      </c>
      <c r="U22">
        <f>Deformation!J28</f>
        <v>-0.61</v>
      </c>
      <c r="V22">
        <f t="shared" si="1"/>
        <v>-0.60492863999999991</v>
      </c>
      <c r="W22">
        <f>K1053</f>
        <v>-0.80297400000000052</v>
      </c>
      <c r="X22">
        <f t="shared" si="6"/>
        <v>-0.79790264000000044</v>
      </c>
      <c r="AB22">
        <f t="shared" si="7"/>
        <v>17.027659199999999</v>
      </c>
      <c r="AC22">
        <f t="shared" si="8"/>
        <v>0.79966831751033729</v>
      </c>
      <c r="AD22">
        <f t="shared" ref="AD22:AD23" si="11">AC22/$U$3*100</f>
        <v>28.45794724236076</v>
      </c>
      <c r="AE22" s="373">
        <f t="shared" si="3"/>
        <v>1.0000000000000002</v>
      </c>
      <c r="AF22">
        <f t="shared" si="9"/>
        <v>16.441543199999998</v>
      </c>
      <c r="AG22">
        <f t="shared" si="10"/>
        <v>0.73772120057568014</v>
      </c>
      <c r="AH22">
        <f t="shared" ref="AH22:AH23" si="12">AG22/$U$3*100</f>
        <v>26.253423508031322</v>
      </c>
      <c r="AI22" s="373">
        <f t="shared" si="5"/>
        <v>1</v>
      </c>
    </row>
    <row r="23" spans="4:35">
      <c r="D23">
        <v>19.57</v>
      </c>
      <c r="E23" s="377">
        <v>41674</v>
      </c>
      <c r="F23" s="378">
        <v>0.57611111111111113</v>
      </c>
      <c r="G23" s="378" t="s">
        <v>175</v>
      </c>
      <c r="H23" s="91">
        <v>4.4226000000000001E-2</v>
      </c>
      <c r="I23" s="91">
        <v>1.6999999359999407</v>
      </c>
      <c r="J23" s="91">
        <v>1.3038404564976271</v>
      </c>
      <c r="K23" s="91">
        <v>1.3763999999999901E-2</v>
      </c>
      <c r="L23" s="91">
        <v>18.763763999999998</v>
      </c>
      <c r="M23" s="91"/>
      <c r="N23" s="91"/>
      <c r="O23" s="91"/>
      <c r="P23" s="91"/>
      <c r="AE23" s="373"/>
      <c r="AI23" s="373"/>
    </row>
    <row r="24" spans="4:35">
      <c r="D24">
        <v>19.57</v>
      </c>
      <c r="E24" s="377">
        <v>41674</v>
      </c>
      <c r="F24" s="378">
        <v>0.57618055555555558</v>
      </c>
      <c r="G24" s="378" t="s">
        <v>175</v>
      </c>
      <c r="H24" s="91">
        <v>4.4222999999999998E-2</v>
      </c>
      <c r="I24" s="91">
        <v>1.7999999359999563</v>
      </c>
      <c r="J24" s="91">
        <v>1.3416407626484657</v>
      </c>
      <c r="K24" s="91">
        <v>1.3097999999999235E-2</v>
      </c>
      <c r="L24" s="91">
        <v>18.763097999999999</v>
      </c>
      <c r="M24" s="91"/>
      <c r="N24" s="91"/>
      <c r="O24" s="91"/>
      <c r="P24" s="91"/>
    </row>
    <row r="25" spans="4:35">
      <c r="D25">
        <v>19.57</v>
      </c>
      <c r="E25" s="377">
        <v>41674</v>
      </c>
      <c r="F25" s="378">
        <v>0.57625000000000004</v>
      </c>
      <c r="G25" s="378" t="s">
        <v>175</v>
      </c>
      <c r="H25" s="91">
        <v>4.4172000000000003E-2</v>
      </c>
      <c r="I25" s="91">
        <v>1.899999935999972</v>
      </c>
      <c r="J25" s="91">
        <v>1.3784048519937717</v>
      </c>
      <c r="K25" s="91">
        <v>1.7760000000002357E-3</v>
      </c>
      <c r="L25" s="91">
        <v>18.751776</v>
      </c>
      <c r="M25" s="91"/>
      <c r="N25" s="91"/>
      <c r="O25" s="91"/>
      <c r="P25" s="91"/>
    </row>
    <row r="26" spans="4:35">
      <c r="D26">
        <v>19.57</v>
      </c>
      <c r="E26" s="377">
        <v>41674</v>
      </c>
      <c r="F26" s="378">
        <v>0.5763194444444445</v>
      </c>
      <c r="G26" s="378" t="s">
        <v>175</v>
      </c>
      <c r="H26" s="91">
        <v>4.4160999999999999E-2</v>
      </c>
      <c r="I26" s="91">
        <v>1.9999999359999876</v>
      </c>
      <c r="J26" s="91">
        <v>1.4142135397456734</v>
      </c>
      <c r="K26" s="91">
        <v>-6.6600000000066606E-4</v>
      </c>
      <c r="L26" s="91">
        <v>18.749334000000001</v>
      </c>
      <c r="M26" s="91"/>
      <c r="N26" s="91"/>
      <c r="O26" s="91"/>
      <c r="P26" s="91"/>
    </row>
    <row r="27" spans="4:35">
      <c r="D27">
        <v>19.57</v>
      </c>
      <c r="E27" s="377">
        <v>41674</v>
      </c>
      <c r="F27" s="378">
        <v>0.57638888888888895</v>
      </c>
      <c r="G27" s="378" t="s">
        <v>176</v>
      </c>
      <c r="H27" s="91">
        <v>4.4158999999999997E-2</v>
      </c>
      <c r="I27" s="91">
        <v>2.0999999360000032</v>
      </c>
      <c r="J27" s="91">
        <v>1.4491376525368469</v>
      </c>
      <c r="K27" s="91">
        <v>-1.1100000000011101E-3</v>
      </c>
      <c r="L27" s="91">
        <v>18.748889999999999</v>
      </c>
      <c r="M27" s="91"/>
      <c r="N27" s="91"/>
      <c r="O27" s="91"/>
      <c r="P27" s="91"/>
    </row>
    <row r="28" spans="4:35">
      <c r="D28">
        <v>19.57</v>
      </c>
      <c r="E28" s="377">
        <v>41674</v>
      </c>
      <c r="F28" s="378">
        <v>0.57656249999999998</v>
      </c>
      <c r="G28" s="378" t="s">
        <v>175</v>
      </c>
      <c r="H28" s="91">
        <v>4.4152999999999998E-2</v>
      </c>
      <c r="I28" s="91">
        <v>2.3499999359998824</v>
      </c>
      <c r="J28" s="91">
        <v>1.5329709508010523</v>
      </c>
      <c r="K28" s="91">
        <v>-2.4420000000009018E-3</v>
      </c>
      <c r="L28" s="91">
        <v>18.747557999999998</v>
      </c>
      <c r="M28" s="91"/>
      <c r="N28" s="91"/>
      <c r="O28" s="91"/>
      <c r="P28" s="91"/>
    </row>
    <row r="29" spans="4:35">
      <c r="D29">
        <v>19.57</v>
      </c>
      <c r="E29" s="377">
        <v>41674</v>
      </c>
      <c r="F29" s="378">
        <v>0.57673611111111112</v>
      </c>
      <c r="G29" s="378" t="s">
        <v>175</v>
      </c>
      <c r="H29" s="91">
        <v>4.4150000000000002E-2</v>
      </c>
      <c r="I29" s="91">
        <v>2.5999999359999215</v>
      </c>
      <c r="J29" s="91">
        <v>1.612451529814128</v>
      </c>
      <c r="K29" s="91">
        <v>-3.1080000000000274E-3</v>
      </c>
      <c r="L29" s="91">
        <v>18.746891999999999</v>
      </c>
      <c r="M29" s="91"/>
      <c r="N29" s="91"/>
      <c r="O29" s="91"/>
      <c r="P29" s="91"/>
    </row>
    <row r="30" spans="4:35">
      <c r="D30">
        <v>19.57</v>
      </c>
      <c r="E30" s="377">
        <v>41674</v>
      </c>
      <c r="F30" s="378">
        <v>0.57690972222222225</v>
      </c>
      <c r="G30" s="378" t="s">
        <v>175</v>
      </c>
      <c r="H30" s="91">
        <v>4.4148E-2</v>
      </c>
      <c r="I30" s="91">
        <v>2.8499999359999606</v>
      </c>
      <c r="J30" s="91">
        <v>1.6881942826582375</v>
      </c>
      <c r="K30" s="91">
        <v>-3.5520000000004714E-3</v>
      </c>
      <c r="L30" s="91">
        <v>18.746448000000001</v>
      </c>
      <c r="M30" s="91"/>
      <c r="N30" s="91"/>
      <c r="O30" s="91"/>
      <c r="P30" s="91"/>
    </row>
    <row r="31" spans="4:35">
      <c r="D31">
        <v>19.57</v>
      </c>
      <c r="E31" s="377">
        <v>41674</v>
      </c>
      <c r="F31" s="378">
        <v>0.57708333333333328</v>
      </c>
      <c r="G31" s="378" t="s">
        <v>175</v>
      </c>
      <c r="H31" s="91">
        <v>4.4156000000000001E-2</v>
      </c>
      <c r="I31" s="91">
        <v>3.0999999359998398</v>
      </c>
      <c r="J31" s="91">
        <v>1.7606816679910766</v>
      </c>
      <c r="K31" s="91">
        <v>-1.7760000000002357E-3</v>
      </c>
      <c r="L31" s="91">
        <v>18.748224</v>
      </c>
      <c r="M31" s="91"/>
      <c r="N31" s="91"/>
      <c r="O31" s="91"/>
      <c r="P31" s="91"/>
    </row>
    <row r="32" spans="4:35">
      <c r="D32">
        <v>19.57</v>
      </c>
      <c r="E32" s="377">
        <v>41674</v>
      </c>
      <c r="F32" s="378">
        <v>0.57725694444444442</v>
      </c>
      <c r="G32" s="378" t="s">
        <v>175</v>
      </c>
      <c r="H32" s="91">
        <v>4.4164000000000002E-2</v>
      </c>
      <c r="I32" s="91">
        <v>3.3499999359998789</v>
      </c>
      <c r="J32" s="91">
        <v>1.8303005042888119</v>
      </c>
      <c r="K32" s="91">
        <v>0</v>
      </c>
      <c r="L32" s="91">
        <v>0</v>
      </c>
      <c r="M32" s="91"/>
      <c r="N32" s="91"/>
      <c r="O32" s="91"/>
      <c r="P32" s="91"/>
    </row>
    <row r="33" spans="4:16">
      <c r="D33">
        <v>19.57</v>
      </c>
      <c r="E33" s="377">
        <v>41674</v>
      </c>
      <c r="F33" s="378">
        <v>0.57743055555555556</v>
      </c>
      <c r="G33" s="378" t="s">
        <v>186</v>
      </c>
      <c r="H33" s="91">
        <v>4.4166999999999998E-2</v>
      </c>
      <c r="I33" s="91">
        <v>3.599999935999918</v>
      </c>
      <c r="J33" s="91">
        <v>1.897366579235525</v>
      </c>
      <c r="K33" s="91">
        <v>6.6599999999912562E-4</v>
      </c>
      <c r="L33" s="91">
        <v>18.750665999999999</v>
      </c>
      <c r="M33" s="91"/>
      <c r="N33" s="91"/>
      <c r="O33" s="91"/>
      <c r="P33" s="91"/>
    </row>
    <row r="34" spans="4:16">
      <c r="D34">
        <v>19.57</v>
      </c>
      <c r="E34" s="377">
        <v>41674</v>
      </c>
      <c r="F34" s="378">
        <v>0.5776041666666667</v>
      </c>
      <c r="G34" s="378" t="s">
        <v>175</v>
      </c>
      <c r="H34" s="91">
        <v>4.4169E-2</v>
      </c>
      <c r="I34" s="91">
        <v>3.849999935999957</v>
      </c>
      <c r="J34" s="91">
        <v>1.9621416707261372</v>
      </c>
      <c r="K34" s="91">
        <v>1.1099999999995697E-3</v>
      </c>
      <c r="L34" s="91">
        <v>18.751110000000001</v>
      </c>
      <c r="M34" s="91"/>
      <c r="N34" s="91"/>
      <c r="O34" s="91"/>
      <c r="P34" s="91"/>
    </row>
    <row r="35" spans="4:16">
      <c r="D35">
        <v>19.57</v>
      </c>
      <c r="E35" s="377">
        <v>41674</v>
      </c>
      <c r="F35" s="378">
        <v>0.57773148148148146</v>
      </c>
      <c r="G35" s="378" t="s">
        <v>176</v>
      </c>
      <c r="H35" s="91">
        <v>4.4172000000000003E-2</v>
      </c>
      <c r="I35" s="91">
        <v>4.0333332693332125</v>
      </c>
      <c r="J35" s="91">
        <v>2.0083160282518318</v>
      </c>
      <c r="K35" s="91">
        <v>1.7760000000002357E-3</v>
      </c>
      <c r="L35" s="91">
        <v>18.751776</v>
      </c>
      <c r="M35" s="91"/>
      <c r="N35" s="91"/>
      <c r="O35" s="91"/>
      <c r="P35" s="91"/>
    </row>
    <row r="36" spans="4:16">
      <c r="D36">
        <v>19.57</v>
      </c>
      <c r="E36" s="377">
        <v>41674</v>
      </c>
      <c r="F36" s="378">
        <v>0.57781249999999995</v>
      </c>
      <c r="G36" s="378" t="s">
        <v>176</v>
      </c>
      <c r="H36" s="91">
        <v>4.4174999999999999E-2</v>
      </c>
      <c r="I36" s="91">
        <v>4.1499999359998441</v>
      </c>
      <c r="J36" s="91">
        <v>2.0371548630381158</v>
      </c>
      <c r="K36" s="91">
        <v>2.4419999999993613E-3</v>
      </c>
      <c r="L36" s="91">
        <v>18.752441999999999</v>
      </c>
      <c r="M36" s="91"/>
      <c r="N36" s="91"/>
      <c r="O36" s="91"/>
      <c r="P36" s="91"/>
    </row>
    <row r="37" spans="4:16">
      <c r="D37">
        <v>19.57</v>
      </c>
      <c r="E37" s="377">
        <v>41674</v>
      </c>
      <c r="F37" s="378">
        <v>0.57789351851851845</v>
      </c>
      <c r="G37" s="378" t="s">
        <v>176</v>
      </c>
      <c r="H37" s="91">
        <v>4.4177000000000001E-2</v>
      </c>
      <c r="I37" s="91">
        <v>4.2666666026664757</v>
      </c>
      <c r="J37" s="91">
        <v>2.0655911024853095</v>
      </c>
      <c r="K37" s="91">
        <v>2.8859999999998054E-3</v>
      </c>
      <c r="L37" s="91">
        <v>18.752886</v>
      </c>
      <c r="M37" s="91"/>
      <c r="N37" s="91"/>
      <c r="O37" s="91"/>
      <c r="P37" s="91"/>
    </row>
    <row r="38" spans="4:16">
      <c r="D38">
        <v>19.57</v>
      </c>
      <c r="E38" s="377">
        <v>41674</v>
      </c>
      <c r="F38" s="378">
        <v>0.57806712962962969</v>
      </c>
      <c r="G38" s="378" t="s">
        <v>175</v>
      </c>
      <c r="H38" s="91">
        <v>4.4164000000000002E-2</v>
      </c>
      <c r="I38" s="91">
        <v>4.5166666026666746</v>
      </c>
      <c r="J38" s="91">
        <v>2.1252450688489257</v>
      </c>
      <c r="K38" s="91">
        <v>0</v>
      </c>
      <c r="L38" s="91">
        <v>0</v>
      </c>
      <c r="M38" s="91"/>
      <c r="N38" s="91"/>
      <c r="O38" s="91"/>
      <c r="P38" s="91"/>
    </row>
    <row r="39" spans="4:16">
      <c r="D39">
        <v>19.57</v>
      </c>
      <c r="E39" s="377">
        <v>41674</v>
      </c>
      <c r="F39" s="378">
        <v>0.57824074074074072</v>
      </c>
      <c r="G39" s="378" t="s">
        <v>186</v>
      </c>
      <c r="H39" s="91">
        <v>4.4160999999999999E-2</v>
      </c>
      <c r="I39" s="91">
        <v>4.7666666026665538</v>
      </c>
      <c r="J39" s="91">
        <v>2.1832697045181004</v>
      </c>
      <c r="K39" s="91">
        <v>-6.6600000000066606E-4</v>
      </c>
      <c r="L39" s="91">
        <v>18.749334000000001</v>
      </c>
      <c r="M39" s="91"/>
      <c r="N39" s="91"/>
      <c r="O39" s="91"/>
      <c r="P39" s="91"/>
    </row>
    <row r="40" spans="4:16">
      <c r="D40">
        <v>19.57</v>
      </c>
      <c r="E40" s="377">
        <v>41674</v>
      </c>
      <c r="F40" s="378">
        <v>0.57841435185185186</v>
      </c>
      <c r="G40" s="378" t="s">
        <v>175</v>
      </c>
      <c r="H40" s="91">
        <v>4.4160999999999999E-2</v>
      </c>
      <c r="I40" s="91">
        <v>5.0166666026665929</v>
      </c>
      <c r="J40" s="91">
        <v>2.2397916426905859</v>
      </c>
      <c r="K40" s="91">
        <v>-6.6600000000066606E-4</v>
      </c>
      <c r="L40" s="91">
        <v>18.749334000000001</v>
      </c>
      <c r="M40" s="91"/>
      <c r="N40" s="91"/>
      <c r="O40" s="91"/>
      <c r="P40" s="91"/>
    </row>
    <row r="41" spans="4:16">
      <c r="D41">
        <v>19.57</v>
      </c>
      <c r="E41" s="377">
        <v>41674</v>
      </c>
      <c r="F41" s="378">
        <v>0.578587962962963</v>
      </c>
      <c r="G41" s="378" t="s">
        <v>175</v>
      </c>
      <c r="H41" s="91">
        <v>4.4160999999999999E-2</v>
      </c>
      <c r="I41" s="91">
        <v>5.266666602666632</v>
      </c>
      <c r="J41" s="91">
        <v>2.2949219164639638</v>
      </c>
      <c r="K41" s="91">
        <v>-6.6600000000066606E-4</v>
      </c>
      <c r="L41" s="91">
        <v>18.749334000000001</v>
      </c>
      <c r="M41" s="91"/>
      <c r="N41" s="91"/>
      <c r="O41" s="91"/>
      <c r="P41" s="91"/>
    </row>
    <row r="42" spans="4:16">
      <c r="D42">
        <v>19.57</v>
      </c>
      <c r="E42" s="377">
        <v>41674</v>
      </c>
      <c r="F42" s="378">
        <v>0.57876157407407403</v>
      </c>
      <c r="G42" s="378" t="s">
        <v>175</v>
      </c>
      <c r="H42" s="91">
        <v>4.4164000000000002E-2</v>
      </c>
      <c r="I42" s="91">
        <v>5.5166666026665112</v>
      </c>
      <c r="J42" s="91">
        <v>2.3487585237027901</v>
      </c>
      <c r="K42" s="91">
        <v>0</v>
      </c>
      <c r="L42" s="91">
        <v>0</v>
      </c>
      <c r="M42" s="91"/>
      <c r="N42" s="91"/>
      <c r="O42" s="91"/>
      <c r="P42" s="91"/>
    </row>
    <row r="43" spans="4:16">
      <c r="D43">
        <v>19.57</v>
      </c>
      <c r="E43" s="377">
        <v>41674</v>
      </c>
      <c r="F43" s="378">
        <v>0.57893518518518516</v>
      </c>
      <c r="G43" s="378" t="s">
        <v>186</v>
      </c>
      <c r="H43" s="91">
        <v>4.4164000000000002E-2</v>
      </c>
      <c r="I43" s="91">
        <v>5.7666666026665503</v>
      </c>
      <c r="J43" s="91">
        <v>2.4013884739180686</v>
      </c>
      <c r="K43" s="91">
        <v>0</v>
      </c>
      <c r="L43" s="91">
        <v>0</v>
      </c>
      <c r="M43" s="91"/>
      <c r="N43" s="91"/>
      <c r="O43" s="91"/>
      <c r="P43" s="91"/>
    </row>
    <row r="44" spans="4:16">
      <c r="D44">
        <v>19.57</v>
      </c>
      <c r="E44" s="377">
        <v>41674</v>
      </c>
      <c r="F44" s="378">
        <v>0.5791087962962963</v>
      </c>
      <c r="G44" s="378" t="s">
        <v>186</v>
      </c>
      <c r="H44" s="91">
        <v>4.4166999999999998E-2</v>
      </c>
      <c r="I44" s="91">
        <v>6.0166666026665894</v>
      </c>
      <c r="J44" s="91">
        <v>2.4528894395521763</v>
      </c>
      <c r="K44" s="91">
        <v>6.6599999999912562E-4</v>
      </c>
      <c r="L44" s="91">
        <v>18.750665999999999</v>
      </c>
      <c r="M44" s="91"/>
      <c r="N44" s="91"/>
      <c r="O44" s="91"/>
      <c r="P44" s="91"/>
    </row>
    <row r="45" spans="4:16">
      <c r="D45">
        <v>19.57</v>
      </c>
      <c r="E45" s="377">
        <v>41674</v>
      </c>
      <c r="F45" s="378">
        <v>0.57917824074074076</v>
      </c>
      <c r="G45" s="378" t="s">
        <v>176</v>
      </c>
      <c r="H45" s="91">
        <v>4.4166999999999998E-2</v>
      </c>
      <c r="I45" s="91">
        <v>6.116666602666605</v>
      </c>
      <c r="J45" s="91">
        <v>2.4731895606011691</v>
      </c>
      <c r="K45" s="91">
        <v>6.6599999999912562E-4</v>
      </c>
      <c r="L45" s="91">
        <v>18.750665999999999</v>
      </c>
      <c r="M45" s="91"/>
      <c r="N45" s="91"/>
      <c r="O45" s="91"/>
      <c r="P45" s="91"/>
    </row>
    <row r="46" spans="4:16">
      <c r="D46">
        <v>19.57</v>
      </c>
      <c r="E46" s="377">
        <v>41674</v>
      </c>
      <c r="F46" s="378">
        <v>0.57935185185185178</v>
      </c>
      <c r="G46" s="378" t="s">
        <v>175</v>
      </c>
      <c r="H46" s="91">
        <v>4.4169E-2</v>
      </c>
      <c r="I46" s="91">
        <v>6.3666666026664842</v>
      </c>
      <c r="J46" s="91">
        <v>2.523225436354525</v>
      </c>
      <c r="K46" s="91">
        <v>1.1099999999995697E-3</v>
      </c>
      <c r="L46" s="91">
        <v>18.751110000000001</v>
      </c>
      <c r="M46" s="91"/>
      <c r="N46" s="91"/>
      <c r="O46" s="91"/>
      <c r="P46" s="91"/>
    </row>
    <row r="47" spans="4:16">
      <c r="D47">
        <v>19.57</v>
      </c>
      <c r="E47" s="377">
        <v>41674</v>
      </c>
      <c r="F47" s="378">
        <v>0.57952546296296303</v>
      </c>
      <c r="G47" s="378" t="s">
        <v>175</v>
      </c>
      <c r="H47" s="91">
        <v>4.4169E-2</v>
      </c>
      <c r="I47" s="91">
        <v>6.6166666026666832</v>
      </c>
      <c r="J47" s="91">
        <v>2.5722882036557806</v>
      </c>
      <c r="K47" s="91">
        <v>1.1099999999995697E-3</v>
      </c>
      <c r="L47" s="91">
        <v>18.751110000000001</v>
      </c>
      <c r="M47" s="91"/>
      <c r="N47" s="91"/>
      <c r="O47" s="91"/>
      <c r="P47" s="91"/>
    </row>
    <row r="48" spans="4:16">
      <c r="D48">
        <v>19.57</v>
      </c>
      <c r="E48" s="377">
        <v>41674</v>
      </c>
      <c r="F48" s="378">
        <v>0.57969907407407406</v>
      </c>
      <c r="G48" s="378" t="s">
        <v>175</v>
      </c>
      <c r="H48" s="91">
        <v>4.4169E-2</v>
      </c>
      <c r="I48" s="91">
        <v>6.8666666026665624</v>
      </c>
      <c r="J48" s="91">
        <v>2.6204325220593949</v>
      </c>
      <c r="K48" s="91">
        <v>1.1099999999995697E-3</v>
      </c>
      <c r="L48" s="91">
        <v>18.751110000000001</v>
      </c>
      <c r="M48" s="91"/>
      <c r="N48" s="91"/>
      <c r="O48" s="91"/>
      <c r="P48" s="91"/>
    </row>
    <row r="49" spans="4:16">
      <c r="D49">
        <v>19.57</v>
      </c>
      <c r="E49" s="377">
        <v>41674</v>
      </c>
      <c r="F49" s="378">
        <v>0.5798726851851852</v>
      </c>
      <c r="G49" s="378" t="s">
        <v>175</v>
      </c>
      <c r="H49" s="91">
        <v>4.4172000000000003E-2</v>
      </c>
      <c r="I49" s="91">
        <v>7.1166666026666014</v>
      </c>
      <c r="J49" s="91">
        <v>2.6677081179669191</v>
      </c>
      <c r="K49" s="91">
        <v>1.7760000000002357E-3</v>
      </c>
      <c r="L49" s="91">
        <v>18.751776</v>
      </c>
      <c r="M49" s="91"/>
      <c r="N49" s="91"/>
      <c r="O49" s="91"/>
      <c r="P49" s="91"/>
    </row>
    <row r="50" spans="4:16">
      <c r="D50">
        <v>19.57</v>
      </c>
      <c r="E50" s="377">
        <v>41674</v>
      </c>
      <c r="F50" s="378">
        <v>0.58004629629629634</v>
      </c>
      <c r="G50" s="378" t="s">
        <v>175</v>
      </c>
      <c r="H50" s="91">
        <v>4.4172000000000003E-2</v>
      </c>
      <c r="I50" s="91">
        <v>7.3666666026666405</v>
      </c>
      <c r="J50" s="91">
        <v>2.7141603863196146</v>
      </c>
      <c r="K50" s="91">
        <v>1.7760000000002357E-3</v>
      </c>
      <c r="L50" s="91">
        <v>18.751776</v>
      </c>
      <c r="M50" s="91"/>
      <c r="N50" s="91"/>
      <c r="O50" s="91"/>
      <c r="P50" s="91"/>
    </row>
    <row r="51" spans="4:16">
      <c r="D51">
        <v>19.57</v>
      </c>
      <c r="E51" s="377">
        <v>41674</v>
      </c>
      <c r="F51" s="378">
        <v>0.58021990740740736</v>
      </c>
      <c r="G51" s="378" t="s">
        <v>175</v>
      </c>
      <c r="H51" s="91">
        <v>4.4172000000000003E-2</v>
      </c>
      <c r="I51" s="91">
        <v>7.6166666026665197</v>
      </c>
      <c r="J51" s="91">
        <v>2.7598309011000146</v>
      </c>
      <c r="K51" s="91">
        <v>1.7760000000002357E-3</v>
      </c>
      <c r="L51" s="91">
        <v>18.751776</v>
      </c>
      <c r="M51" s="91"/>
      <c r="N51" s="91"/>
      <c r="O51" s="91"/>
      <c r="P51" s="91"/>
    </row>
    <row r="52" spans="4:16">
      <c r="D52">
        <v>19.57</v>
      </c>
      <c r="E52" s="377">
        <v>41674</v>
      </c>
      <c r="F52" s="378">
        <v>0.5803935185185185</v>
      </c>
      <c r="G52" s="378" t="s">
        <v>175</v>
      </c>
      <c r="H52" s="91">
        <v>4.4172000000000003E-2</v>
      </c>
      <c r="I52" s="91">
        <v>7.8666666026665588</v>
      </c>
      <c r="J52" s="91">
        <v>2.8047578509858133</v>
      </c>
      <c r="K52" s="91">
        <v>1.7760000000002357E-3</v>
      </c>
      <c r="L52" s="91">
        <v>18.751776</v>
      </c>
      <c r="M52" s="91"/>
      <c r="N52" s="91"/>
      <c r="O52" s="91"/>
      <c r="P52" s="91"/>
    </row>
    <row r="53" spans="4:16">
      <c r="D53">
        <v>19.57</v>
      </c>
      <c r="E53" s="377">
        <v>41674</v>
      </c>
      <c r="F53" s="378">
        <v>0.58056712962962964</v>
      </c>
      <c r="G53" s="378" t="s">
        <v>175</v>
      </c>
      <c r="H53" s="91">
        <v>4.4172000000000003E-2</v>
      </c>
      <c r="I53" s="91">
        <v>8.1166666026665979</v>
      </c>
      <c r="J53" s="91">
        <v>2.8489764131467634</v>
      </c>
      <c r="K53" s="91">
        <v>1.7760000000002357E-3</v>
      </c>
      <c r="L53" s="91">
        <v>18.751776</v>
      </c>
      <c r="M53" s="91"/>
      <c r="N53" s="91"/>
      <c r="O53" s="91"/>
      <c r="P53" s="91"/>
    </row>
    <row r="54" spans="4:16">
      <c r="D54">
        <v>19.57</v>
      </c>
      <c r="E54" s="377">
        <v>41674</v>
      </c>
      <c r="F54" s="378">
        <v>0.58074074074074067</v>
      </c>
      <c r="G54" s="378" t="s">
        <v>175</v>
      </c>
      <c r="H54" s="91">
        <v>4.4172000000000003E-2</v>
      </c>
      <c r="I54" s="91">
        <v>8.3666666026664771</v>
      </c>
      <c r="J54" s="91">
        <v>2.8925190755924977</v>
      </c>
      <c r="K54" s="91">
        <v>1.7760000000002357E-3</v>
      </c>
      <c r="L54" s="91">
        <v>18.751776</v>
      </c>
      <c r="M54" s="91"/>
      <c r="N54" s="91"/>
      <c r="O54" s="91"/>
      <c r="P54" s="91"/>
    </row>
    <row r="55" spans="4:16">
      <c r="D55">
        <v>19.57</v>
      </c>
      <c r="E55" s="377">
        <v>41674</v>
      </c>
      <c r="F55" s="378">
        <v>0.58091435185185192</v>
      </c>
      <c r="G55" s="378" t="s">
        <v>175</v>
      </c>
      <c r="H55" s="91">
        <v>4.4174999999999999E-2</v>
      </c>
      <c r="I55" s="91">
        <v>8.6166666026666761</v>
      </c>
      <c r="J55" s="91">
        <v>2.9354159164702156</v>
      </c>
      <c r="K55" s="91">
        <v>2.4419999999993613E-3</v>
      </c>
      <c r="L55" s="91">
        <v>18.752441999999999</v>
      </c>
      <c r="M55" s="91"/>
      <c r="N55" s="91"/>
      <c r="O55" s="91"/>
      <c r="P55" s="91"/>
    </row>
    <row r="56" spans="4:16">
      <c r="D56">
        <v>19.57</v>
      </c>
      <c r="E56" s="377">
        <v>41674</v>
      </c>
      <c r="F56" s="378">
        <v>0.58108796296296295</v>
      </c>
      <c r="G56" s="378" t="s">
        <v>175</v>
      </c>
      <c r="H56" s="91">
        <v>4.4174999999999999E-2</v>
      </c>
      <c r="I56" s="91">
        <v>8.8666666026665553</v>
      </c>
      <c r="J56" s="91">
        <v>2.9776948471370526</v>
      </c>
      <c r="K56" s="91">
        <v>2.4419999999993613E-3</v>
      </c>
      <c r="L56" s="91">
        <v>18.752441999999999</v>
      </c>
      <c r="M56" s="91"/>
      <c r="N56" s="91"/>
      <c r="O56" s="91"/>
      <c r="P56" s="91"/>
    </row>
    <row r="57" spans="4:16">
      <c r="D57">
        <v>19.57</v>
      </c>
      <c r="E57" s="377">
        <v>41674</v>
      </c>
      <c r="F57" s="378">
        <v>0.58126157407407408</v>
      </c>
      <c r="G57" s="378" t="s">
        <v>175</v>
      </c>
      <c r="H57" s="91">
        <v>4.4174999999999999E-2</v>
      </c>
      <c r="I57" s="91">
        <v>9.1166666026665943</v>
      </c>
      <c r="J57" s="91">
        <v>3.019381824590357</v>
      </c>
      <c r="K57" s="91">
        <v>2.4419999999993613E-3</v>
      </c>
      <c r="L57" s="91">
        <v>18.752441999999999</v>
      </c>
      <c r="M57" s="91"/>
      <c r="N57" s="91"/>
      <c r="O57" s="91"/>
      <c r="P57" s="91"/>
    </row>
    <row r="58" spans="4:16">
      <c r="D58">
        <v>19.57</v>
      </c>
      <c r="E58" s="377">
        <v>41674</v>
      </c>
      <c r="F58" s="378">
        <v>0.58143518518518522</v>
      </c>
      <c r="G58" s="378" t="s">
        <v>175</v>
      </c>
      <c r="H58" s="91">
        <v>4.4174999999999999E-2</v>
      </c>
      <c r="I58" s="91">
        <v>9.3666666026666334</v>
      </c>
      <c r="J58" s="91">
        <v>3.0605010378476649</v>
      </c>
      <c r="K58" s="91">
        <v>2.4419999999993613E-3</v>
      </c>
      <c r="L58" s="91">
        <v>18.752441999999999</v>
      </c>
      <c r="M58" s="91"/>
      <c r="N58" s="91"/>
      <c r="O58" s="91"/>
      <c r="P58" s="91"/>
    </row>
    <row r="59" spans="4:16">
      <c r="D59">
        <v>19.57</v>
      </c>
      <c r="E59" s="377">
        <v>41674</v>
      </c>
      <c r="F59" s="378">
        <v>0.58160879629629625</v>
      </c>
      <c r="G59" s="378" t="s">
        <v>175</v>
      </c>
      <c r="H59" s="91">
        <v>4.4174999999999999E-2</v>
      </c>
      <c r="I59" s="91">
        <v>9.6166666026665126</v>
      </c>
      <c r="J59" s="91">
        <v>3.1010750720784741</v>
      </c>
      <c r="K59" s="91">
        <v>2.4419999999993613E-3</v>
      </c>
      <c r="L59" s="91">
        <v>18.752441999999999</v>
      </c>
      <c r="M59" s="91"/>
      <c r="N59" s="91"/>
      <c r="O59" s="91"/>
      <c r="P59" s="91"/>
    </row>
    <row r="60" spans="4:16">
      <c r="D60">
        <v>19.57</v>
      </c>
      <c r="E60" s="377">
        <v>41674</v>
      </c>
      <c r="F60" s="378">
        <v>0.58178240740740739</v>
      </c>
      <c r="G60" s="378" t="s">
        <v>175</v>
      </c>
      <c r="H60" s="91">
        <v>4.4174999999999999E-2</v>
      </c>
      <c r="I60" s="91">
        <v>9.8666666026665517</v>
      </c>
      <c r="J60" s="91">
        <v>3.141125053649815</v>
      </c>
      <c r="K60" s="91">
        <v>2.4419999999993613E-3</v>
      </c>
      <c r="L60" s="91">
        <v>18.752441999999999</v>
      </c>
      <c r="M60" s="91"/>
      <c r="N60" s="91"/>
      <c r="O60" s="91"/>
      <c r="P60" s="91"/>
    </row>
    <row r="61" spans="4:16">
      <c r="D61">
        <v>19.57</v>
      </c>
      <c r="E61" s="377">
        <v>41674</v>
      </c>
      <c r="F61" s="378">
        <v>0.58195601851851853</v>
      </c>
      <c r="G61" s="378" t="s">
        <v>175</v>
      </c>
      <c r="H61" s="91">
        <v>4.4174999999999999E-2</v>
      </c>
      <c r="I61" s="91">
        <v>10.116666602666591</v>
      </c>
      <c r="J61" s="91">
        <v>3.1806707787299509</v>
      </c>
      <c r="K61" s="91">
        <v>2.4419999999993613E-3</v>
      </c>
      <c r="L61" s="91">
        <v>18.752441999999999</v>
      </c>
      <c r="M61" s="91"/>
      <c r="N61" s="91"/>
      <c r="O61" s="91"/>
      <c r="P61" s="91"/>
    </row>
    <row r="62" spans="4:16">
      <c r="D62">
        <v>19.57</v>
      </c>
      <c r="E62" s="377">
        <v>41674</v>
      </c>
      <c r="F62" s="378">
        <v>0.58212962962962966</v>
      </c>
      <c r="G62" s="378" t="s">
        <v>175</v>
      </c>
      <c r="H62" s="91">
        <v>4.4174999999999999E-2</v>
      </c>
      <c r="I62" s="91">
        <v>10.36666660266663</v>
      </c>
      <c r="J62" s="91">
        <v>3.2197308276728087</v>
      </c>
      <c r="K62" s="91">
        <v>2.4419999999993613E-3</v>
      </c>
      <c r="L62" s="91">
        <v>18.752441999999999</v>
      </c>
      <c r="M62" s="91"/>
      <c r="N62" s="91"/>
      <c r="O62" s="91"/>
      <c r="P62" s="91"/>
    </row>
    <row r="63" spans="4:16">
      <c r="D63">
        <v>19.57</v>
      </c>
      <c r="E63" s="377">
        <v>41674</v>
      </c>
      <c r="F63" s="378">
        <v>0.5823032407407408</v>
      </c>
      <c r="G63" s="378" t="s">
        <v>175</v>
      </c>
      <c r="H63" s="91">
        <v>4.4174999999999999E-2</v>
      </c>
      <c r="I63" s="91">
        <v>10.616666602666669</v>
      </c>
      <c r="J63" s="91">
        <v>3.2583226670584158</v>
      </c>
      <c r="K63" s="91">
        <v>2.4419999999993613E-3</v>
      </c>
      <c r="L63" s="91">
        <v>18.752441999999999</v>
      </c>
      <c r="M63" s="91"/>
      <c r="N63" s="91"/>
      <c r="O63" s="91"/>
      <c r="P63" s="91"/>
    </row>
    <row r="64" spans="4:16">
      <c r="D64">
        <v>19.57</v>
      </c>
      <c r="E64" s="377">
        <v>41674</v>
      </c>
      <c r="F64" s="378">
        <v>0.58247685185185183</v>
      </c>
      <c r="G64" s="378" t="s">
        <v>175</v>
      </c>
      <c r="H64" s="91">
        <v>4.4174999999999999E-2</v>
      </c>
      <c r="I64" s="91">
        <v>10.866666602666548</v>
      </c>
      <c r="J64" s="91">
        <v>3.2964627409795715</v>
      </c>
      <c r="K64" s="91">
        <v>2.4419999999993613E-3</v>
      </c>
      <c r="L64" s="91">
        <v>18.752441999999999</v>
      </c>
      <c r="M64" s="91"/>
      <c r="N64" s="91"/>
      <c r="O64" s="91"/>
      <c r="P64" s="91"/>
    </row>
    <row r="65" spans="4:16">
      <c r="D65">
        <v>19.57</v>
      </c>
      <c r="E65" s="377">
        <v>41674</v>
      </c>
      <c r="F65" s="378">
        <v>0.58265046296296297</v>
      </c>
      <c r="G65" s="378" t="s">
        <v>175</v>
      </c>
      <c r="H65" s="91">
        <v>4.4174999999999999E-2</v>
      </c>
      <c r="I65" s="91">
        <v>11.116666602666587</v>
      </c>
      <c r="J65" s="91">
        <v>3.3341665529284206</v>
      </c>
      <c r="K65" s="91">
        <v>2.4419999999993613E-3</v>
      </c>
      <c r="L65" s="91">
        <v>18.752441999999999</v>
      </c>
      <c r="M65" s="91"/>
      <c r="N65" s="91"/>
      <c r="O65" s="91"/>
      <c r="P65" s="91"/>
    </row>
    <row r="66" spans="4:16">
      <c r="D66">
        <v>19.57</v>
      </c>
      <c r="E66" s="377">
        <v>41674</v>
      </c>
      <c r="F66" s="378">
        <v>0.58282407407407411</v>
      </c>
      <c r="G66" s="378" t="s">
        <v>175</v>
      </c>
      <c r="H66" s="91">
        <v>4.4174999999999999E-2</v>
      </c>
      <c r="I66" s="91">
        <v>11.366666602666626</v>
      </c>
      <c r="J66" s="91">
        <v>3.3714487394392676</v>
      </c>
      <c r="K66" s="91">
        <v>2.4419999999993613E-3</v>
      </c>
      <c r="L66" s="91">
        <v>18.752441999999999</v>
      </c>
      <c r="M66" s="91"/>
      <c r="N66" s="91"/>
      <c r="O66" s="91"/>
      <c r="P66" s="91"/>
    </row>
    <row r="67" spans="4:16">
      <c r="D67">
        <v>19.57</v>
      </c>
      <c r="E67" s="377">
        <v>41674</v>
      </c>
      <c r="F67" s="378">
        <v>0.58299768518518513</v>
      </c>
      <c r="G67" s="378" t="s">
        <v>175</v>
      </c>
      <c r="H67" s="91">
        <v>4.4174999999999999E-2</v>
      </c>
      <c r="I67" s="91">
        <v>11.616666602666506</v>
      </c>
      <c r="J67" s="91">
        <v>3.4083231364802407</v>
      </c>
      <c r="K67" s="91">
        <v>2.4419999999993613E-3</v>
      </c>
      <c r="L67" s="91">
        <v>18.752441999999999</v>
      </c>
      <c r="M67" s="91"/>
      <c r="N67" s="91"/>
      <c r="O67" s="91"/>
      <c r="P67" s="91"/>
    </row>
    <row r="68" spans="4:16">
      <c r="D68">
        <v>19.57</v>
      </c>
      <c r="E68" s="377">
        <v>41674</v>
      </c>
      <c r="F68" s="378">
        <v>0.58317129629629627</v>
      </c>
      <c r="G68" s="378" t="s">
        <v>175</v>
      </c>
      <c r="H68" s="91">
        <v>4.4174999999999999E-2</v>
      </c>
      <c r="I68" s="91">
        <v>11.866666602666545</v>
      </c>
      <c r="J68" s="91">
        <v>3.4448028394476431</v>
      </c>
      <c r="K68" s="91">
        <v>2.4419999999993613E-3</v>
      </c>
      <c r="L68" s="91">
        <v>18.752441999999999</v>
      </c>
      <c r="M68" s="91"/>
      <c r="N68" s="91"/>
      <c r="O68" s="91"/>
      <c r="P68" s="91"/>
    </row>
    <row r="69" spans="4:16">
      <c r="D69">
        <v>19.57</v>
      </c>
      <c r="E69" s="377">
        <v>41674</v>
      </c>
      <c r="F69" s="378">
        <v>0.58334490740740741</v>
      </c>
      <c r="G69" s="378" t="s">
        <v>175</v>
      </c>
      <c r="H69" s="91">
        <v>4.4174999999999999E-2</v>
      </c>
      <c r="I69" s="91">
        <v>12.116666602666584</v>
      </c>
      <c r="J69" s="91">
        <v>3.4809002575004335</v>
      </c>
      <c r="K69" s="91">
        <v>2.4419999999993613E-3</v>
      </c>
      <c r="L69" s="91">
        <v>18.752441999999999</v>
      </c>
      <c r="M69" s="91"/>
      <c r="N69" s="91"/>
      <c r="O69" s="91"/>
      <c r="P69" s="91"/>
    </row>
    <row r="70" spans="4:16">
      <c r="D70">
        <v>19.57</v>
      </c>
      <c r="E70" s="377">
        <v>41674</v>
      </c>
      <c r="F70" s="378">
        <v>0.58351851851851855</v>
      </c>
      <c r="G70" s="378" t="s">
        <v>175</v>
      </c>
      <c r="H70" s="91">
        <v>4.4174999999999999E-2</v>
      </c>
      <c r="I70" s="91">
        <v>12.366666602666623</v>
      </c>
      <c r="J70" s="91">
        <v>3.5166271628744812</v>
      </c>
      <c r="K70" s="91">
        <v>2.4419999999993613E-3</v>
      </c>
      <c r="L70" s="91">
        <v>18.752441999999999</v>
      </c>
      <c r="M70" s="91"/>
      <c r="N70" s="91"/>
      <c r="O70" s="91"/>
      <c r="P70" s="91"/>
    </row>
    <row r="71" spans="4:16">
      <c r="D71">
        <v>19.57</v>
      </c>
      <c r="E71" s="377">
        <v>41674</v>
      </c>
      <c r="F71" s="378">
        <v>0.58369212962962969</v>
      </c>
      <c r="G71" s="378" t="s">
        <v>175</v>
      </c>
      <c r="H71" s="91">
        <v>4.4174999999999999E-2</v>
      </c>
      <c r="I71" s="91">
        <v>12.616666602666662</v>
      </c>
      <c r="J71" s="91">
        <v>3.5519947357318342</v>
      </c>
      <c r="K71" s="91">
        <v>2.4419999999993613E-3</v>
      </c>
      <c r="L71" s="91">
        <v>18.752441999999999</v>
      </c>
      <c r="M71" s="91"/>
      <c r="N71" s="91"/>
      <c r="O71" s="91"/>
      <c r="P71" s="91"/>
    </row>
    <row r="72" spans="4:16">
      <c r="D72">
        <v>19.57</v>
      </c>
      <c r="E72" s="377">
        <v>41674</v>
      </c>
      <c r="F72" s="378">
        <v>0.58386574074074071</v>
      </c>
      <c r="G72" s="378" t="s">
        <v>175</v>
      </c>
      <c r="H72" s="91">
        <v>4.4174999999999999E-2</v>
      </c>
      <c r="I72" s="91">
        <v>12.866666602666541</v>
      </c>
      <c r="J72" s="91">
        <v>3.5870136050294739</v>
      </c>
      <c r="K72" s="91">
        <v>2.4419999999993613E-3</v>
      </c>
      <c r="L72" s="91">
        <v>18.752441999999999</v>
      </c>
      <c r="M72" s="91"/>
      <c r="N72" s="91"/>
      <c r="O72" s="91"/>
      <c r="P72" s="91"/>
    </row>
    <row r="73" spans="4:16">
      <c r="D73">
        <v>19.57</v>
      </c>
      <c r="E73" s="377">
        <v>41674</v>
      </c>
      <c r="F73" s="378">
        <v>0.58403935185185185</v>
      </c>
      <c r="G73" s="378" t="s">
        <v>175</v>
      </c>
      <c r="H73" s="91">
        <v>4.4172000000000003E-2</v>
      </c>
      <c r="I73" s="91">
        <v>13.11666660266658</v>
      </c>
      <c r="J73" s="91">
        <v>3.6216938858311285</v>
      </c>
      <c r="K73" s="91">
        <v>1.7760000000002357E-3</v>
      </c>
      <c r="L73" s="91">
        <v>18.751776</v>
      </c>
      <c r="M73" s="91"/>
      <c r="N73" s="91"/>
      <c r="O73" s="91"/>
      <c r="P73" s="91"/>
    </row>
    <row r="74" spans="4:16">
      <c r="D74">
        <v>19.57</v>
      </c>
      <c r="E74" s="377">
        <v>41674</v>
      </c>
      <c r="F74" s="378">
        <v>0.58421296296296299</v>
      </c>
      <c r="G74" s="378" t="s">
        <v>175</v>
      </c>
      <c r="H74" s="91">
        <v>4.4174999999999999E-2</v>
      </c>
      <c r="I74" s="91">
        <v>13.366666602666619</v>
      </c>
      <c r="J74" s="91">
        <v>3.6560452134330368</v>
      </c>
      <c r="K74" s="91">
        <v>2.4419999999993613E-3</v>
      </c>
      <c r="L74" s="91">
        <v>18.752441999999999</v>
      </c>
      <c r="M74" s="91"/>
      <c r="N74" s="91"/>
      <c r="O74" s="91"/>
      <c r="P74" s="91"/>
    </row>
    <row r="75" spans="4:16">
      <c r="D75">
        <v>19.57</v>
      </c>
      <c r="E75" s="377">
        <v>41674</v>
      </c>
      <c r="F75" s="378">
        <v>0.58438657407407402</v>
      </c>
      <c r="G75" s="378" t="s">
        <v>175</v>
      </c>
      <c r="H75" s="91">
        <v>4.4174999999999999E-2</v>
      </c>
      <c r="I75" s="91">
        <v>13.616666602666498</v>
      </c>
      <c r="J75" s="91">
        <v>3.6900767746303731</v>
      </c>
      <c r="K75" s="91">
        <v>2.4419999999993613E-3</v>
      </c>
      <c r="L75" s="91">
        <v>18.752441999999999</v>
      </c>
      <c r="M75" s="91"/>
      <c r="N75" s="91"/>
      <c r="O75" s="91"/>
      <c r="P75" s="91"/>
    </row>
    <row r="76" spans="4:16">
      <c r="D76">
        <v>19.57</v>
      </c>
      <c r="E76" s="377">
        <v>41674</v>
      </c>
      <c r="F76" s="378">
        <v>0.58456018518518515</v>
      </c>
      <c r="G76" s="378" t="s">
        <v>175</v>
      </c>
      <c r="H76" s="91">
        <v>4.4174999999999999E-2</v>
      </c>
      <c r="I76" s="91">
        <v>13.866666602666537</v>
      </c>
      <c r="J76" s="91">
        <v>3.7237973364116552</v>
      </c>
      <c r="K76" s="91">
        <v>2.4419999999993613E-3</v>
      </c>
      <c r="L76" s="91">
        <v>18.752441999999999</v>
      </c>
      <c r="M76" s="91"/>
      <c r="N76" s="91"/>
      <c r="O76" s="91"/>
      <c r="P76" s="91"/>
    </row>
    <row r="77" spans="4:16">
      <c r="D77">
        <v>19.57</v>
      </c>
      <c r="E77" s="377">
        <v>41674</v>
      </c>
      <c r="F77" s="378">
        <v>0.58473379629629629</v>
      </c>
      <c r="G77" s="378" t="s">
        <v>175</v>
      </c>
      <c r="H77" s="91">
        <v>4.4174999999999999E-2</v>
      </c>
      <c r="I77" s="91">
        <v>14.116666602666577</v>
      </c>
      <c r="J77" s="91">
        <v>3.7572152723348946</v>
      </c>
      <c r="K77" s="91">
        <v>2.4419999999993613E-3</v>
      </c>
      <c r="L77" s="91">
        <v>18.752441999999999</v>
      </c>
      <c r="M77" s="91"/>
      <c r="N77" s="91"/>
      <c r="O77" s="91"/>
      <c r="P77" s="91"/>
    </row>
    <row r="78" spans="4:16">
      <c r="D78">
        <v>19.57</v>
      </c>
      <c r="E78" s="377">
        <v>41674</v>
      </c>
      <c r="F78" s="378">
        <v>0.58490740740740743</v>
      </c>
      <c r="G78" s="378" t="s">
        <v>175</v>
      </c>
      <c r="H78" s="91">
        <v>4.4174999999999999E-2</v>
      </c>
      <c r="I78" s="91">
        <v>14.366666602666616</v>
      </c>
      <c r="J78" s="91">
        <v>3.7903385868107633</v>
      </c>
      <c r="K78" s="91">
        <v>2.4419999999993613E-3</v>
      </c>
      <c r="L78" s="91">
        <v>18.752441999999999</v>
      </c>
      <c r="M78" s="91"/>
      <c r="N78" s="91"/>
      <c r="O78" s="91"/>
      <c r="P78" s="91"/>
    </row>
    <row r="79" spans="4:16">
      <c r="D79">
        <v>19.57</v>
      </c>
      <c r="E79" s="377">
        <v>41674</v>
      </c>
      <c r="F79" s="378">
        <v>0.58508101851851857</v>
      </c>
      <c r="G79" s="378" t="s">
        <v>175</v>
      </c>
      <c r="H79" s="91">
        <v>4.4174999999999999E-2</v>
      </c>
      <c r="I79" s="91">
        <v>14.616666602666655</v>
      </c>
      <c r="J79" s="91">
        <v>3.8231749374919604</v>
      </c>
      <c r="K79" s="91">
        <v>2.4419999999993613E-3</v>
      </c>
      <c r="L79" s="91">
        <v>18.752441999999999</v>
      </c>
      <c r="M79" s="91"/>
      <c r="N79" s="91"/>
      <c r="O79" s="91"/>
      <c r="P79" s="91"/>
    </row>
    <row r="80" spans="4:16">
      <c r="D80">
        <v>19.57</v>
      </c>
      <c r="E80" s="377">
        <v>41674</v>
      </c>
      <c r="F80" s="378">
        <v>0.5852546296296296</v>
      </c>
      <c r="G80" s="378" t="s">
        <v>175</v>
      </c>
      <c r="H80" s="91">
        <v>4.4174999999999999E-2</v>
      </c>
      <c r="I80" s="91">
        <v>14.866666602666534</v>
      </c>
      <c r="J80" s="91">
        <v>3.8557316559463177</v>
      </c>
      <c r="K80" s="91">
        <v>2.4419999999993613E-3</v>
      </c>
      <c r="L80" s="91">
        <v>18.752441999999999</v>
      </c>
      <c r="M80" s="91"/>
      <c r="N80" s="91"/>
      <c r="O80" s="91"/>
      <c r="P80" s="91"/>
    </row>
    <row r="81" spans="4:16">
      <c r="D81">
        <v>19.57</v>
      </c>
      <c r="E81" s="377">
        <v>41674</v>
      </c>
      <c r="F81" s="378">
        <v>0.58542824074074074</v>
      </c>
      <c r="G81" s="378" t="s">
        <v>175</v>
      </c>
      <c r="H81" s="91">
        <v>4.4174999999999999E-2</v>
      </c>
      <c r="I81" s="91">
        <v>15.116666602666573</v>
      </c>
      <c r="J81" s="91">
        <v>3.88801576677186</v>
      </c>
      <c r="K81" s="91">
        <v>2.4419999999993613E-3</v>
      </c>
      <c r="L81" s="91">
        <v>18.752441999999999</v>
      </c>
      <c r="M81" s="91"/>
      <c r="N81" s="91"/>
      <c r="O81" s="91"/>
      <c r="P81" s="91"/>
    </row>
    <row r="82" spans="4:16">
      <c r="D82">
        <v>19.57</v>
      </c>
      <c r="E82" s="377">
        <v>41674</v>
      </c>
      <c r="F82" s="378">
        <v>0.58560185185185187</v>
      </c>
      <c r="G82" s="378" t="s">
        <v>175</v>
      </c>
      <c r="H82" s="91">
        <v>4.4174999999999999E-2</v>
      </c>
      <c r="I82" s="91">
        <v>15.366666602666612</v>
      </c>
      <c r="J82" s="91">
        <v>3.9200340052946752</v>
      </c>
      <c r="K82" s="91">
        <v>2.4419999999993613E-3</v>
      </c>
      <c r="L82" s="91">
        <v>18.752441999999999</v>
      </c>
      <c r="M82" s="91"/>
      <c r="N82" s="91"/>
      <c r="O82" s="91"/>
      <c r="P82" s="91"/>
    </row>
    <row r="83" spans="4:16">
      <c r="D83">
        <v>19.57</v>
      </c>
      <c r="E83" s="377">
        <v>41674</v>
      </c>
      <c r="F83" s="378">
        <v>0.5857754629629629</v>
      </c>
      <c r="G83" s="378" t="s">
        <v>175</v>
      </c>
      <c r="H83" s="91">
        <v>4.4174999999999999E-2</v>
      </c>
      <c r="I83" s="91">
        <v>15.616666602666491</v>
      </c>
      <c r="J83" s="91">
        <v>3.9517928339763069</v>
      </c>
      <c r="K83" s="91">
        <v>2.4419999999993613E-3</v>
      </c>
      <c r="L83" s="91">
        <v>18.752441999999999</v>
      </c>
      <c r="M83" s="91"/>
      <c r="N83" s="91"/>
      <c r="O83" s="91"/>
      <c r="P83" s="91"/>
    </row>
    <row r="84" spans="4:16">
      <c r="D84">
        <v>19.57</v>
      </c>
      <c r="E84" s="377">
        <v>41674</v>
      </c>
      <c r="F84" s="378">
        <v>0.58594907407407404</v>
      </c>
      <c r="G84" s="378" t="s">
        <v>175</v>
      </c>
      <c r="H84" s="91">
        <v>4.4174999999999999E-2</v>
      </c>
      <c r="I84" s="91">
        <v>15.86666660266653</v>
      </c>
      <c r="J84" s="91">
        <v>3.9832984576436812</v>
      </c>
      <c r="K84" s="91">
        <v>2.4419999999993613E-3</v>
      </c>
      <c r="L84" s="91">
        <v>18.752441999999999</v>
      </c>
      <c r="M84" s="91"/>
      <c r="N84" s="91"/>
      <c r="O84" s="91"/>
      <c r="P84" s="91"/>
    </row>
    <row r="85" spans="4:16">
      <c r="D85">
        <v>19.57</v>
      </c>
      <c r="E85" s="377">
        <v>41674</v>
      </c>
      <c r="F85" s="378">
        <v>0.58612268518518518</v>
      </c>
      <c r="G85" s="378" t="s">
        <v>175</v>
      </c>
      <c r="H85" s="91">
        <v>4.4174999999999999E-2</v>
      </c>
      <c r="I85" s="91">
        <v>16.116666602666569</v>
      </c>
      <c r="J85" s="91">
        <v>4.0145568376430507</v>
      </c>
      <c r="K85" s="91">
        <v>2.4419999999993613E-3</v>
      </c>
      <c r="L85" s="91">
        <v>18.752441999999999</v>
      </c>
      <c r="M85" s="91"/>
      <c r="N85" s="91"/>
      <c r="O85" s="91"/>
      <c r="P85" s="91"/>
    </row>
    <row r="86" spans="4:16">
      <c r="D86">
        <v>19.57</v>
      </c>
      <c r="E86" s="377">
        <v>41674</v>
      </c>
      <c r="F86" s="378">
        <v>0.58629629629629632</v>
      </c>
      <c r="G86" s="378" t="s">
        <v>175</v>
      </c>
      <c r="H86" s="91">
        <v>4.4174999999999999E-2</v>
      </c>
      <c r="I86" s="91">
        <v>16.366666602666609</v>
      </c>
      <c r="J86" s="91">
        <v>4.0455737050097866</v>
      </c>
      <c r="K86" s="91">
        <v>2.4419999999993613E-3</v>
      </c>
      <c r="L86" s="91">
        <v>18.752441999999999</v>
      </c>
      <c r="M86" s="91"/>
      <c r="N86" s="91"/>
      <c r="O86" s="91"/>
      <c r="P86" s="91"/>
    </row>
    <row r="87" spans="4:16">
      <c r="D87">
        <v>19.57</v>
      </c>
      <c r="E87" s="377">
        <v>41674</v>
      </c>
      <c r="F87" s="378">
        <v>0.58646990740740745</v>
      </c>
      <c r="G87" s="378" t="s">
        <v>175</v>
      </c>
      <c r="H87" s="91">
        <v>4.4174999999999999E-2</v>
      </c>
      <c r="I87" s="91">
        <v>16.616666602666648</v>
      </c>
      <c r="J87" s="91">
        <v>4.0763545727361166</v>
      </c>
      <c r="K87" s="91">
        <v>2.4419999999993613E-3</v>
      </c>
      <c r="L87" s="91">
        <v>18.752441999999999</v>
      </c>
      <c r="M87" s="91"/>
      <c r="N87" s="91"/>
      <c r="O87" s="91"/>
      <c r="P87" s="91"/>
    </row>
    <row r="88" spans="4:16">
      <c r="D88">
        <v>19.57</v>
      </c>
      <c r="E88" s="377">
        <v>41674</v>
      </c>
      <c r="F88" s="378">
        <v>0.58664351851851848</v>
      </c>
      <c r="G88" s="378" t="s">
        <v>175</v>
      </c>
      <c r="H88" s="91">
        <v>4.4174999999999999E-2</v>
      </c>
      <c r="I88" s="91">
        <v>16.866666602666527</v>
      </c>
      <c r="J88" s="91">
        <v>4.1069047472112779</v>
      </c>
      <c r="K88" s="91">
        <v>2.4419999999993613E-3</v>
      </c>
      <c r="L88" s="91">
        <v>18.752441999999999</v>
      </c>
      <c r="M88" s="91"/>
      <c r="N88" s="91"/>
      <c r="O88" s="91"/>
      <c r="P88" s="91"/>
    </row>
    <row r="89" spans="4:16">
      <c r="D89">
        <v>19.57</v>
      </c>
      <c r="E89" s="377">
        <v>41674</v>
      </c>
      <c r="F89" s="378">
        <v>0.58681712962962962</v>
      </c>
      <c r="G89" s="378" t="s">
        <v>175</v>
      </c>
      <c r="H89" s="91">
        <v>4.4174999999999999E-2</v>
      </c>
      <c r="I89" s="91">
        <v>17.116666602666566</v>
      </c>
      <c r="J89" s="91">
        <v>4.1372293389014061</v>
      </c>
      <c r="K89" s="91">
        <v>2.4419999999993613E-3</v>
      </c>
      <c r="L89" s="91">
        <v>18.752441999999999</v>
      </c>
      <c r="M89" s="91"/>
      <c r="N89" s="91"/>
      <c r="O89" s="91"/>
      <c r="P89" s="91"/>
    </row>
    <row r="90" spans="4:16">
      <c r="D90">
        <v>19.57</v>
      </c>
      <c r="E90" s="377">
        <v>41674</v>
      </c>
      <c r="F90" s="378">
        <v>0.58699074074074076</v>
      </c>
      <c r="G90" s="378" t="s">
        <v>175</v>
      </c>
      <c r="H90" s="91">
        <v>4.4174999999999999E-2</v>
      </c>
      <c r="I90" s="91">
        <v>17.366666602666605</v>
      </c>
      <c r="J90" s="91">
        <v>4.1673332723297527</v>
      </c>
      <c r="K90" s="91">
        <v>2.4419999999993613E-3</v>
      </c>
      <c r="L90" s="91">
        <v>18.752441999999999</v>
      </c>
      <c r="M90" s="91"/>
      <c r="N90" s="91"/>
      <c r="O90" s="91"/>
      <c r="P90" s="91"/>
    </row>
    <row r="91" spans="4:16">
      <c r="D91">
        <v>19.57</v>
      </c>
      <c r="E91" s="377">
        <v>41674</v>
      </c>
      <c r="F91" s="378">
        <v>0.58716435185185178</v>
      </c>
      <c r="G91" s="378" t="s">
        <v>175</v>
      </c>
      <c r="H91" s="91">
        <v>4.4174999999999999E-2</v>
      </c>
      <c r="I91" s="91">
        <v>17.616666602666484</v>
      </c>
      <c r="J91" s="91">
        <v>4.1972212954127741</v>
      </c>
      <c r="K91" s="91">
        <v>2.4419999999993613E-3</v>
      </c>
      <c r="L91" s="91">
        <v>18.752441999999999</v>
      </c>
      <c r="M91" s="91"/>
      <c r="N91" s="91"/>
      <c r="O91" s="91"/>
      <c r="P91" s="91"/>
    </row>
    <row r="92" spans="4:16">
      <c r="D92">
        <v>19.57</v>
      </c>
      <c r="E92" s="377">
        <v>41674</v>
      </c>
      <c r="F92" s="378">
        <v>0.58733796296296303</v>
      </c>
      <c r="G92" s="378" t="s">
        <v>175</v>
      </c>
      <c r="H92" s="91">
        <v>4.4174999999999999E-2</v>
      </c>
      <c r="I92" s="91">
        <v>17.866666602666683</v>
      </c>
      <c r="J92" s="91">
        <v>4.226897988202067</v>
      </c>
      <c r="K92" s="91">
        <v>2.4419999999993613E-3</v>
      </c>
      <c r="L92" s="91">
        <v>18.752441999999999</v>
      </c>
      <c r="M92" s="91"/>
      <c r="N92" s="91"/>
      <c r="O92" s="91"/>
      <c r="P92" s="91"/>
    </row>
    <row r="93" spans="4:16">
      <c r="D93">
        <v>19.57</v>
      </c>
      <c r="E93" s="377">
        <v>41674</v>
      </c>
      <c r="F93" s="378">
        <v>0.58751157407407406</v>
      </c>
      <c r="G93" s="378" t="s">
        <v>175</v>
      </c>
      <c r="H93" s="91">
        <v>4.4174999999999999E-2</v>
      </c>
      <c r="I93" s="91">
        <v>18.116666602666562</v>
      </c>
      <c r="J93" s="91">
        <v>4.2563677710774197</v>
      </c>
      <c r="K93" s="91">
        <v>2.4419999999993613E-3</v>
      </c>
      <c r="L93" s="91">
        <v>18.752441999999999</v>
      </c>
      <c r="M93" s="91"/>
      <c r="N93" s="91"/>
      <c r="O93" s="91"/>
      <c r="P93" s="91"/>
    </row>
    <row r="94" spans="4:16">
      <c r="D94">
        <v>19.57</v>
      </c>
      <c r="E94" s="377">
        <v>41674</v>
      </c>
      <c r="F94" s="378">
        <v>0.5876851851851852</v>
      </c>
      <c r="G94" s="378" t="s">
        <v>175</v>
      </c>
      <c r="H94" s="91">
        <v>4.4174999999999999E-2</v>
      </c>
      <c r="I94" s="91">
        <v>18.366666602666601</v>
      </c>
      <c r="J94" s="91">
        <v>4.2856349124332329</v>
      </c>
      <c r="K94" s="91">
        <v>2.4419999999993613E-3</v>
      </c>
      <c r="L94" s="91">
        <v>18.752441999999999</v>
      </c>
      <c r="M94" s="91"/>
      <c r="N94" s="91"/>
      <c r="O94" s="91"/>
      <c r="P94" s="91"/>
    </row>
    <row r="95" spans="4:16">
      <c r="D95">
        <v>19.57</v>
      </c>
      <c r="E95" s="377">
        <v>41674</v>
      </c>
      <c r="F95" s="378">
        <v>0.58785879629629634</v>
      </c>
      <c r="G95" s="378" t="s">
        <v>175</v>
      </c>
      <c r="H95" s="91">
        <v>4.4174999999999999E-2</v>
      </c>
      <c r="I95" s="91">
        <v>18.616666602666641</v>
      </c>
      <c r="J95" s="91">
        <v>4.3147035358952115</v>
      </c>
      <c r="K95" s="91">
        <v>2.4419999999993613E-3</v>
      </c>
      <c r="L95" s="91">
        <v>18.752441999999999</v>
      </c>
      <c r="M95" s="91"/>
      <c r="N95" s="91"/>
      <c r="O95" s="91"/>
      <c r="P95" s="91"/>
    </row>
    <row r="96" spans="4:16">
      <c r="D96">
        <v>19.57</v>
      </c>
      <c r="E96" s="377">
        <v>41674</v>
      </c>
      <c r="F96" s="378">
        <v>0.58803240740740736</v>
      </c>
      <c r="G96" s="378" t="s">
        <v>175</v>
      </c>
      <c r="H96" s="91">
        <v>4.4174999999999999E-2</v>
      </c>
      <c r="I96" s="91">
        <v>18.86666660266652</v>
      </c>
      <c r="J96" s="91">
        <v>4.343577627102631</v>
      </c>
      <c r="K96" s="91">
        <v>2.4419999999993613E-3</v>
      </c>
      <c r="L96" s="91">
        <v>18.752441999999999</v>
      </c>
      <c r="M96" s="91"/>
      <c r="N96" s="91"/>
      <c r="O96" s="91"/>
      <c r="P96" s="91"/>
    </row>
    <row r="97" spans="4:16">
      <c r="D97">
        <v>19.57</v>
      </c>
      <c r="E97" s="377">
        <v>41674</v>
      </c>
      <c r="F97" s="378">
        <v>0.5882060185185185</v>
      </c>
      <c r="G97" s="378" t="s">
        <v>175</v>
      </c>
      <c r="H97" s="91">
        <v>4.4174999999999999E-2</v>
      </c>
      <c r="I97" s="91">
        <v>19.116666602666559</v>
      </c>
      <c r="J97" s="91">
        <v>4.3722610400874462</v>
      </c>
      <c r="K97" s="91">
        <v>2.4419999999993613E-3</v>
      </c>
      <c r="L97" s="91">
        <v>18.752441999999999</v>
      </c>
      <c r="M97" s="91"/>
      <c r="N97" s="91"/>
      <c r="O97" s="91"/>
      <c r="P97" s="91"/>
    </row>
    <row r="98" spans="4:16">
      <c r="D98">
        <v>19.57</v>
      </c>
      <c r="E98" s="377">
        <v>41674</v>
      </c>
      <c r="F98" s="378">
        <v>0.58837962962962964</v>
      </c>
      <c r="G98" s="378" t="s">
        <v>175</v>
      </c>
      <c r="H98" s="91">
        <v>4.4174999999999999E-2</v>
      </c>
      <c r="I98" s="91">
        <v>19.366666602666598</v>
      </c>
      <c r="J98" s="91">
        <v>4.4007575032790207</v>
      </c>
      <c r="K98" s="91">
        <v>2.4419999999993613E-3</v>
      </c>
      <c r="L98" s="91">
        <v>18.752441999999999</v>
      </c>
      <c r="M98" s="91"/>
      <c r="N98" s="91"/>
      <c r="O98" s="91"/>
      <c r="P98" s="91"/>
    </row>
    <row r="99" spans="4:16">
      <c r="D99">
        <v>19.57</v>
      </c>
      <c r="E99" s="377">
        <v>41674</v>
      </c>
      <c r="F99" s="378">
        <v>0.58855324074074067</v>
      </c>
      <c r="G99" s="378" t="s">
        <v>175</v>
      </c>
      <c r="H99" s="91">
        <v>4.4174999999999999E-2</v>
      </c>
      <c r="I99" s="91">
        <v>19.616666602666477</v>
      </c>
      <c r="J99" s="91">
        <v>4.4290706251612741</v>
      </c>
      <c r="K99" s="91">
        <v>2.4419999999993613E-3</v>
      </c>
      <c r="L99" s="91">
        <v>18.752441999999999</v>
      </c>
      <c r="M99" s="91"/>
      <c r="N99" s="91"/>
      <c r="O99" s="91"/>
      <c r="P99" s="91"/>
    </row>
    <row r="100" spans="4:16">
      <c r="D100">
        <v>19.57</v>
      </c>
      <c r="E100" s="377">
        <v>41674</v>
      </c>
      <c r="F100" s="378">
        <v>0.58872685185185192</v>
      </c>
      <c r="G100" s="378" t="s">
        <v>175</v>
      </c>
      <c r="H100" s="91">
        <v>4.4174999999999999E-2</v>
      </c>
      <c r="I100" s="91">
        <v>19.866666602666676</v>
      </c>
      <c r="J100" s="91">
        <v>4.4572038996064203</v>
      </c>
      <c r="K100" s="91">
        <v>2.4419999999993613E-3</v>
      </c>
      <c r="L100" s="91">
        <v>18.752441999999999</v>
      </c>
      <c r="M100" s="91"/>
      <c r="N100" s="91"/>
      <c r="O100" s="91"/>
      <c r="P100" s="91"/>
    </row>
    <row r="101" spans="4:16">
      <c r="D101">
        <v>19.57</v>
      </c>
      <c r="E101" s="377">
        <v>41674</v>
      </c>
      <c r="F101" s="378">
        <v>0.58890046296296295</v>
      </c>
      <c r="G101" s="378" t="s">
        <v>175</v>
      </c>
      <c r="H101" s="91">
        <v>4.4174999999999999E-2</v>
      </c>
      <c r="I101" s="91">
        <v>20.116666602666555</v>
      </c>
      <c r="J101" s="91">
        <v>4.4851607109073086</v>
      </c>
      <c r="K101" s="91">
        <v>2.4419999999993613E-3</v>
      </c>
      <c r="L101" s="91">
        <v>18.752441999999999</v>
      </c>
      <c r="M101" s="91"/>
      <c r="N101" s="91"/>
      <c r="O101" s="91"/>
      <c r="P101" s="91"/>
    </row>
    <row r="102" spans="4:16">
      <c r="D102">
        <v>19.57</v>
      </c>
      <c r="E102" s="377">
        <v>41674</v>
      </c>
      <c r="F102" s="378">
        <v>0.58907407407407408</v>
      </c>
      <c r="G102" s="378" t="s">
        <v>175</v>
      </c>
      <c r="H102" s="91">
        <v>4.4174999999999999E-2</v>
      </c>
      <c r="I102" s="91">
        <v>20.366666602666594</v>
      </c>
      <c r="J102" s="91">
        <v>4.5129443385296248</v>
      </c>
      <c r="K102" s="91">
        <v>2.4419999999993613E-3</v>
      </c>
      <c r="L102" s="91">
        <v>18.752441999999999</v>
      </c>
      <c r="M102" s="91"/>
      <c r="N102" s="91"/>
      <c r="O102" s="91"/>
      <c r="P102" s="91"/>
    </row>
    <row r="103" spans="4:16">
      <c r="D103">
        <v>19.57</v>
      </c>
      <c r="E103" s="377">
        <v>41674</v>
      </c>
      <c r="F103" s="378">
        <v>0.58924768518518522</v>
      </c>
      <c r="G103" s="378" t="s">
        <v>175</v>
      </c>
      <c r="H103" s="91">
        <v>4.4174999999999999E-2</v>
      </c>
      <c r="I103" s="91">
        <v>20.616666602666633</v>
      </c>
      <c r="J103" s="91">
        <v>4.5405579616019258</v>
      </c>
      <c r="K103" s="91">
        <v>2.4419999999993613E-3</v>
      </c>
      <c r="L103" s="91">
        <v>18.752441999999999</v>
      </c>
      <c r="M103" s="91"/>
      <c r="N103" s="91"/>
      <c r="O103" s="91"/>
      <c r="P103" s="91"/>
    </row>
    <row r="104" spans="4:16">
      <c r="D104">
        <v>19.57</v>
      </c>
      <c r="E104" s="377">
        <v>41674</v>
      </c>
      <c r="F104" s="378">
        <v>0.58942129629629625</v>
      </c>
      <c r="G104" s="378" t="s">
        <v>175</v>
      </c>
      <c r="H104" s="91">
        <v>4.4174999999999999E-2</v>
      </c>
      <c r="I104" s="91">
        <v>20.866666602666513</v>
      </c>
      <c r="J104" s="91">
        <v>4.5680046631616431</v>
      </c>
      <c r="K104" s="91">
        <v>2.4419999999993613E-3</v>
      </c>
      <c r="L104" s="91">
        <v>18.752441999999999</v>
      </c>
      <c r="M104" s="91"/>
      <c r="N104" s="91"/>
      <c r="O104" s="91"/>
      <c r="P104" s="91"/>
    </row>
    <row r="105" spans="4:16">
      <c r="D105">
        <v>19.57</v>
      </c>
      <c r="E105" s="377">
        <v>41674</v>
      </c>
      <c r="F105" s="378">
        <v>0.58959490740740739</v>
      </c>
      <c r="G105" s="378" t="s">
        <v>175</v>
      </c>
      <c r="H105" s="91">
        <v>4.4174999999999999E-2</v>
      </c>
      <c r="I105" s="91">
        <v>21.116666602666552</v>
      </c>
      <c r="J105" s="91">
        <v>4.5952874341728123</v>
      </c>
      <c r="K105" s="91">
        <v>2.4419999999993613E-3</v>
      </c>
      <c r="L105" s="91">
        <v>18.752441999999999</v>
      </c>
      <c r="M105" s="91"/>
      <c r="N105" s="91"/>
      <c r="O105" s="91"/>
      <c r="P105" s="91"/>
    </row>
    <row r="106" spans="4:16">
      <c r="D106">
        <v>19.57</v>
      </c>
      <c r="E106" s="377">
        <v>41674</v>
      </c>
      <c r="F106" s="378">
        <v>0.58976851851851853</v>
      </c>
      <c r="G106" s="378" t="s">
        <v>175</v>
      </c>
      <c r="H106" s="91">
        <v>4.4174999999999999E-2</v>
      </c>
      <c r="I106" s="91">
        <v>21.366666602666591</v>
      </c>
      <c r="J106" s="91">
        <v>4.6224091773302147</v>
      </c>
      <c r="K106" s="91">
        <v>2.4419999999993613E-3</v>
      </c>
      <c r="L106" s="91">
        <v>18.752441999999999</v>
      </c>
      <c r="M106" s="91"/>
      <c r="N106" s="91"/>
      <c r="O106" s="91"/>
      <c r="P106" s="91"/>
    </row>
    <row r="107" spans="4:16">
      <c r="D107">
        <v>19.57</v>
      </c>
      <c r="E107" s="377">
        <v>41674</v>
      </c>
      <c r="F107" s="378">
        <v>0.58994212962962966</v>
      </c>
      <c r="G107" s="378" t="s">
        <v>175</v>
      </c>
      <c r="H107" s="91">
        <v>4.4174999999999999E-2</v>
      </c>
      <c r="I107" s="91">
        <v>21.61666660266663</v>
      </c>
      <c r="J107" s="91">
        <v>4.6493727106639486</v>
      </c>
      <c r="K107" s="91">
        <v>2.4419999999993613E-3</v>
      </c>
      <c r="L107" s="91">
        <v>18.752441999999999</v>
      </c>
      <c r="M107" s="91"/>
      <c r="N107" s="91"/>
      <c r="O107" s="91"/>
      <c r="P107" s="91"/>
    </row>
    <row r="108" spans="4:16">
      <c r="D108">
        <v>19.57</v>
      </c>
      <c r="E108" s="377">
        <v>41674</v>
      </c>
      <c r="F108" s="378">
        <v>0.5901157407407408</v>
      </c>
      <c r="G108" s="378" t="s">
        <v>175</v>
      </c>
      <c r="H108" s="91">
        <v>4.4174999999999999E-2</v>
      </c>
      <c r="I108" s="91">
        <v>21.866666602666669</v>
      </c>
      <c r="J108" s="91">
        <v>4.676180770956857</v>
      </c>
      <c r="K108" s="91">
        <v>2.4419999999993613E-3</v>
      </c>
      <c r="L108" s="91">
        <v>18.752441999999999</v>
      </c>
      <c r="M108" s="91"/>
      <c r="N108" s="91"/>
      <c r="O108" s="91"/>
      <c r="P108" s="91"/>
    </row>
    <row r="109" spans="4:16">
      <c r="D109">
        <v>19.57</v>
      </c>
      <c r="E109" s="377">
        <v>41674</v>
      </c>
      <c r="F109" s="378">
        <v>0.59028935185185183</v>
      </c>
      <c r="G109" s="378" t="s">
        <v>175</v>
      </c>
      <c r="H109" s="91">
        <v>4.4174999999999999E-2</v>
      </c>
      <c r="I109" s="91">
        <v>22.116666602666548</v>
      </c>
      <c r="J109" s="91">
        <v>4.702836016986617</v>
      </c>
      <c r="K109" s="91">
        <v>2.4419999999993613E-3</v>
      </c>
      <c r="L109" s="91">
        <v>18.752441999999999</v>
      </c>
      <c r="M109" s="91"/>
      <c r="N109" s="91"/>
      <c r="O109" s="91"/>
      <c r="P109" s="91"/>
    </row>
    <row r="110" spans="4:16">
      <c r="D110">
        <v>19.57</v>
      </c>
      <c r="E110" s="377">
        <v>41674</v>
      </c>
      <c r="F110" s="378">
        <v>0.59046296296296297</v>
      </c>
      <c r="G110" s="378" t="s">
        <v>175</v>
      </c>
      <c r="H110" s="91">
        <v>4.4174999999999999E-2</v>
      </c>
      <c r="I110" s="91">
        <v>22.366666602666587</v>
      </c>
      <c r="J110" s="91">
        <v>4.7293410326034415</v>
      </c>
      <c r="K110" s="91">
        <v>2.4419999999993613E-3</v>
      </c>
      <c r="L110" s="91">
        <v>18.752441999999999</v>
      </c>
      <c r="M110" s="91"/>
      <c r="N110" s="91"/>
      <c r="O110" s="91"/>
      <c r="P110" s="91"/>
    </row>
    <row r="111" spans="4:16">
      <c r="D111">
        <v>19.57</v>
      </c>
      <c r="E111" s="377">
        <v>41674</v>
      </c>
      <c r="F111" s="378">
        <v>0.59063657407407411</v>
      </c>
      <c r="G111" s="378" t="s">
        <v>175</v>
      </c>
      <c r="H111" s="91">
        <v>4.4174999999999999E-2</v>
      </c>
      <c r="I111" s="91">
        <v>22.616666602666626</v>
      </c>
      <c r="J111" s="91">
        <v>4.7556983296532414</v>
      </c>
      <c r="K111" s="91">
        <v>2.4419999999993613E-3</v>
      </c>
      <c r="L111" s="91">
        <v>18.752441999999999</v>
      </c>
      <c r="M111" s="91"/>
      <c r="N111" s="91"/>
      <c r="O111" s="91"/>
      <c r="P111" s="91"/>
    </row>
    <row r="112" spans="4:16">
      <c r="D112">
        <v>19.57</v>
      </c>
      <c r="E112" s="377">
        <v>41674</v>
      </c>
      <c r="F112" s="378">
        <v>0.59081018518518513</v>
      </c>
      <c r="G112" s="378" t="s">
        <v>175</v>
      </c>
      <c r="H112" s="91">
        <v>4.4172000000000003E-2</v>
      </c>
      <c r="I112" s="91">
        <v>22.866666602666506</v>
      </c>
      <c r="J112" s="91">
        <v>4.7819103507559095</v>
      </c>
      <c r="K112" s="91">
        <v>1.7760000000002357E-3</v>
      </c>
      <c r="L112" s="91">
        <v>18.751776</v>
      </c>
      <c r="M112" s="91"/>
      <c r="N112" s="91"/>
      <c r="O112" s="91"/>
      <c r="P112" s="91"/>
    </row>
    <row r="113" spans="4:16">
      <c r="D113">
        <v>19.57</v>
      </c>
      <c r="E113" s="377">
        <v>41674</v>
      </c>
      <c r="F113" s="378">
        <v>0.59098379629629627</v>
      </c>
      <c r="G113" s="378" t="s">
        <v>175</v>
      </c>
      <c r="H113" s="91">
        <v>4.4172000000000003E-2</v>
      </c>
      <c r="I113" s="91">
        <v>23.116666602666545</v>
      </c>
      <c r="J113" s="91">
        <v>4.8079794719472906</v>
      </c>
      <c r="K113" s="91">
        <v>1.7760000000002357E-3</v>
      </c>
      <c r="L113" s="91">
        <v>18.751776</v>
      </c>
      <c r="M113" s="91"/>
      <c r="N113" s="91"/>
      <c r="O113" s="91"/>
      <c r="P113" s="91"/>
    </row>
    <row r="114" spans="4:16">
      <c r="D114">
        <v>19.57</v>
      </c>
      <c r="E114" s="377">
        <v>41674</v>
      </c>
      <c r="F114" s="378">
        <v>0.59115740740740741</v>
      </c>
      <c r="G114" s="378" t="s">
        <v>175</v>
      </c>
      <c r="H114" s="91">
        <v>4.4172000000000003E-2</v>
      </c>
      <c r="I114" s="91">
        <v>23.366666602666584</v>
      </c>
      <c r="J114" s="91">
        <v>4.833908005192753</v>
      </c>
      <c r="K114" s="91">
        <v>1.7760000000002357E-3</v>
      </c>
      <c r="L114" s="91">
        <v>18.751776</v>
      </c>
      <c r="M114" s="91"/>
      <c r="N114" s="91"/>
      <c r="O114" s="91"/>
      <c r="P114" s="91"/>
    </row>
    <row r="115" spans="4:16">
      <c r="D115">
        <v>19.57</v>
      </c>
      <c r="E115" s="377">
        <v>41674</v>
      </c>
      <c r="F115" s="378">
        <v>0.59133101851851855</v>
      </c>
      <c r="G115" s="378" t="s">
        <v>175</v>
      </c>
      <c r="H115" s="91">
        <v>4.4174999999999999E-2</v>
      </c>
      <c r="I115" s="91">
        <v>23.616666602666623</v>
      </c>
      <c r="J115" s="91">
        <v>4.8596982007802323</v>
      </c>
      <c r="K115" s="91">
        <v>2.4419999999993613E-3</v>
      </c>
      <c r="L115" s="91">
        <v>18.752441999999999</v>
      </c>
      <c r="M115" s="91"/>
      <c r="N115" s="91"/>
      <c r="O115" s="91"/>
      <c r="P115" s="91"/>
    </row>
    <row r="116" spans="4:16">
      <c r="D116">
        <v>19.57</v>
      </c>
      <c r="E116" s="377">
        <v>41674</v>
      </c>
      <c r="F116" s="378">
        <v>0.59150462962962969</v>
      </c>
      <c r="G116" s="378" t="s">
        <v>175</v>
      </c>
      <c r="H116" s="91">
        <v>4.4172000000000003E-2</v>
      </c>
      <c r="I116" s="91">
        <v>23.866666602666662</v>
      </c>
      <c r="J116" s="91">
        <v>4.8853522495994763</v>
      </c>
      <c r="K116" s="91">
        <v>1.7760000000002357E-3</v>
      </c>
      <c r="L116" s="91">
        <v>18.751776</v>
      </c>
      <c r="M116" s="91"/>
      <c r="N116" s="91"/>
      <c r="O116" s="91"/>
      <c r="P116" s="91"/>
    </row>
    <row r="117" spans="4:16">
      <c r="D117">
        <v>19.57</v>
      </c>
      <c r="E117" s="377">
        <v>41674</v>
      </c>
      <c r="F117" s="378">
        <v>0.59167824074074071</v>
      </c>
      <c r="G117" s="378" t="s">
        <v>175</v>
      </c>
      <c r="H117" s="91">
        <v>4.4174999999999999E-2</v>
      </c>
      <c r="I117" s="91">
        <v>24.116666602666541</v>
      </c>
      <c r="J117" s="91">
        <v>4.9108722853141415</v>
      </c>
      <c r="K117" s="91">
        <v>2.4419999999993613E-3</v>
      </c>
      <c r="L117" s="91">
        <v>18.752441999999999</v>
      </c>
      <c r="M117" s="91"/>
      <c r="N117" s="91"/>
      <c r="O117" s="91"/>
      <c r="P117" s="91"/>
    </row>
    <row r="118" spans="4:16">
      <c r="D118">
        <v>19.57</v>
      </c>
      <c r="E118" s="377">
        <v>41674</v>
      </c>
      <c r="F118" s="378">
        <v>0.59185185185185185</v>
      </c>
      <c r="G118" s="378" t="s">
        <v>175</v>
      </c>
      <c r="H118" s="91">
        <v>4.4174999999999999E-2</v>
      </c>
      <c r="I118" s="91">
        <v>24.36666660266658</v>
      </c>
      <c r="J118" s="91">
        <v>4.9362603864328891</v>
      </c>
      <c r="K118" s="91">
        <v>2.4419999999993613E-3</v>
      </c>
      <c r="L118" s="91">
        <v>18.752441999999999</v>
      </c>
      <c r="M118" s="91"/>
      <c r="N118" s="91"/>
      <c r="O118" s="91"/>
      <c r="P118" s="91"/>
    </row>
    <row r="119" spans="4:16">
      <c r="D119">
        <v>19.57</v>
      </c>
      <c r="E119" s="377">
        <v>41674</v>
      </c>
      <c r="F119" s="378">
        <v>0.59202546296296299</v>
      </c>
      <c r="G119" s="378" t="s">
        <v>175</v>
      </c>
      <c r="H119" s="91">
        <v>4.4174999999999999E-2</v>
      </c>
      <c r="I119" s="91">
        <v>24.616666602666619</v>
      </c>
      <c r="J119" s="91">
        <v>4.9615185782849407</v>
      </c>
      <c r="K119" s="91">
        <v>2.4419999999993613E-3</v>
      </c>
      <c r="L119" s="91">
        <v>18.752441999999999</v>
      </c>
      <c r="M119" s="91"/>
      <c r="N119" s="91"/>
      <c r="O119" s="91"/>
      <c r="P119" s="91"/>
    </row>
    <row r="120" spans="4:16">
      <c r="D120">
        <v>19.57</v>
      </c>
      <c r="E120" s="377">
        <v>41674</v>
      </c>
      <c r="F120" s="378">
        <v>0.59219907407407402</v>
      </c>
      <c r="G120" s="378" t="s">
        <v>175</v>
      </c>
      <c r="H120" s="91">
        <v>4.4174999999999999E-2</v>
      </c>
      <c r="I120" s="91">
        <v>24.866666602666498</v>
      </c>
      <c r="J120" s="91">
        <v>4.9866488349057123</v>
      </c>
      <c r="K120" s="91">
        <v>2.4419999999993613E-3</v>
      </c>
      <c r="L120" s="91">
        <v>18.752441999999999</v>
      </c>
      <c r="M120" s="91"/>
      <c r="N120" s="91"/>
      <c r="O120" s="91"/>
      <c r="P120" s="91"/>
    </row>
    <row r="121" spans="4:16">
      <c r="D121">
        <v>19.57</v>
      </c>
      <c r="E121" s="377">
        <v>41674</v>
      </c>
      <c r="F121" s="378">
        <v>0.59237268518518515</v>
      </c>
      <c r="G121" s="378" t="s">
        <v>175</v>
      </c>
      <c r="H121" s="91">
        <v>4.4174999999999999E-2</v>
      </c>
      <c r="I121" s="91">
        <v>25.116666602666537</v>
      </c>
      <c r="J121" s="91">
        <v>5.0116530808373536</v>
      </c>
      <c r="K121" s="91">
        <v>2.4419999999993613E-3</v>
      </c>
      <c r="L121" s="91">
        <v>18.752441999999999</v>
      </c>
      <c r="M121" s="91"/>
      <c r="N121" s="91"/>
      <c r="O121" s="91"/>
      <c r="P121" s="91"/>
    </row>
    <row r="122" spans="4:16">
      <c r="D122">
        <v>19.57</v>
      </c>
      <c r="E122" s="377">
        <v>41674</v>
      </c>
      <c r="F122" s="378">
        <v>0.59254629629629629</v>
      </c>
      <c r="G122" s="378" t="s">
        <v>175</v>
      </c>
      <c r="H122" s="91">
        <v>4.4172000000000003E-2</v>
      </c>
      <c r="I122" s="91">
        <v>25.366666602666577</v>
      </c>
      <c r="J122" s="91">
        <v>5.0365331928486858</v>
      </c>
      <c r="K122" s="91">
        <v>1.7760000000002357E-3</v>
      </c>
      <c r="L122" s="91">
        <v>18.751776</v>
      </c>
      <c r="M122" s="91"/>
      <c r="N122" s="91"/>
      <c r="O122" s="91"/>
      <c r="P122" s="91"/>
    </row>
    <row r="123" spans="4:16">
      <c r="D123">
        <v>19.57</v>
      </c>
      <c r="E123" s="377">
        <v>41674</v>
      </c>
      <c r="F123" s="378">
        <v>0.59271990740740743</v>
      </c>
      <c r="G123" s="378" t="s">
        <v>175</v>
      </c>
      <c r="H123" s="91">
        <v>4.4172000000000003E-2</v>
      </c>
      <c r="I123" s="91">
        <v>25.616666602666616</v>
      </c>
      <c r="J123" s="91">
        <v>5.0612910015792032</v>
      </c>
      <c r="K123" s="91">
        <v>1.7760000000002357E-3</v>
      </c>
      <c r="L123" s="91">
        <v>18.751776</v>
      </c>
      <c r="M123" s="91"/>
      <c r="N123" s="91"/>
      <c r="O123" s="91"/>
      <c r="P123" s="91"/>
    </row>
    <row r="124" spans="4:16">
      <c r="D124">
        <v>19.57</v>
      </c>
      <c r="E124" s="377">
        <v>41674</v>
      </c>
      <c r="F124" s="378">
        <v>0.59289351851851857</v>
      </c>
      <c r="G124" s="378" t="s">
        <v>175</v>
      </c>
      <c r="H124" s="91">
        <v>4.4172000000000003E-2</v>
      </c>
      <c r="I124" s="91">
        <v>25.866666602666655</v>
      </c>
      <c r="J124" s="91">
        <v>5.0859282931109693</v>
      </c>
      <c r="K124" s="91">
        <v>1.7760000000002357E-3</v>
      </c>
      <c r="L124" s="91">
        <v>18.751776</v>
      </c>
      <c r="M124" s="91"/>
      <c r="N124" s="91"/>
      <c r="O124" s="91"/>
      <c r="P124" s="91"/>
    </row>
    <row r="125" spans="4:16">
      <c r="D125">
        <v>19.57</v>
      </c>
      <c r="E125" s="377">
        <v>41674</v>
      </c>
      <c r="F125" s="378">
        <v>0.5930671296296296</v>
      </c>
      <c r="G125" s="378" t="s">
        <v>175</v>
      </c>
      <c r="H125" s="91">
        <v>4.4172000000000003E-2</v>
      </c>
      <c r="I125" s="91">
        <v>26.116666602666534</v>
      </c>
      <c r="J125" s="91">
        <v>5.1104468104723031</v>
      </c>
      <c r="K125" s="91">
        <v>1.7760000000002357E-3</v>
      </c>
      <c r="L125" s="91">
        <v>18.751776</v>
      </c>
      <c r="M125" s="91"/>
      <c r="N125" s="91"/>
      <c r="O125" s="91"/>
      <c r="P125" s="91"/>
    </row>
    <row r="126" spans="4:16">
      <c r="D126">
        <v>19.57</v>
      </c>
      <c r="E126" s="377">
        <v>41674</v>
      </c>
      <c r="F126" s="378">
        <v>0.59324074074074074</v>
      </c>
      <c r="G126" s="378" t="s">
        <v>175</v>
      </c>
      <c r="H126" s="91">
        <v>4.4172000000000003E-2</v>
      </c>
      <c r="I126" s="91">
        <v>26.366666602666573</v>
      </c>
      <c r="J126" s="91">
        <v>5.1348482550769283</v>
      </c>
      <c r="K126" s="91">
        <v>1.7760000000002357E-3</v>
      </c>
      <c r="L126" s="91">
        <v>18.751776</v>
      </c>
      <c r="M126" s="91"/>
      <c r="N126" s="91"/>
      <c r="O126" s="91"/>
      <c r="P126" s="91"/>
    </row>
    <row r="127" spans="4:16">
      <c r="D127">
        <v>19.57</v>
      </c>
      <c r="E127" s="377">
        <v>41674</v>
      </c>
      <c r="F127" s="378">
        <v>0.59341435185185187</v>
      </c>
      <c r="G127" s="378" t="s">
        <v>175</v>
      </c>
      <c r="H127" s="91">
        <v>4.4172000000000003E-2</v>
      </c>
      <c r="I127" s="91">
        <v>26.616666602666612</v>
      </c>
      <c r="J127" s="91">
        <v>5.1591342881016979</v>
      </c>
      <c r="K127" s="91">
        <v>1.7760000000002357E-3</v>
      </c>
      <c r="L127" s="91">
        <v>18.751776</v>
      </c>
      <c r="M127" s="91"/>
      <c r="N127" s="91"/>
      <c r="O127" s="91"/>
      <c r="P127" s="91"/>
    </row>
    <row r="128" spans="4:16">
      <c r="D128">
        <v>19.57</v>
      </c>
      <c r="E128" s="377">
        <v>41674</v>
      </c>
      <c r="F128" s="378">
        <v>0.5935879629629629</v>
      </c>
      <c r="G128" s="378" t="s">
        <v>175</v>
      </c>
      <c r="H128" s="91">
        <v>4.4174999999999999E-2</v>
      </c>
      <c r="I128" s="91">
        <v>26.866666602666491</v>
      </c>
      <c r="J128" s="91">
        <v>5.1833065318063616</v>
      </c>
      <c r="K128" s="91">
        <v>2.4419999999993613E-3</v>
      </c>
      <c r="L128" s="91">
        <v>18.752441999999999</v>
      </c>
      <c r="M128" s="91"/>
      <c r="N128" s="91"/>
      <c r="O128" s="91"/>
      <c r="P128" s="91"/>
    </row>
    <row r="129" spans="4:16">
      <c r="D129">
        <v>19.57</v>
      </c>
      <c r="E129" s="377">
        <v>41674</v>
      </c>
      <c r="F129" s="378">
        <v>0.59376157407407404</v>
      </c>
      <c r="G129" s="378" t="s">
        <v>175</v>
      </c>
      <c r="H129" s="91">
        <v>4.4174999999999999E-2</v>
      </c>
      <c r="I129" s="91">
        <v>27.11666660266653</v>
      </c>
      <c r="J129" s="91">
        <v>5.2073665707981931</v>
      </c>
      <c r="K129" s="91">
        <v>2.4419999999993613E-3</v>
      </c>
      <c r="L129" s="91">
        <v>18.752441999999999</v>
      </c>
      <c r="M129" s="91"/>
      <c r="N129" s="91"/>
      <c r="O129" s="91"/>
      <c r="P129" s="91"/>
    </row>
    <row r="130" spans="4:16">
      <c r="D130">
        <v>19.57</v>
      </c>
      <c r="E130" s="377">
        <v>41674</v>
      </c>
      <c r="F130" s="378">
        <v>0.59393518518518518</v>
      </c>
      <c r="G130" s="378" t="s">
        <v>175</v>
      </c>
      <c r="H130" s="91">
        <v>4.4174999999999999E-2</v>
      </c>
      <c r="I130" s="91">
        <v>27.366666602666569</v>
      </c>
      <c r="J130" s="91">
        <v>5.2313159532441329</v>
      </c>
      <c r="K130" s="91">
        <v>2.4419999999993613E-3</v>
      </c>
      <c r="L130" s="91">
        <v>18.752441999999999</v>
      </c>
      <c r="M130" s="91"/>
      <c r="N130" s="91"/>
      <c r="O130" s="91"/>
      <c r="P130" s="91"/>
    </row>
    <row r="131" spans="4:16">
      <c r="D131">
        <v>19.57</v>
      </c>
      <c r="E131" s="377">
        <v>41674</v>
      </c>
      <c r="F131" s="378">
        <v>0.59410879629629632</v>
      </c>
      <c r="G131" s="378" t="s">
        <v>175</v>
      </c>
      <c r="H131" s="91">
        <v>4.4172000000000003E-2</v>
      </c>
      <c r="I131" s="91">
        <v>27.616666602666609</v>
      </c>
      <c r="J131" s="91">
        <v>5.2551561920333638</v>
      </c>
      <c r="K131" s="91">
        <v>1.7760000000002357E-3</v>
      </c>
      <c r="L131" s="91">
        <v>18.751776</v>
      </c>
      <c r="M131" s="91"/>
      <c r="N131" s="91"/>
      <c r="O131" s="91"/>
      <c r="P131" s="91"/>
    </row>
    <row r="132" spans="4:16">
      <c r="D132">
        <v>19.57</v>
      </c>
      <c r="E132" s="377">
        <v>41674</v>
      </c>
      <c r="F132" s="378">
        <v>0.59428240740740745</v>
      </c>
      <c r="G132" s="378" t="s">
        <v>175</v>
      </c>
      <c r="H132" s="91">
        <v>4.4174999999999999E-2</v>
      </c>
      <c r="I132" s="91">
        <v>27.866666602666648</v>
      </c>
      <c r="J132" s="91">
        <v>5.2788887658925576</v>
      </c>
      <c r="K132" s="91">
        <v>2.4419999999993613E-3</v>
      </c>
      <c r="L132" s="91">
        <v>18.752441999999999</v>
      </c>
      <c r="M132" s="91"/>
      <c r="N132" s="91"/>
      <c r="O132" s="91"/>
      <c r="P132" s="91"/>
    </row>
    <row r="133" spans="4:16">
      <c r="D133">
        <v>19.57</v>
      </c>
      <c r="E133" s="377">
        <v>41674</v>
      </c>
      <c r="F133" s="378">
        <v>0.59445601851851848</v>
      </c>
      <c r="G133" s="378" t="s">
        <v>175</v>
      </c>
      <c r="H133" s="91">
        <v>4.4174999999999999E-2</v>
      </c>
      <c r="I133" s="91">
        <v>28.116666602666527</v>
      </c>
      <c r="J133" s="91">
        <v>5.3025151204561904</v>
      </c>
      <c r="K133" s="91">
        <v>2.4419999999993613E-3</v>
      </c>
      <c r="L133" s="91">
        <v>18.752441999999999</v>
      </c>
      <c r="M133" s="91"/>
      <c r="N133" s="91"/>
      <c r="O133" s="91"/>
      <c r="P133" s="91"/>
    </row>
    <row r="134" spans="4:16">
      <c r="D134">
        <v>19.57</v>
      </c>
      <c r="E134" s="377">
        <v>41674</v>
      </c>
      <c r="F134" s="378">
        <v>0.59462962962962962</v>
      </c>
      <c r="G134" s="378" t="s">
        <v>175</v>
      </c>
      <c r="H134" s="91">
        <v>4.4172000000000003E-2</v>
      </c>
      <c r="I134" s="91">
        <v>28.366666602666566</v>
      </c>
      <c r="J134" s="91">
        <v>5.3260366692942105</v>
      </c>
      <c r="K134" s="91">
        <v>1.7760000000002357E-3</v>
      </c>
      <c r="L134" s="91">
        <v>18.751776</v>
      </c>
      <c r="M134" s="91"/>
      <c r="N134" s="91"/>
      <c r="O134" s="91"/>
      <c r="P134" s="91"/>
    </row>
    <row r="135" spans="4:16">
      <c r="D135">
        <v>19.57</v>
      </c>
      <c r="E135" s="377">
        <v>41674</v>
      </c>
      <c r="F135" s="378">
        <v>0.59480324074074076</v>
      </c>
      <c r="G135" s="378" t="s">
        <v>175</v>
      </c>
      <c r="H135" s="91">
        <v>4.4172000000000003E-2</v>
      </c>
      <c r="I135" s="91">
        <v>28.616666602666605</v>
      </c>
      <c r="J135" s="91">
        <v>5.3494547948988789</v>
      </c>
      <c r="K135" s="91">
        <v>1.7760000000002357E-3</v>
      </c>
      <c r="L135" s="91">
        <v>18.751776</v>
      </c>
      <c r="M135" s="91"/>
      <c r="N135" s="91"/>
      <c r="O135" s="91"/>
      <c r="P135" s="91"/>
    </row>
    <row r="136" spans="4:16">
      <c r="D136">
        <v>19.57</v>
      </c>
      <c r="E136" s="377">
        <v>41674</v>
      </c>
      <c r="F136" s="378">
        <v>0.59497685185185178</v>
      </c>
      <c r="G136" s="378" t="s">
        <v>175</v>
      </c>
      <c r="H136" s="91">
        <v>4.4172000000000003E-2</v>
      </c>
      <c r="I136" s="91">
        <v>28.866666602666484</v>
      </c>
      <c r="J136" s="91">
        <v>5.3727708496330351</v>
      </c>
      <c r="K136" s="91">
        <v>1.7760000000002357E-3</v>
      </c>
      <c r="L136" s="91">
        <v>18.751776</v>
      </c>
      <c r="M136" s="91"/>
      <c r="N136" s="91"/>
      <c r="O136" s="91"/>
      <c r="P136" s="91"/>
    </row>
    <row r="137" spans="4:16">
      <c r="D137">
        <v>19.57</v>
      </c>
      <c r="E137" s="377">
        <v>41674</v>
      </c>
      <c r="F137" s="378">
        <v>0.59515046296296303</v>
      </c>
      <c r="G137" s="378" t="s">
        <v>175</v>
      </c>
      <c r="H137" s="91">
        <v>4.4172000000000003E-2</v>
      </c>
      <c r="I137" s="91">
        <v>29.116666602666683</v>
      </c>
      <c r="J137" s="91">
        <v>5.3959861566414977</v>
      </c>
      <c r="K137" s="91">
        <v>1.7760000000002357E-3</v>
      </c>
      <c r="L137" s="91">
        <v>18.751776</v>
      </c>
      <c r="M137" s="91"/>
      <c r="N137" s="91"/>
      <c r="O137" s="91"/>
      <c r="P137" s="91"/>
    </row>
    <row r="138" spans="4:16">
      <c r="D138">
        <v>19.57</v>
      </c>
      <c r="E138" s="377">
        <v>41674</v>
      </c>
      <c r="F138" s="378">
        <v>0.59532407407407406</v>
      </c>
      <c r="G138" s="378" t="s">
        <v>175</v>
      </c>
      <c r="H138" s="91">
        <v>4.4174999999999999E-2</v>
      </c>
      <c r="I138" s="91">
        <v>29.366666602666562</v>
      </c>
      <c r="J138" s="91">
        <v>5.419102010727106</v>
      </c>
      <c r="K138" s="91">
        <v>2.4419999999993613E-3</v>
      </c>
      <c r="L138" s="91">
        <v>18.752441999999999</v>
      </c>
      <c r="M138" s="91"/>
      <c r="N138" s="91"/>
      <c r="O138" s="91"/>
      <c r="P138" s="91"/>
    </row>
    <row r="139" spans="4:16">
      <c r="D139">
        <v>19.57</v>
      </c>
      <c r="E139" s="377">
        <v>41674</v>
      </c>
      <c r="F139" s="378">
        <v>0.5954976851851852</v>
      </c>
      <c r="G139" s="378" t="s">
        <v>175</v>
      </c>
      <c r="H139" s="91">
        <v>4.4172000000000003E-2</v>
      </c>
      <c r="I139" s="91">
        <v>29.616666602666601</v>
      </c>
      <c r="J139" s="91">
        <v>5.4421196791936319</v>
      </c>
      <c r="K139" s="91">
        <v>1.7760000000002357E-3</v>
      </c>
      <c r="L139" s="91">
        <v>18.751776</v>
      </c>
      <c r="M139" s="91"/>
      <c r="N139" s="91"/>
      <c r="O139" s="91"/>
      <c r="P139" s="91"/>
    </row>
    <row r="140" spans="4:16">
      <c r="D140">
        <v>19.57</v>
      </c>
      <c r="E140" s="377">
        <v>41674</v>
      </c>
      <c r="F140" s="378">
        <v>0.59567129629629634</v>
      </c>
      <c r="G140" s="378" t="s">
        <v>175</v>
      </c>
      <c r="H140" s="91">
        <v>4.4174999999999999E-2</v>
      </c>
      <c r="I140" s="91">
        <v>29.866666602666641</v>
      </c>
      <c r="J140" s="91">
        <v>5.465040402656383</v>
      </c>
      <c r="K140" s="91">
        <v>2.4419999999993613E-3</v>
      </c>
      <c r="L140" s="91">
        <v>18.752441999999999</v>
      </c>
      <c r="M140" s="91"/>
      <c r="N140" s="91"/>
      <c r="O140" s="91"/>
      <c r="P140" s="91"/>
    </row>
    <row r="141" spans="4:16">
      <c r="D141">
        <v>19.57</v>
      </c>
      <c r="E141" s="377">
        <v>41674</v>
      </c>
      <c r="F141" s="378">
        <v>0.59584490740740736</v>
      </c>
      <c r="G141" s="378" t="s">
        <v>175</v>
      </c>
      <c r="H141" s="91">
        <v>4.4172000000000003E-2</v>
      </c>
      <c r="I141" s="91">
        <v>30.11666660266652</v>
      </c>
      <c r="J141" s="91">
        <v>5.487865395822543</v>
      </c>
      <c r="K141" s="91">
        <v>1.7760000000002357E-3</v>
      </c>
      <c r="L141" s="91">
        <v>18.751776</v>
      </c>
      <c r="M141" s="91"/>
      <c r="N141" s="91"/>
      <c r="O141" s="91"/>
      <c r="P141" s="91"/>
    </row>
    <row r="142" spans="4:16">
      <c r="D142">
        <v>19.57</v>
      </c>
      <c r="E142" s="377">
        <v>41674</v>
      </c>
      <c r="F142" s="378">
        <v>0.5960185185185185</v>
      </c>
      <c r="G142" s="378" t="s">
        <v>175</v>
      </c>
      <c r="H142" s="91">
        <v>4.4172000000000003E-2</v>
      </c>
      <c r="I142" s="91">
        <v>30.366666602666559</v>
      </c>
      <c r="J142" s="91">
        <v>5.5105958482424162</v>
      </c>
      <c r="K142" s="91">
        <v>1.7760000000002357E-3</v>
      </c>
      <c r="L142" s="91">
        <v>18.751776</v>
      </c>
      <c r="M142" s="91"/>
      <c r="N142" s="91"/>
      <c r="O142" s="91"/>
      <c r="P142" s="91"/>
    </row>
    <row r="143" spans="4:16">
      <c r="D143">
        <v>19.57</v>
      </c>
      <c r="E143" s="377">
        <v>41674</v>
      </c>
      <c r="F143" s="378">
        <v>0.59619212962962964</v>
      </c>
      <c r="G143" s="378" t="s">
        <v>175</v>
      </c>
      <c r="H143" s="91">
        <v>4.4172000000000003E-2</v>
      </c>
      <c r="I143" s="91">
        <v>30.616666602666598</v>
      </c>
      <c r="J143" s="91">
        <v>5.5332329250327605</v>
      </c>
      <c r="K143" s="91">
        <v>1.7760000000002357E-3</v>
      </c>
      <c r="L143" s="91">
        <v>18.751776</v>
      </c>
      <c r="M143" s="91"/>
      <c r="N143" s="91"/>
      <c r="O143" s="91"/>
      <c r="P143" s="91"/>
    </row>
    <row r="144" spans="4:16">
      <c r="D144">
        <v>19.57</v>
      </c>
      <c r="E144" s="377">
        <v>41674</v>
      </c>
      <c r="F144" s="378">
        <v>0.59636574074074067</v>
      </c>
      <c r="G144" s="378" t="s">
        <v>175</v>
      </c>
      <c r="H144" s="91">
        <v>4.4174999999999999E-2</v>
      </c>
      <c r="I144" s="91">
        <v>30.866666602666477</v>
      </c>
      <c r="J144" s="91">
        <v>5.5557777675737245</v>
      </c>
      <c r="K144" s="91">
        <v>2.4419999999993613E-3</v>
      </c>
      <c r="L144" s="91">
        <v>18.752441999999999</v>
      </c>
      <c r="M144" s="91"/>
      <c r="N144" s="91"/>
      <c r="O144" s="91"/>
      <c r="P144" s="91"/>
    </row>
    <row r="145" spans="4:16">
      <c r="D145">
        <v>19.57</v>
      </c>
      <c r="E145" s="377">
        <v>41674</v>
      </c>
      <c r="F145" s="378">
        <v>0.59653935185185192</v>
      </c>
      <c r="G145" s="378" t="s">
        <v>175</v>
      </c>
      <c r="H145" s="91">
        <v>4.4172000000000003E-2</v>
      </c>
      <c r="I145" s="91">
        <v>31.116666602666676</v>
      </c>
      <c r="J145" s="91">
        <v>5.5782314941804518</v>
      </c>
      <c r="K145" s="91">
        <v>1.7760000000002357E-3</v>
      </c>
      <c r="L145" s="91">
        <v>18.751776</v>
      </c>
      <c r="M145" s="91"/>
      <c r="N145" s="91"/>
      <c r="O145" s="91"/>
      <c r="P145" s="91"/>
    </row>
    <row r="146" spans="4:16">
      <c r="D146">
        <v>19.57</v>
      </c>
      <c r="E146" s="377">
        <v>41674</v>
      </c>
      <c r="F146" s="378">
        <v>0.59671296296296295</v>
      </c>
      <c r="G146" s="378" t="s">
        <v>175</v>
      </c>
      <c r="H146" s="91">
        <v>4.4172000000000003E-2</v>
      </c>
      <c r="I146" s="91">
        <v>31.366666602666555</v>
      </c>
      <c r="J146" s="91">
        <v>5.6005952007502344</v>
      </c>
      <c r="K146" s="91">
        <v>1.7760000000002357E-3</v>
      </c>
      <c r="L146" s="91">
        <v>18.751776</v>
      </c>
      <c r="M146" s="91"/>
      <c r="N146" s="91"/>
      <c r="O146" s="91"/>
      <c r="P146" s="91"/>
    </row>
    <row r="147" spans="4:16">
      <c r="D147">
        <v>19.57</v>
      </c>
      <c r="E147" s="377">
        <v>41674</v>
      </c>
      <c r="F147" s="378">
        <v>0.59688657407407408</v>
      </c>
      <c r="G147" s="378" t="s">
        <v>175</v>
      </c>
      <c r="H147" s="91">
        <v>4.4172000000000003E-2</v>
      </c>
      <c r="I147" s="91">
        <v>31.616666602666594</v>
      </c>
      <c r="J147" s="91">
        <v>5.6228699613868534</v>
      </c>
      <c r="K147" s="91">
        <v>1.7760000000002357E-3</v>
      </c>
      <c r="L147" s="91">
        <v>18.751776</v>
      </c>
      <c r="M147" s="91"/>
      <c r="N147" s="91"/>
      <c r="O147" s="91"/>
      <c r="P147" s="91"/>
    </row>
    <row r="148" spans="4:16">
      <c r="D148">
        <v>19.57</v>
      </c>
      <c r="E148" s="377">
        <v>41674</v>
      </c>
      <c r="F148" s="378">
        <v>0.59706018518518522</v>
      </c>
      <c r="G148" s="378" t="s">
        <v>175</v>
      </c>
      <c r="H148" s="91">
        <v>4.4172000000000003E-2</v>
      </c>
      <c r="I148" s="91">
        <v>31.866666602666633</v>
      </c>
      <c r="J148" s="91">
        <v>5.6450568290024004</v>
      </c>
      <c r="K148" s="91">
        <v>1.7760000000002357E-3</v>
      </c>
      <c r="L148" s="91">
        <v>18.751776</v>
      </c>
      <c r="M148" s="91"/>
      <c r="N148" s="91"/>
      <c r="O148" s="91"/>
      <c r="P148" s="91"/>
    </row>
    <row r="149" spans="4:16">
      <c r="D149">
        <v>19.57</v>
      </c>
      <c r="E149" s="377">
        <v>41674</v>
      </c>
      <c r="F149" s="378">
        <v>0.59723379629629625</v>
      </c>
      <c r="G149" s="378" t="s">
        <v>175</v>
      </c>
      <c r="H149" s="91">
        <v>4.4172000000000003E-2</v>
      </c>
      <c r="I149" s="91">
        <v>32.116666602666513</v>
      </c>
      <c r="J149" s="91">
        <v>5.667156835898095</v>
      </c>
      <c r="K149" s="91">
        <v>1.7760000000002357E-3</v>
      </c>
      <c r="L149" s="91">
        <v>18.751776</v>
      </c>
      <c r="M149" s="91"/>
      <c r="N149" s="91"/>
      <c r="O149" s="91"/>
      <c r="P149" s="91"/>
    </row>
    <row r="150" spans="4:16">
      <c r="D150">
        <v>19.57</v>
      </c>
      <c r="E150" s="377">
        <v>41674</v>
      </c>
      <c r="F150" s="378">
        <v>0.59740740740740739</v>
      </c>
      <c r="G150" s="378" t="s">
        <v>175</v>
      </c>
      <c r="H150" s="91">
        <v>4.4172000000000003E-2</v>
      </c>
      <c r="I150" s="91">
        <v>32.366666602666555</v>
      </c>
      <c r="J150" s="91">
        <v>5.689170994324793</v>
      </c>
      <c r="K150" s="91">
        <v>1.7760000000002357E-3</v>
      </c>
      <c r="L150" s="91">
        <v>18.751776</v>
      </c>
      <c r="M150" s="91"/>
      <c r="N150" s="91"/>
      <c r="O150" s="91"/>
      <c r="P150" s="91"/>
    </row>
    <row r="151" spans="4:16">
      <c r="D151">
        <v>19.57</v>
      </c>
      <c r="E151" s="377">
        <v>41674</v>
      </c>
      <c r="F151" s="378">
        <v>0.59758101851851853</v>
      </c>
      <c r="G151" s="378" t="s">
        <v>175</v>
      </c>
      <c r="H151" s="91">
        <v>4.4172000000000003E-2</v>
      </c>
      <c r="I151" s="91">
        <v>32.616666602666591</v>
      </c>
      <c r="J151" s="91">
        <v>5.7111002970239095</v>
      </c>
      <c r="K151" s="91">
        <v>1.7760000000002357E-3</v>
      </c>
      <c r="L151" s="91">
        <v>18.751776</v>
      </c>
      <c r="M151" s="91"/>
      <c r="N151" s="91"/>
      <c r="O151" s="91"/>
      <c r="P151" s="91"/>
    </row>
    <row r="152" spans="4:16">
      <c r="D152">
        <v>19.57</v>
      </c>
      <c r="E152" s="377">
        <v>41674</v>
      </c>
      <c r="F152" s="378">
        <v>0.59775462962962966</v>
      </c>
      <c r="G152" s="378" t="s">
        <v>175</v>
      </c>
      <c r="H152" s="91">
        <v>4.4172000000000003E-2</v>
      </c>
      <c r="I152" s="91">
        <v>32.866666602666626</v>
      </c>
      <c r="J152" s="91">
        <v>5.7329457177498746</v>
      </c>
      <c r="K152" s="91">
        <v>1.7760000000002357E-3</v>
      </c>
      <c r="L152" s="91">
        <v>18.751776</v>
      </c>
      <c r="M152" s="91"/>
      <c r="N152" s="91"/>
      <c r="O152" s="91"/>
      <c r="P152" s="91"/>
    </row>
    <row r="153" spans="4:16">
      <c r="D153">
        <v>19.57</v>
      </c>
      <c r="E153" s="377">
        <v>41674</v>
      </c>
      <c r="F153" s="378">
        <v>0.5979282407407408</v>
      </c>
      <c r="G153" s="378" t="s">
        <v>175</v>
      </c>
      <c r="H153" s="91">
        <v>4.4174999999999999E-2</v>
      </c>
      <c r="I153" s="91">
        <v>33.116666602666669</v>
      </c>
      <c r="J153" s="91">
        <v>5.7547082117746573</v>
      </c>
      <c r="K153" s="91">
        <v>2.4419999999993613E-3</v>
      </c>
      <c r="L153" s="91">
        <v>18.752441999999999</v>
      </c>
      <c r="M153" s="91"/>
      <c r="N153" s="91"/>
      <c r="O153" s="91"/>
      <c r="P153" s="91"/>
    </row>
    <row r="154" spans="4:16">
      <c r="D154">
        <v>19.57</v>
      </c>
      <c r="E154" s="377">
        <v>41674</v>
      </c>
      <c r="F154" s="378">
        <v>0.59810185185185183</v>
      </c>
      <c r="G154" s="378" t="s">
        <v>175</v>
      </c>
      <c r="H154" s="91">
        <v>4.4174999999999999E-2</v>
      </c>
      <c r="I154" s="91">
        <v>33.366666602666548</v>
      </c>
      <c r="J154" s="91">
        <v>5.7763887163751839</v>
      </c>
      <c r="K154" s="91">
        <v>2.4419999999993613E-3</v>
      </c>
      <c r="L154" s="91">
        <v>18.752441999999999</v>
      </c>
      <c r="M154" s="91"/>
      <c r="N154" s="91"/>
      <c r="O154" s="91"/>
      <c r="P154" s="91"/>
    </row>
    <row r="155" spans="4:16">
      <c r="D155">
        <v>19.57</v>
      </c>
      <c r="E155" s="377">
        <v>41674</v>
      </c>
      <c r="F155" s="378">
        <v>0.59827546296296297</v>
      </c>
      <c r="G155" s="378" t="s">
        <v>175</v>
      </c>
      <c r="H155" s="91">
        <v>4.4174999999999999E-2</v>
      </c>
      <c r="I155" s="91">
        <v>33.616666602666584</v>
      </c>
      <c r="J155" s="91">
        <v>5.7979881513044322</v>
      </c>
      <c r="K155" s="91">
        <v>2.4419999999993613E-3</v>
      </c>
      <c r="L155" s="91">
        <v>18.752441999999999</v>
      </c>
      <c r="M155" s="91"/>
      <c r="N155" s="91"/>
      <c r="O155" s="91"/>
      <c r="P155" s="91"/>
    </row>
    <row r="156" spans="4:16">
      <c r="D156">
        <v>19.57</v>
      </c>
      <c r="E156" s="377">
        <v>41674</v>
      </c>
      <c r="F156" s="378">
        <v>0.59844907407407411</v>
      </c>
      <c r="G156" s="378" t="s">
        <v>175</v>
      </c>
      <c r="H156" s="91">
        <v>4.4174999999999999E-2</v>
      </c>
      <c r="I156" s="91">
        <v>33.866666602666626</v>
      </c>
      <c r="J156" s="91">
        <v>5.8195074192466345</v>
      </c>
      <c r="K156" s="91">
        <v>2.4419999999993613E-3</v>
      </c>
      <c r="L156" s="91">
        <v>18.752441999999999</v>
      </c>
      <c r="M156" s="91"/>
      <c r="N156" s="91"/>
      <c r="O156" s="91"/>
      <c r="P156" s="91"/>
    </row>
    <row r="157" spans="4:16">
      <c r="D157">
        <v>19.57</v>
      </c>
      <c r="E157" s="377">
        <v>41674</v>
      </c>
      <c r="F157" s="378">
        <v>0.59862268518518513</v>
      </c>
      <c r="G157" s="378" t="s">
        <v>175</v>
      </c>
      <c r="H157" s="91">
        <v>4.4172000000000003E-2</v>
      </c>
      <c r="I157" s="91">
        <v>34.116666602666506</v>
      </c>
      <c r="J157" s="91">
        <v>5.8409474062575244</v>
      </c>
      <c r="K157" s="91">
        <v>1.7760000000002357E-3</v>
      </c>
      <c r="L157" s="91">
        <v>18.751776</v>
      </c>
      <c r="M157" s="91"/>
      <c r="N157" s="91"/>
      <c r="O157" s="91"/>
      <c r="P157" s="91"/>
    </row>
    <row r="158" spans="4:16">
      <c r="D158">
        <v>19.57</v>
      </c>
      <c r="E158" s="377">
        <v>41674</v>
      </c>
      <c r="F158" s="378">
        <v>0.59879629629629627</v>
      </c>
      <c r="G158" s="378" t="s">
        <v>175</v>
      </c>
      <c r="H158" s="91">
        <v>4.4172000000000003E-2</v>
      </c>
      <c r="I158" s="91">
        <v>34.366666602666541</v>
      </c>
      <c r="J158" s="91">
        <v>5.8623089821900844</v>
      </c>
      <c r="K158" s="91">
        <v>1.7760000000002357E-3</v>
      </c>
      <c r="L158" s="91">
        <v>18.751776</v>
      </c>
      <c r="M158" s="91"/>
      <c r="N158" s="91"/>
      <c r="O158" s="91"/>
      <c r="P158" s="91"/>
    </row>
    <row r="159" spans="4:16">
      <c r="D159">
        <v>19.57</v>
      </c>
      <c r="E159" s="377">
        <v>41674</v>
      </c>
      <c r="F159" s="378">
        <v>0.59896990740740741</v>
      </c>
      <c r="G159" s="378" t="s">
        <v>175</v>
      </c>
      <c r="H159" s="91">
        <v>4.4172000000000003E-2</v>
      </c>
      <c r="I159" s="91">
        <v>34.616666602666584</v>
      </c>
      <c r="J159" s="91">
        <v>5.8835930011062612</v>
      </c>
      <c r="K159" s="91">
        <v>1.7760000000002357E-3</v>
      </c>
      <c r="L159" s="91">
        <v>18.751776</v>
      </c>
      <c r="M159" s="91"/>
      <c r="N159" s="91"/>
      <c r="O159" s="91"/>
      <c r="P159" s="91"/>
    </row>
    <row r="160" spans="4:16">
      <c r="D160">
        <v>19.57</v>
      </c>
      <c r="E160" s="377">
        <v>41674</v>
      </c>
      <c r="F160" s="378">
        <v>0.59914351851851855</v>
      </c>
      <c r="G160" s="378" t="s">
        <v>175</v>
      </c>
      <c r="H160" s="91">
        <v>4.4172000000000003E-2</v>
      </c>
      <c r="I160" s="91">
        <v>34.866666602666626</v>
      </c>
      <c r="J160" s="91">
        <v>5.9048003016754622</v>
      </c>
      <c r="K160" s="91">
        <v>1.7760000000002357E-3</v>
      </c>
      <c r="L160" s="91">
        <v>18.751776</v>
      </c>
      <c r="M160" s="91"/>
      <c r="N160" s="91"/>
      <c r="O160" s="91"/>
      <c r="P160" s="91"/>
    </row>
    <row r="161" spans="4:16">
      <c r="D161">
        <v>19.57</v>
      </c>
      <c r="E161" s="377">
        <v>41674</v>
      </c>
      <c r="F161" s="378">
        <v>0.59931712962962969</v>
      </c>
      <c r="G161" s="378" t="s">
        <v>175</v>
      </c>
      <c r="H161" s="91">
        <v>4.4172000000000003E-2</v>
      </c>
      <c r="I161" s="91">
        <v>35.116666602666662</v>
      </c>
      <c r="J161" s="91">
        <v>5.9259317075601423</v>
      </c>
      <c r="K161" s="91">
        <v>1.7760000000002357E-3</v>
      </c>
      <c r="L161" s="91">
        <v>18.751776</v>
      </c>
      <c r="M161" s="91"/>
      <c r="N161" s="91"/>
      <c r="O161" s="91"/>
      <c r="P161" s="91"/>
    </row>
    <row r="162" spans="4:16">
      <c r="D162">
        <v>19.57</v>
      </c>
      <c r="E162" s="377">
        <v>41674</v>
      </c>
      <c r="F162" s="378">
        <v>0.59949074074074071</v>
      </c>
      <c r="G162" s="378" t="s">
        <v>175</v>
      </c>
      <c r="H162" s="91">
        <v>4.4172000000000003E-2</v>
      </c>
      <c r="I162" s="91">
        <v>35.366666602666541</v>
      </c>
      <c r="J162" s="91">
        <v>5.9469880277890708</v>
      </c>
      <c r="K162" s="91">
        <v>1.7760000000002357E-3</v>
      </c>
      <c r="L162" s="91">
        <v>18.751776</v>
      </c>
      <c r="M162" s="91"/>
      <c r="N162" s="91"/>
      <c r="O162" s="91"/>
      <c r="P162" s="91"/>
    </row>
    <row r="163" spans="4:16">
      <c r="D163">
        <v>19.57</v>
      </c>
      <c r="E163" s="377">
        <v>41674</v>
      </c>
      <c r="F163" s="378">
        <v>0.59966435185185185</v>
      </c>
      <c r="G163" s="378" t="s">
        <v>175</v>
      </c>
      <c r="H163" s="91">
        <v>4.4172000000000003E-2</v>
      </c>
      <c r="I163" s="91">
        <v>35.616666602666584</v>
      </c>
      <c r="J163" s="91">
        <v>5.9679700571188006</v>
      </c>
      <c r="K163" s="91">
        <v>1.7760000000002357E-3</v>
      </c>
      <c r="L163" s="91">
        <v>18.751776</v>
      </c>
      <c r="M163" s="91"/>
      <c r="N163" s="91"/>
      <c r="O163" s="91"/>
      <c r="P163" s="91"/>
    </row>
    <row r="164" spans="4:16">
      <c r="D164">
        <v>19.57</v>
      </c>
      <c r="E164" s="377">
        <v>41674</v>
      </c>
      <c r="F164" s="378">
        <v>0.59983796296296299</v>
      </c>
      <c r="G164" s="378" t="s">
        <v>175</v>
      </c>
      <c r="H164" s="91">
        <v>4.4172000000000003E-2</v>
      </c>
      <c r="I164" s="91">
        <v>35.866666602666619</v>
      </c>
      <c r="J164" s="91">
        <v>5.9888785763836134</v>
      </c>
      <c r="K164" s="91">
        <v>1.7760000000002357E-3</v>
      </c>
      <c r="L164" s="91">
        <v>18.751776</v>
      </c>
      <c r="M164" s="91"/>
      <c r="N164" s="91"/>
      <c r="O164" s="91"/>
      <c r="P164" s="91"/>
    </row>
    <row r="165" spans="4:16">
      <c r="D165">
        <v>19.57</v>
      </c>
      <c r="E165" s="377">
        <v>41674</v>
      </c>
      <c r="F165" s="378">
        <v>0.60001157407407402</v>
      </c>
      <c r="G165" s="378" t="s">
        <v>178</v>
      </c>
      <c r="H165" s="91">
        <v>4.4172000000000003E-2</v>
      </c>
      <c r="I165" s="91">
        <v>36.116666602666498</v>
      </c>
      <c r="J165" s="91">
        <v>6.0097143528346253</v>
      </c>
      <c r="K165" s="91">
        <v>1.7760000000002357E-3</v>
      </c>
      <c r="L165" s="91">
        <v>18.751776</v>
      </c>
      <c r="M165" s="91"/>
      <c r="N165" s="91"/>
      <c r="O165" s="91"/>
      <c r="P165" s="91"/>
    </row>
    <row r="166" spans="4:16">
      <c r="D166">
        <v>19.57</v>
      </c>
      <c r="E166" s="377">
        <v>41674</v>
      </c>
      <c r="F166" s="378">
        <v>0.60071759259259261</v>
      </c>
      <c r="G166" s="378" t="s">
        <v>175</v>
      </c>
      <c r="H166" s="91">
        <v>4.4172000000000003E-2</v>
      </c>
      <c r="I166" s="91">
        <v>37.133333269333271</v>
      </c>
      <c r="J166" s="91">
        <v>6.0937126014715588</v>
      </c>
      <c r="K166" s="91">
        <v>1.7760000000002357E-3</v>
      </c>
      <c r="L166" s="91">
        <v>18.751776</v>
      </c>
      <c r="M166" s="91"/>
      <c r="N166" s="91"/>
      <c r="O166" s="91"/>
      <c r="P166" s="91"/>
    </row>
    <row r="167" spans="4:16">
      <c r="D167">
        <v>19.57</v>
      </c>
      <c r="E167" s="377">
        <v>41674</v>
      </c>
      <c r="F167" s="378">
        <v>0.60141203703703705</v>
      </c>
      <c r="G167" s="378" t="s">
        <v>175</v>
      </c>
      <c r="H167" s="91">
        <v>4.4174999999999999E-2</v>
      </c>
      <c r="I167" s="91">
        <v>38.133333269333264</v>
      </c>
      <c r="J167" s="91">
        <v>6.1752192891696778</v>
      </c>
      <c r="K167" s="91">
        <v>2.4419999999993613E-3</v>
      </c>
      <c r="L167" s="91">
        <v>18.752441999999999</v>
      </c>
      <c r="M167" s="91"/>
      <c r="N167" s="91"/>
      <c r="O167" s="91"/>
      <c r="P167" s="91"/>
    </row>
    <row r="168" spans="4:16">
      <c r="D168">
        <v>19.57</v>
      </c>
      <c r="E168" s="377">
        <v>41674</v>
      </c>
      <c r="F168" s="378">
        <v>0.60210648148148149</v>
      </c>
      <c r="G168" s="378" t="s">
        <v>175</v>
      </c>
      <c r="H168" s="91">
        <v>4.4172000000000003E-2</v>
      </c>
      <c r="I168" s="91">
        <v>39.133333269333264</v>
      </c>
      <c r="J168" s="91">
        <v>6.255664094988898</v>
      </c>
      <c r="K168" s="91">
        <v>1.7760000000002357E-3</v>
      </c>
      <c r="L168" s="91">
        <v>18.751776</v>
      </c>
      <c r="M168" s="91"/>
      <c r="N168" s="91"/>
      <c r="O168" s="91"/>
      <c r="P168" s="91"/>
    </row>
    <row r="169" spans="4:16">
      <c r="D169">
        <v>19.57</v>
      </c>
      <c r="E169" s="377">
        <v>41674</v>
      </c>
      <c r="F169" s="378">
        <v>0.60280092592592593</v>
      </c>
      <c r="G169" s="378" t="s">
        <v>175</v>
      </c>
      <c r="H169" s="91">
        <v>4.4174999999999999E-2</v>
      </c>
      <c r="I169" s="91">
        <v>40.133333269333264</v>
      </c>
      <c r="J169" s="91">
        <v>6.3350874713245489</v>
      </c>
      <c r="K169" s="91">
        <v>2.4419999999993613E-3</v>
      </c>
      <c r="L169" s="91">
        <v>18.752441999999999</v>
      </c>
      <c r="M169" s="91"/>
      <c r="N169" s="91"/>
      <c r="O169" s="91"/>
      <c r="P169" s="91"/>
    </row>
    <row r="170" spans="4:16">
      <c r="D170">
        <v>19.57</v>
      </c>
      <c r="E170" s="377">
        <v>41674</v>
      </c>
      <c r="F170" s="378">
        <v>0.60349537037037038</v>
      </c>
      <c r="G170" s="378" t="s">
        <v>175</v>
      </c>
      <c r="H170" s="91">
        <v>4.4172000000000003E-2</v>
      </c>
      <c r="I170" s="91">
        <v>41.133333269333257</v>
      </c>
      <c r="J170" s="91">
        <v>6.4135273656025866</v>
      </c>
      <c r="K170" s="91">
        <v>1.7760000000002357E-3</v>
      </c>
      <c r="L170" s="91">
        <v>18.751776</v>
      </c>
      <c r="M170" s="91"/>
      <c r="N170" s="91"/>
      <c r="O170" s="91"/>
      <c r="P170" s="91"/>
    </row>
    <row r="171" spans="4:16">
      <c r="D171">
        <v>19.57</v>
      </c>
      <c r="E171" s="377">
        <v>41674</v>
      </c>
      <c r="F171" s="378">
        <v>0.60418981481481482</v>
      </c>
      <c r="G171" s="378" t="s">
        <v>175</v>
      </c>
      <c r="H171" s="91">
        <v>4.4172000000000003E-2</v>
      </c>
      <c r="I171" s="91">
        <v>42.133333269333249</v>
      </c>
      <c r="J171" s="91">
        <v>6.4910194322104173</v>
      </c>
      <c r="K171" s="91">
        <v>1.7760000000002357E-3</v>
      </c>
      <c r="L171" s="91">
        <v>18.751776</v>
      </c>
      <c r="M171" s="91"/>
      <c r="N171" s="91"/>
      <c r="O171" s="91"/>
      <c r="P171" s="91"/>
    </row>
    <row r="172" spans="4:16">
      <c r="D172">
        <v>19.57</v>
      </c>
      <c r="E172" s="377">
        <v>41674</v>
      </c>
      <c r="F172" s="378">
        <v>0.60488425925925926</v>
      </c>
      <c r="G172" s="378" t="s">
        <v>175</v>
      </c>
      <c r="H172" s="91">
        <v>4.4172000000000003E-2</v>
      </c>
      <c r="I172" s="91">
        <v>43.133333269333249</v>
      </c>
      <c r="J172" s="91">
        <v>6.5675972219171026</v>
      </c>
      <c r="K172" s="91">
        <v>1.7760000000002357E-3</v>
      </c>
      <c r="L172" s="91">
        <v>18.751776</v>
      </c>
      <c r="M172" s="91"/>
      <c r="N172" s="91"/>
      <c r="O172" s="91"/>
      <c r="P172" s="91"/>
    </row>
    <row r="173" spans="4:16">
      <c r="D173">
        <v>19.57</v>
      </c>
      <c r="E173" s="377">
        <v>41674</v>
      </c>
      <c r="F173" s="378">
        <v>0.6055787037037037</v>
      </c>
      <c r="G173" s="378" t="s">
        <v>175</v>
      </c>
      <c r="H173" s="91">
        <v>4.4172000000000003E-2</v>
      </c>
      <c r="I173" s="91">
        <v>44.133333269333249</v>
      </c>
      <c r="J173" s="91">
        <v>6.6432923516380979</v>
      </c>
      <c r="K173" s="91">
        <v>1.7760000000002357E-3</v>
      </c>
      <c r="L173" s="91">
        <v>18.751776</v>
      </c>
      <c r="M173" s="91"/>
      <c r="N173" s="91"/>
      <c r="O173" s="91"/>
      <c r="P173" s="91"/>
    </row>
    <row r="174" spans="4:16">
      <c r="D174">
        <v>19.57</v>
      </c>
      <c r="E174" s="377">
        <v>41674</v>
      </c>
      <c r="F174" s="378">
        <v>0.60627314814814814</v>
      </c>
      <c r="G174" s="378" t="s">
        <v>175</v>
      </c>
      <c r="H174" s="91">
        <v>4.4172000000000003E-2</v>
      </c>
      <c r="I174" s="91">
        <v>45.133333269333242</v>
      </c>
      <c r="J174" s="91">
        <v>6.7181346569812996</v>
      </c>
      <c r="K174" s="91">
        <v>1.7760000000002357E-3</v>
      </c>
      <c r="L174" s="91">
        <v>18.751776</v>
      </c>
      <c r="M174" s="91"/>
      <c r="N174" s="91"/>
      <c r="O174" s="91"/>
      <c r="P174" s="91"/>
    </row>
    <row r="175" spans="4:16">
      <c r="D175">
        <v>19.57</v>
      </c>
      <c r="E175" s="377">
        <v>41674</v>
      </c>
      <c r="F175" s="378">
        <v>0.60696759259259259</v>
      </c>
      <c r="G175" s="378" t="s">
        <v>175</v>
      </c>
      <c r="H175" s="91">
        <v>4.4172000000000003E-2</v>
      </c>
      <c r="I175" s="91">
        <v>46.133333269333235</v>
      </c>
      <c r="J175" s="91">
        <v>6.7921523296620219</v>
      </c>
      <c r="K175" s="91">
        <v>1.7760000000002357E-3</v>
      </c>
      <c r="L175" s="91">
        <v>18.751776</v>
      </c>
      <c r="M175" s="91"/>
      <c r="N175" s="91"/>
      <c r="O175" s="91"/>
      <c r="P175" s="91"/>
    </row>
    <row r="176" spans="4:16">
      <c r="D176">
        <v>19.57</v>
      </c>
      <c r="E176" s="377">
        <v>41674</v>
      </c>
      <c r="F176" s="378">
        <v>0.60766203703703703</v>
      </c>
      <c r="G176" s="378" t="s">
        <v>175</v>
      </c>
      <c r="H176" s="91">
        <v>4.4172000000000003E-2</v>
      </c>
      <c r="I176" s="91">
        <v>47.133333269333235</v>
      </c>
      <c r="J176" s="91">
        <v>6.8653720415818134</v>
      </c>
      <c r="K176" s="91">
        <v>1.7760000000002357E-3</v>
      </c>
      <c r="L176" s="91">
        <v>18.751776</v>
      </c>
      <c r="M176" s="91"/>
      <c r="N176" s="91"/>
      <c r="O176" s="91"/>
      <c r="P176" s="91"/>
    </row>
    <row r="177" spans="4:16">
      <c r="D177">
        <v>19.57</v>
      </c>
      <c r="E177" s="377">
        <v>41674</v>
      </c>
      <c r="F177" s="378">
        <v>0.60835648148148147</v>
      </c>
      <c r="G177" s="378" t="s">
        <v>175</v>
      </c>
      <c r="H177" s="91">
        <v>4.4172000000000003E-2</v>
      </c>
      <c r="I177" s="91">
        <v>48.133333269333235</v>
      </c>
      <c r="J177" s="91">
        <v>6.9378190571196967</v>
      </c>
      <c r="K177" s="91">
        <v>1.7760000000002357E-3</v>
      </c>
      <c r="L177" s="91">
        <v>18.751776</v>
      </c>
      <c r="M177" s="91"/>
      <c r="N177" s="91"/>
      <c r="O177" s="91"/>
      <c r="P177" s="91"/>
    </row>
    <row r="178" spans="4:16">
      <c r="D178">
        <v>19.57</v>
      </c>
      <c r="E178" s="377">
        <v>41674</v>
      </c>
      <c r="F178" s="378">
        <v>0.60905092592592591</v>
      </c>
      <c r="G178" s="378" t="s">
        <v>175</v>
      </c>
      <c r="H178" s="91">
        <v>4.4172000000000003E-2</v>
      </c>
      <c r="I178" s="91">
        <v>49.133333269333228</v>
      </c>
      <c r="J178" s="91">
        <v>7.009517334976298</v>
      </c>
      <c r="K178" s="91">
        <v>1.7760000000002357E-3</v>
      </c>
      <c r="L178" s="91">
        <v>18.751776</v>
      </c>
      <c r="M178" s="91"/>
      <c r="N178" s="91"/>
      <c r="O178" s="91"/>
      <c r="P178" s="91"/>
    </row>
    <row r="179" spans="4:16">
      <c r="D179">
        <v>19.57</v>
      </c>
      <c r="E179" s="377">
        <v>41674</v>
      </c>
      <c r="F179" s="378">
        <v>0.60974537037037035</v>
      </c>
      <c r="G179" s="378" t="s">
        <v>175</v>
      </c>
      <c r="H179" s="91">
        <v>4.4172000000000003E-2</v>
      </c>
      <c r="I179" s="91">
        <v>50.133333269333221</v>
      </c>
      <c r="J179" s="91">
        <v>7.0804896207347996</v>
      </c>
      <c r="K179" s="91">
        <v>1.7760000000002357E-3</v>
      </c>
      <c r="L179" s="91">
        <v>18.751776</v>
      </c>
      <c r="M179" s="91"/>
      <c r="N179" s="91"/>
      <c r="O179" s="91"/>
      <c r="P179" s="91"/>
    </row>
    <row r="180" spans="4:16">
      <c r="D180">
        <v>19.57</v>
      </c>
      <c r="E180" s="377">
        <v>41674</v>
      </c>
      <c r="F180" s="378">
        <v>0.6104398148148148</v>
      </c>
      <c r="G180" s="378" t="s">
        <v>175</v>
      </c>
      <c r="H180" s="91">
        <v>4.4172000000000003E-2</v>
      </c>
      <c r="I180" s="91">
        <v>51.133333269333221</v>
      </c>
      <c r="J180" s="91">
        <v>7.1507575311524318</v>
      </c>
      <c r="K180" s="91">
        <v>1.7760000000002357E-3</v>
      </c>
      <c r="L180" s="91">
        <v>18.751776</v>
      </c>
      <c r="M180" s="91"/>
      <c r="N180" s="91"/>
      <c r="O180" s="91"/>
      <c r="P180" s="91"/>
    </row>
    <row r="181" spans="4:16">
      <c r="D181">
        <v>19.57</v>
      </c>
      <c r="E181" s="377">
        <v>41674</v>
      </c>
      <c r="F181" s="378">
        <v>0.61113425925925924</v>
      </c>
      <c r="G181" s="378" t="s">
        <v>175</v>
      </c>
      <c r="H181" s="91">
        <v>4.4172000000000003E-2</v>
      </c>
      <c r="I181" s="91">
        <v>52.133333269333221</v>
      </c>
      <c r="J181" s="91">
        <v>7.2203416310679662</v>
      </c>
      <c r="K181" s="91">
        <v>1.7760000000002357E-3</v>
      </c>
      <c r="L181" s="91">
        <v>18.751776</v>
      </c>
      <c r="M181" s="91"/>
      <c r="N181" s="91"/>
      <c r="O181" s="91"/>
      <c r="P181" s="91"/>
    </row>
    <row r="182" spans="4:16">
      <c r="D182">
        <v>19.57</v>
      </c>
      <c r="E182" s="377">
        <v>41674</v>
      </c>
      <c r="F182" s="378">
        <v>0.61182870370370368</v>
      </c>
      <c r="G182" s="378" t="s">
        <v>175</v>
      </c>
      <c r="H182" s="91">
        <v>4.4172000000000003E-2</v>
      </c>
      <c r="I182" s="91">
        <v>53.133333269333214</v>
      </c>
      <c r="J182" s="91">
        <v>7.2892615037007156</v>
      </c>
      <c r="K182" s="91">
        <v>1.7760000000002357E-3</v>
      </c>
      <c r="L182" s="91">
        <v>18.751776</v>
      </c>
      <c r="M182" s="91"/>
      <c r="N182" s="91"/>
      <c r="O182" s="91"/>
      <c r="P182" s="91"/>
    </row>
    <row r="183" spans="4:16">
      <c r="D183">
        <v>19.57</v>
      </c>
      <c r="E183" s="377">
        <v>41674</v>
      </c>
      <c r="F183" s="378">
        <v>0.61252314814814812</v>
      </c>
      <c r="G183" s="378" t="s">
        <v>175</v>
      </c>
      <c r="H183" s="91">
        <v>4.4174999999999999E-2</v>
      </c>
      <c r="I183" s="91">
        <v>54.133333269333207</v>
      </c>
      <c r="J183" s="91">
        <v>7.3575358150221195</v>
      </c>
      <c r="K183" s="91">
        <v>2.4419999999993613E-3</v>
      </c>
      <c r="L183" s="91">
        <v>18.752441999999999</v>
      </c>
      <c r="M183" s="91"/>
      <c r="N183" s="91"/>
      <c r="O183" s="91"/>
      <c r="P183" s="91"/>
    </row>
    <row r="184" spans="4:16">
      <c r="D184">
        <v>19.57</v>
      </c>
      <c r="E184" s="377">
        <v>41674</v>
      </c>
      <c r="F184" s="378">
        <v>0.61321759259259256</v>
      </c>
      <c r="G184" s="378" t="s">
        <v>175</v>
      </c>
      <c r="H184" s="91">
        <v>4.4172000000000003E-2</v>
      </c>
      <c r="I184" s="91">
        <v>55.133333269333207</v>
      </c>
      <c r="J184" s="91">
        <v>7.4251823727995534</v>
      </c>
      <c r="K184" s="91">
        <v>1.7760000000002357E-3</v>
      </c>
      <c r="L184" s="91">
        <v>18.751776</v>
      </c>
      <c r="M184" s="91"/>
      <c r="N184" s="91"/>
      <c r="O184" s="91"/>
      <c r="P184" s="91"/>
    </row>
    <row r="185" spans="4:16">
      <c r="D185">
        <v>19.57</v>
      </c>
      <c r="E185" s="377">
        <v>41674</v>
      </c>
      <c r="F185" s="378">
        <v>0.61391203703703701</v>
      </c>
      <c r="G185" s="378" t="s">
        <v>175</v>
      </c>
      <c r="H185" s="91">
        <v>4.4172000000000003E-2</v>
      </c>
      <c r="I185" s="91">
        <v>56.133333269333207</v>
      </c>
      <c r="J185" s="91">
        <v>7.4922181808415864</v>
      </c>
      <c r="K185" s="91">
        <v>1.7760000000002357E-3</v>
      </c>
      <c r="L185" s="91">
        <v>18.751776</v>
      </c>
      <c r="M185" s="91"/>
      <c r="N185" s="91"/>
      <c r="O185" s="91"/>
      <c r="P185" s="91"/>
    </row>
    <row r="186" spans="4:16">
      <c r="D186">
        <v>19.57</v>
      </c>
      <c r="E186" s="377">
        <v>41674</v>
      </c>
      <c r="F186" s="378">
        <v>0.61459490740740741</v>
      </c>
      <c r="G186" s="378" t="s">
        <v>175</v>
      </c>
      <c r="H186" s="91">
        <v>4.4172000000000003E-2</v>
      </c>
      <c r="I186" s="91">
        <v>57.116666602666584</v>
      </c>
      <c r="J186" s="91">
        <v>7.5575569202399384</v>
      </c>
      <c r="K186" s="91">
        <v>1.7760000000002357E-3</v>
      </c>
      <c r="L186" s="91">
        <v>18.751776</v>
      </c>
      <c r="M186" s="91"/>
      <c r="N186" s="91"/>
      <c r="O186" s="91"/>
      <c r="P186" s="91"/>
    </row>
    <row r="187" spans="4:16">
      <c r="D187">
        <v>19.57</v>
      </c>
      <c r="E187" s="377">
        <v>41674</v>
      </c>
      <c r="F187" s="378">
        <v>0.61528935185185185</v>
      </c>
      <c r="G187" s="378" t="s">
        <v>175</v>
      </c>
      <c r="H187" s="91">
        <v>4.4172000000000003E-2</v>
      </c>
      <c r="I187" s="91">
        <v>58.116666602666584</v>
      </c>
      <c r="J187" s="91">
        <v>7.6234287956710522</v>
      </c>
      <c r="K187" s="91">
        <v>1.7760000000002357E-3</v>
      </c>
      <c r="L187" s="91">
        <v>18.751776</v>
      </c>
      <c r="M187" s="91"/>
      <c r="N187" s="91"/>
      <c r="O187" s="91"/>
      <c r="P187" s="91"/>
    </row>
    <row r="188" spans="4:16">
      <c r="D188">
        <v>19.57</v>
      </c>
      <c r="E188" s="377">
        <v>41674</v>
      </c>
      <c r="F188" s="378">
        <v>0.61598379629629629</v>
      </c>
      <c r="G188" s="378" t="s">
        <v>175</v>
      </c>
      <c r="H188" s="91">
        <v>4.4172000000000003E-2</v>
      </c>
      <c r="I188" s="91">
        <v>59.116666602666577</v>
      </c>
      <c r="J188" s="91">
        <v>7.688736346283866</v>
      </c>
      <c r="K188" s="91">
        <v>1.7760000000002357E-3</v>
      </c>
      <c r="L188" s="91">
        <v>18.751776</v>
      </c>
      <c r="M188" s="91"/>
      <c r="N188" s="91"/>
      <c r="O188" s="91"/>
      <c r="P188" s="91"/>
    </row>
    <row r="189" spans="4:16">
      <c r="D189">
        <v>19.57</v>
      </c>
      <c r="E189" s="377">
        <v>41674</v>
      </c>
      <c r="F189" s="378">
        <v>0.61667824074074074</v>
      </c>
      <c r="G189" s="378" t="s">
        <v>175</v>
      </c>
      <c r="H189" s="91">
        <v>4.4172000000000003E-2</v>
      </c>
      <c r="I189" s="91">
        <v>60.116666602666569</v>
      </c>
      <c r="J189" s="91">
        <v>7.7534938319873943</v>
      </c>
      <c r="K189" s="91">
        <v>1.7760000000002357E-3</v>
      </c>
      <c r="L189" s="91">
        <v>18.751776</v>
      </c>
      <c r="M189" s="91"/>
      <c r="N189" s="91"/>
      <c r="O189" s="91"/>
      <c r="P189" s="91"/>
    </row>
    <row r="190" spans="4:16">
      <c r="D190">
        <v>19.57</v>
      </c>
      <c r="E190" s="377">
        <v>41674</v>
      </c>
      <c r="F190" s="378">
        <v>0.61737268518518518</v>
      </c>
      <c r="G190" s="378" t="s">
        <v>175</v>
      </c>
      <c r="H190" s="91">
        <v>4.4172000000000003E-2</v>
      </c>
      <c r="I190" s="91">
        <v>61.116666602666569</v>
      </c>
      <c r="J190" s="91">
        <v>7.8177149220642841</v>
      </c>
      <c r="K190" s="91">
        <v>1.7760000000002357E-3</v>
      </c>
      <c r="L190" s="91">
        <v>18.751776</v>
      </c>
      <c r="M190" s="91"/>
      <c r="N190" s="91"/>
      <c r="O190" s="91"/>
      <c r="P190" s="91"/>
    </row>
    <row r="191" spans="4:16">
      <c r="D191">
        <v>19.57</v>
      </c>
      <c r="E191" s="377">
        <v>41674</v>
      </c>
      <c r="F191" s="378">
        <v>0.61806712962962962</v>
      </c>
      <c r="G191" s="378" t="s">
        <v>175</v>
      </c>
      <c r="H191" s="91">
        <v>4.4169E-2</v>
      </c>
      <c r="I191" s="91">
        <v>62.116666602666569</v>
      </c>
      <c r="J191" s="91">
        <v>7.8814127288619122</v>
      </c>
      <c r="K191" s="91">
        <v>1.1099999999995697E-3</v>
      </c>
      <c r="L191" s="91">
        <v>18.751110000000001</v>
      </c>
      <c r="M191" s="91"/>
      <c r="N191" s="91"/>
      <c r="O191" s="91"/>
      <c r="P191" s="91"/>
    </row>
    <row r="192" spans="4:16">
      <c r="D192">
        <v>19.57</v>
      </c>
      <c r="E192" s="377">
        <v>41674</v>
      </c>
      <c r="F192" s="378">
        <v>0.61876157407407406</v>
      </c>
      <c r="G192" s="378" t="s">
        <v>175</v>
      </c>
      <c r="H192" s="91">
        <v>4.4172000000000003E-2</v>
      </c>
      <c r="I192" s="91">
        <v>63.116666602666562</v>
      </c>
      <c r="J192" s="91">
        <v>7.9445998390520947</v>
      </c>
      <c r="K192" s="91">
        <v>1.7760000000002357E-3</v>
      </c>
      <c r="L192" s="91">
        <v>18.751776</v>
      </c>
      <c r="M192" s="91"/>
      <c r="N192" s="91"/>
      <c r="O192" s="91"/>
      <c r="P192" s="91"/>
    </row>
    <row r="193" spans="4:16">
      <c r="D193">
        <v>19.57</v>
      </c>
      <c r="E193" s="377">
        <v>41674</v>
      </c>
      <c r="F193" s="378">
        <v>0.6194560185185185</v>
      </c>
      <c r="G193" s="378" t="s">
        <v>175</v>
      </c>
      <c r="H193" s="91">
        <v>4.4172000000000003E-2</v>
      </c>
      <c r="I193" s="91">
        <v>64.116666602666555</v>
      </c>
      <c r="J193" s="91">
        <v>8.0072883426704795</v>
      </c>
      <c r="K193" s="91">
        <v>1.7760000000002357E-3</v>
      </c>
      <c r="L193" s="91">
        <v>18.751776</v>
      </c>
      <c r="M193" s="91"/>
      <c r="N193" s="91"/>
      <c r="O193" s="91"/>
      <c r="P193" s="91"/>
    </row>
    <row r="194" spans="4:16">
      <c r="D194">
        <v>19.57</v>
      </c>
      <c r="E194" s="377">
        <v>41674</v>
      </c>
      <c r="F194" s="378">
        <v>0.62015046296296295</v>
      </c>
      <c r="G194" s="378" t="s">
        <v>175</v>
      </c>
      <c r="H194" s="91">
        <v>4.4169E-2</v>
      </c>
      <c r="I194" s="91">
        <v>65.116666602666555</v>
      </c>
      <c r="J194" s="91">
        <v>8.0694898601253939</v>
      </c>
      <c r="K194" s="91">
        <v>1.1099999999995697E-3</v>
      </c>
      <c r="L194" s="91">
        <v>18.751110000000001</v>
      </c>
      <c r="M194" s="91"/>
      <c r="N194" s="91"/>
      <c r="O194" s="91"/>
      <c r="P194" s="91"/>
    </row>
    <row r="195" spans="4:16">
      <c r="D195">
        <v>19.57</v>
      </c>
      <c r="E195" s="377">
        <v>41674</v>
      </c>
      <c r="F195" s="378">
        <v>0.62084490740740739</v>
      </c>
      <c r="G195" s="378" t="s">
        <v>175</v>
      </c>
      <c r="H195" s="91">
        <v>4.4172000000000003E-2</v>
      </c>
      <c r="I195" s="91">
        <v>66.116666602666555</v>
      </c>
      <c r="J195" s="91">
        <v>8.1312155673470219</v>
      </c>
      <c r="K195" s="91">
        <v>1.7760000000002357E-3</v>
      </c>
      <c r="L195" s="91">
        <v>18.751776</v>
      </c>
      <c r="M195" s="91"/>
      <c r="N195" s="91"/>
      <c r="O195" s="91"/>
      <c r="P195" s="91"/>
    </row>
    <row r="196" spans="4:16">
      <c r="D196">
        <v>19.57</v>
      </c>
      <c r="E196" s="377">
        <v>41674</v>
      </c>
      <c r="F196" s="378">
        <v>0.62153935185185183</v>
      </c>
      <c r="G196" s="378" t="s">
        <v>175</v>
      </c>
      <c r="H196" s="91">
        <v>4.4172000000000003E-2</v>
      </c>
      <c r="I196" s="91">
        <v>67.116666602666555</v>
      </c>
      <c r="J196" s="91">
        <v>8.1924762192310663</v>
      </c>
      <c r="K196" s="91">
        <v>1.7760000000002357E-3</v>
      </c>
      <c r="L196" s="91">
        <v>18.751776</v>
      </c>
      <c r="M196" s="91"/>
      <c r="N196" s="91"/>
      <c r="O196" s="91"/>
      <c r="P196" s="91"/>
    </row>
    <row r="197" spans="4:16">
      <c r="D197">
        <v>19.57</v>
      </c>
      <c r="E197" s="377">
        <v>41674</v>
      </c>
      <c r="F197" s="378">
        <v>0.62223379629629627</v>
      </c>
      <c r="G197" s="378" t="s">
        <v>175</v>
      </c>
      <c r="H197" s="91">
        <v>4.4172000000000003E-2</v>
      </c>
      <c r="I197" s="91">
        <v>68.116666602666541</v>
      </c>
      <c r="J197" s="91">
        <v>8.2532821715161617</v>
      </c>
      <c r="K197" s="91">
        <v>1.7760000000002357E-3</v>
      </c>
      <c r="L197" s="91">
        <v>18.751776</v>
      </c>
      <c r="M197" s="91"/>
      <c r="N197" s="91"/>
      <c r="O197" s="91"/>
      <c r="P197" s="91"/>
    </row>
    <row r="198" spans="4:16">
      <c r="D198">
        <v>19.57</v>
      </c>
      <c r="E198" s="377">
        <v>41674</v>
      </c>
      <c r="F198" s="378">
        <v>0.62292824074074071</v>
      </c>
      <c r="G198" s="378" t="s">
        <v>175</v>
      </c>
      <c r="H198" s="91">
        <v>4.4172000000000003E-2</v>
      </c>
      <c r="I198" s="91">
        <v>69.116666602666541</v>
      </c>
      <c r="J198" s="91">
        <v>8.3136434012210643</v>
      </c>
      <c r="K198" s="91">
        <v>1.7760000000002357E-3</v>
      </c>
      <c r="L198" s="91">
        <v>18.751776</v>
      </c>
      <c r="M198" s="91"/>
      <c r="N198" s="91"/>
      <c r="O198" s="91"/>
      <c r="P198" s="91"/>
    </row>
    <row r="199" spans="4:16">
      <c r="D199">
        <v>19.57</v>
      </c>
      <c r="E199" s="377">
        <v>41674</v>
      </c>
      <c r="F199" s="378">
        <v>0.62362268518518515</v>
      </c>
      <c r="G199" s="378" t="s">
        <v>175</v>
      </c>
      <c r="H199" s="91">
        <v>4.4172000000000003E-2</v>
      </c>
      <c r="I199" s="91">
        <v>70.116666602666541</v>
      </c>
      <c r="J199" s="91">
        <v>8.3735695257558191</v>
      </c>
      <c r="K199" s="91">
        <v>1.7760000000002357E-3</v>
      </c>
      <c r="L199" s="91">
        <v>18.751776</v>
      </c>
      <c r="M199" s="91"/>
      <c r="N199" s="91"/>
      <c r="O199" s="91"/>
      <c r="P199" s="91"/>
    </row>
    <row r="200" spans="4:16">
      <c r="D200">
        <v>19.57</v>
      </c>
      <c r="E200" s="377">
        <v>41674</v>
      </c>
      <c r="F200" s="378">
        <v>0.6243171296296296</v>
      </c>
      <c r="G200" s="378" t="s">
        <v>175</v>
      </c>
      <c r="H200" s="91">
        <v>4.4172000000000003E-2</v>
      </c>
      <c r="I200" s="91">
        <v>71.116666602666527</v>
      </c>
      <c r="J200" s="91">
        <v>8.4330698208105996</v>
      </c>
      <c r="K200" s="91">
        <v>1.7760000000002357E-3</v>
      </c>
      <c r="L200" s="91">
        <v>18.751776</v>
      </c>
      <c r="M200" s="91"/>
      <c r="N200" s="91"/>
      <c r="O200" s="91"/>
      <c r="P200" s="91"/>
    </row>
    <row r="201" spans="4:16">
      <c r="D201">
        <v>19.57</v>
      </c>
      <c r="E201" s="377">
        <v>41674</v>
      </c>
      <c r="F201" s="378">
        <v>0.62501157407407404</v>
      </c>
      <c r="G201" s="378" t="s">
        <v>175</v>
      </c>
      <c r="H201" s="91">
        <v>4.4172000000000003E-2</v>
      </c>
      <c r="I201" s="91">
        <v>72.116666602666527</v>
      </c>
      <c r="J201" s="91">
        <v>8.4921532371163977</v>
      </c>
      <c r="K201" s="91">
        <v>1.7760000000002357E-3</v>
      </c>
      <c r="L201" s="91">
        <v>18.751776</v>
      </c>
      <c r="M201" s="91"/>
      <c r="N201" s="91"/>
      <c r="O201" s="91"/>
      <c r="P201" s="91"/>
    </row>
    <row r="202" spans="4:16">
      <c r="D202">
        <v>19.57</v>
      </c>
      <c r="E202" s="377">
        <v>41674</v>
      </c>
      <c r="F202" s="378">
        <v>0.62570601851851848</v>
      </c>
      <c r="G202" s="378" t="s">
        <v>175</v>
      </c>
      <c r="H202" s="91">
        <v>4.4172000000000003E-2</v>
      </c>
      <c r="I202" s="91">
        <v>73.116666602666527</v>
      </c>
      <c r="J202" s="91">
        <v>8.5508284161633448</v>
      </c>
      <c r="K202" s="91">
        <v>1.7760000000002357E-3</v>
      </c>
      <c r="L202" s="91">
        <v>18.751776</v>
      </c>
      <c r="M202" s="91"/>
      <c r="N202" s="91"/>
      <c r="O202" s="91"/>
      <c r="P202" s="91"/>
    </row>
    <row r="203" spans="4:16">
      <c r="D203">
        <v>19.57</v>
      </c>
      <c r="E203" s="377">
        <v>41674</v>
      </c>
      <c r="F203" s="378">
        <v>0.62640046296296303</v>
      </c>
      <c r="G203" s="378" t="s">
        <v>175</v>
      </c>
      <c r="H203" s="91">
        <v>4.4172000000000003E-2</v>
      </c>
      <c r="I203" s="91">
        <v>74.116666602666683</v>
      </c>
      <c r="J203" s="91">
        <v>8.609103704954812</v>
      </c>
      <c r="K203" s="91">
        <v>1.7760000000002357E-3</v>
      </c>
      <c r="L203" s="91">
        <v>18.751776</v>
      </c>
      <c r="M203" s="91"/>
      <c r="N203" s="91"/>
      <c r="O203" s="91"/>
      <c r="P203" s="91"/>
    </row>
    <row r="204" spans="4:16">
      <c r="D204">
        <v>19.57</v>
      </c>
      <c r="E204" s="377">
        <v>41674</v>
      </c>
      <c r="F204" s="378">
        <v>0.62709490740740736</v>
      </c>
      <c r="G204" s="378" t="s">
        <v>175</v>
      </c>
      <c r="H204" s="91">
        <v>4.4172000000000003E-2</v>
      </c>
      <c r="I204" s="91">
        <v>75.116666602666527</v>
      </c>
      <c r="J204" s="91">
        <v>8.6669871698685768</v>
      </c>
      <c r="K204" s="91">
        <v>1.7760000000002357E-3</v>
      </c>
      <c r="L204" s="91">
        <v>18.751776</v>
      </c>
      <c r="M204" s="91"/>
      <c r="N204" s="91"/>
      <c r="O204" s="91"/>
      <c r="P204" s="91"/>
    </row>
    <row r="205" spans="4:16">
      <c r="D205">
        <v>19.57</v>
      </c>
      <c r="E205" s="377">
        <v>41674</v>
      </c>
      <c r="F205" s="378">
        <v>0.62778935185185192</v>
      </c>
      <c r="G205" s="378" t="s">
        <v>175</v>
      </c>
      <c r="H205" s="91">
        <v>4.4172000000000003E-2</v>
      </c>
      <c r="I205" s="91">
        <v>76.116666602666669</v>
      </c>
      <c r="J205" s="91">
        <v>8.7244866096903753</v>
      </c>
      <c r="K205" s="91">
        <v>1.7760000000002357E-3</v>
      </c>
      <c r="L205" s="91">
        <v>18.751776</v>
      </c>
      <c r="M205" s="91"/>
      <c r="N205" s="91"/>
      <c r="O205" s="91"/>
      <c r="P205" s="91"/>
    </row>
    <row r="206" spans="4:16">
      <c r="D206">
        <v>19.57</v>
      </c>
      <c r="E206" s="377">
        <v>41674</v>
      </c>
      <c r="F206" s="378">
        <v>0.62848379629629625</v>
      </c>
      <c r="G206" s="378" t="s">
        <v>175</v>
      </c>
      <c r="H206" s="91">
        <v>4.4172000000000003E-2</v>
      </c>
      <c r="I206" s="91">
        <v>77.116666602666513</v>
      </c>
      <c r="J206" s="91">
        <v>8.7816095678791424</v>
      </c>
      <c r="K206" s="91">
        <v>1.7760000000002357E-3</v>
      </c>
      <c r="L206" s="91">
        <v>18.751776</v>
      </c>
      <c r="M206" s="91"/>
      <c r="N206" s="91"/>
      <c r="O206" s="91"/>
      <c r="P206" s="91"/>
    </row>
    <row r="207" spans="4:16">
      <c r="D207">
        <v>19.57</v>
      </c>
      <c r="E207" s="377">
        <v>41674</v>
      </c>
      <c r="F207" s="378">
        <v>0.6291782407407408</v>
      </c>
      <c r="G207" s="378" t="s">
        <v>175</v>
      </c>
      <c r="H207" s="91">
        <v>4.4172000000000003E-2</v>
      </c>
      <c r="I207" s="91">
        <v>78.116666602666669</v>
      </c>
      <c r="J207" s="91">
        <v>8.8383633441190153</v>
      </c>
      <c r="K207" s="91">
        <v>1.7760000000002357E-3</v>
      </c>
      <c r="L207" s="91">
        <v>18.751776</v>
      </c>
      <c r="M207" s="91"/>
      <c r="N207" s="91"/>
      <c r="O207" s="91"/>
      <c r="P207" s="91"/>
    </row>
    <row r="208" spans="4:16">
      <c r="D208">
        <v>19.57</v>
      </c>
      <c r="E208" s="377">
        <v>41674</v>
      </c>
      <c r="F208" s="378">
        <v>0.62987268518518513</v>
      </c>
      <c r="G208" s="378" t="s">
        <v>175</v>
      </c>
      <c r="H208" s="91">
        <v>4.4172000000000003E-2</v>
      </c>
      <c r="I208" s="91">
        <v>79.116666602666498</v>
      </c>
      <c r="J208" s="91">
        <v>8.8947550052076476</v>
      </c>
      <c r="K208" s="91">
        <v>1.7760000000002357E-3</v>
      </c>
      <c r="L208" s="91">
        <v>18.751776</v>
      </c>
      <c r="M208" s="91"/>
      <c r="N208" s="91"/>
      <c r="O208" s="91"/>
      <c r="P208" s="91"/>
    </row>
    <row r="209" spans="4:16">
      <c r="D209">
        <v>19.57</v>
      </c>
      <c r="E209" s="377">
        <v>41674</v>
      </c>
      <c r="F209" s="378">
        <v>0.63056712962962969</v>
      </c>
      <c r="G209" s="378" t="s">
        <v>175</v>
      </c>
      <c r="H209" s="91">
        <v>4.4172000000000003E-2</v>
      </c>
      <c r="I209" s="91">
        <v>80.116666602666669</v>
      </c>
      <c r="J209" s="91">
        <v>8.9507913953273803</v>
      </c>
      <c r="K209" s="91">
        <v>1.7760000000002357E-3</v>
      </c>
      <c r="L209" s="91">
        <v>18.751776</v>
      </c>
      <c r="M209" s="91"/>
      <c r="N209" s="91"/>
      <c r="O209" s="91"/>
      <c r="P209" s="91"/>
    </row>
    <row r="210" spans="4:16">
      <c r="D210">
        <v>19.57</v>
      </c>
      <c r="E210" s="377">
        <v>41674</v>
      </c>
      <c r="F210" s="378">
        <v>0.63126157407407402</v>
      </c>
      <c r="G210" s="378" t="s">
        <v>179</v>
      </c>
      <c r="H210" s="91">
        <v>4.4172000000000003E-2</v>
      </c>
      <c r="I210" s="91">
        <v>81.116666602666498</v>
      </c>
      <c r="J210" s="91">
        <v>9.0064791457409434</v>
      </c>
      <c r="K210" s="91">
        <v>1.7760000000002357E-3</v>
      </c>
      <c r="L210" s="91">
        <v>18.751776</v>
      </c>
      <c r="M210" s="91"/>
      <c r="N210" s="91"/>
      <c r="O210" s="91"/>
      <c r="P210" s="91"/>
    </row>
    <row r="211" spans="4:16">
      <c r="D211">
        <v>19.57</v>
      </c>
      <c r="E211" s="377">
        <v>41674</v>
      </c>
      <c r="F211" s="378">
        <v>0.6326504629629629</v>
      </c>
      <c r="G211" s="378" t="s">
        <v>175</v>
      </c>
      <c r="H211" s="91">
        <v>4.4172000000000003E-2</v>
      </c>
      <c r="I211" s="91">
        <v>83.116666602666498</v>
      </c>
      <c r="J211" s="91">
        <v>9.1168342423599267</v>
      </c>
      <c r="K211" s="91">
        <v>1.7760000000002357E-3</v>
      </c>
      <c r="L211" s="91">
        <v>18.751776</v>
      </c>
      <c r="M211" s="91"/>
      <c r="N211" s="91"/>
      <c r="O211" s="91"/>
      <c r="P211" s="91"/>
    </row>
    <row r="212" spans="4:16">
      <c r="D212">
        <v>19.57</v>
      </c>
      <c r="E212" s="377">
        <v>41674</v>
      </c>
      <c r="F212" s="378">
        <v>0.63403935185185178</v>
      </c>
      <c r="G212" s="378" t="s">
        <v>175</v>
      </c>
      <c r="H212" s="91">
        <v>4.4172000000000003E-2</v>
      </c>
      <c r="I212" s="91">
        <v>85.116666602666484</v>
      </c>
      <c r="J212" s="91">
        <v>9.2258694225892057</v>
      </c>
      <c r="K212" s="91">
        <v>1.7760000000002357E-3</v>
      </c>
      <c r="L212" s="91">
        <v>18.751776</v>
      </c>
      <c r="M212" s="91"/>
      <c r="N212" s="91"/>
      <c r="O212" s="91"/>
      <c r="P212" s="91"/>
    </row>
    <row r="213" spans="4:16">
      <c r="D213">
        <v>19.57</v>
      </c>
      <c r="E213" s="377">
        <v>41674</v>
      </c>
      <c r="F213" s="378">
        <v>0.63542824074074067</v>
      </c>
      <c r="G213" s="378" t="s">
        <v>175</v>
      </c>
      <c r="H213" s="91">
        <v>4.4172000000000003E-2</v>
      </c>
      <c r="I213" s="91">
        <v>87.11666660266647</v>
      </c>
      <c r="J213" s="91">
        <v>9.3336309442074299</v>
      </c>
      <c r="K213" s="91">
        <v>1.7760000000002357E-3</v>
      </c>
      <c r="L213" s="91">
        <v>18.751776</v>
      </c>
      <c r="M213" s="91"/>
      <c r="N213" s="91"/>
      <c r="O213" s="91"/>
      <c r="P213" s="91"/>
    </row>
    <row r="214" spans="4:16">
      <c r="D214">
        <v>19.57</v>
      </c>
      <c r="E214" s="377">
        <v>41674</v>
      </c>
      <c r="F214" s="378">
        <v>0.63681712962962966</v>
      </c>
      <c r="G214" s="378" t="s">
        <v>175</v>
      </c>
      <c r="H214" s="91">
        <v>4.4172000000000003E-2</v>
      </c>
      <c r="I214" s="91">
        <v>89.116666602666626</v>
      </c>
      <c r="J214" s="91">
        <v>9.4401624245913602</v>
      </c>
      <c r="K214" s="91">
        <v>1.7760000000002357E-3</v>
      </c>
      <c r="L214" s="91">
        <v>18.751776</v>
      </c>
      <c r="M214" s="91"/>
      <c r="N214" s="91"/>
      <c r="O214" s="91"/>
      <c r="P214" s="91"/>
    </row>
    <row r="215" spans="4:16">
      <c r="D215">
        <v>19.57</v>
      </c>
      <c r="E215" s="377">
        <v>41674</v>
      </c>
      <c r="F215" s="378">
        <v>0.63820601851851855</v>
      </c>
      <c r="G215" s="378" t="s">
        <v>175</v>
      </c>
      <c r="H215" s="91">
        <v>4.4172000000000003E-2</v>
      </c>
      <c r="I215" s="91">
        <v>91.116666602666626</v>
      </c>
      <c r="J215" s="91">
        <v>9.5455050470190752</v>
      </c>
      <c r="K215" s="91">
        <v>1.7760000000002357E-3</v>
      </c>
      <c r="L215" s="91">
        <v>18.751776</v>
      </c>
      <c r="M215" s="91"/>
      <c r="N215" s="91"/>
      <c r="O215" s="91"/>
      <c r="P215" s="91"/>
    </row>
    <row r="216" spans="4:16">
      <c r="D216">
        <v>19.57</v>
      </c>
      <c r="E216" s="377">
        <v>41674</v>
      </c>
      <c r="F216" s="378">
        <v>0.63959490740740743</v>
      </c>
      <c r="G216" s="378" t="s">
        <v>175</v>
      </c>
      <c r="H216" s="91">
        <v>4.4172000000000003E-2</v>
      </c>
      <c r="I216" s="91">
        <v>93.116666602666612</v>
      </c>
      <c r="J216" s="91">
        <v>9.6496977466999763</v>
      </c>
      <c r="K216" s="91">
        <v>1.7760000000002357E-3</v>
      </c>
      <c r="L216" s="91">
        <v>18.751776</v>
      </c>
      <c r="M216" s="91"/>
      <c r="N216" s="91"/>
      <c r="O216" s="91"/>
      <c r="P216" s="91"/>
    </row>
    <row r="217" spans="4:16">
      <c r="D217">
        <v>19.57</v>
      </c>
      <c r="E217" s="377">
        <v>41674</v>
      </c>
      <c r="F217" s="378">
        <v>0.64098379629629632</v>
      </c>
      <c r="G217" s="378" t="s">
        <v>175</v>
      </c>
      <c r="H217" s="91">
        <v>4.4172000000000003E-2</v>
      </c>
      <c r="I217" s="91">
        <v>95.116666602666612</v>
      </c>
      <c r="J217" s="91">
        <v>9.7527773789145122</v>
      </c>
      <c r="K217" s="91">
        <v>1.7760000000002357E-3</v>
      </c>
      <c r="L217" s="91">
        <v>18.751776</v>
      </c>
      <c r="M217" s="91"/>
      <c r="N217" s="91"/>
      <c r="O217" s="91"/>
      <c r="P217" s="91"/>
    </row>
    <row r="218" spans="4:16">
      <c r="D218">
        <v>19.57</v>
      </c>
      <c r="E218" s="377">
        <v>41674</v>
      </c>
      <c r="F218" s="378">
        <v>0.6423726851851852</v>
      </c>
      <c r="G218" s="378" t="s">
        <v>175</v>
      </c>
      <c r="H218" s="91">
        <v>4.4172000000000003E-2</v>
      </c>
      <c r="I218" s="91">
        <v>97.116666602666598</v>
      </c>
      <c r="J218" s="91">
        <v>9.8547788713226137</v>
      </c>
      <c r="K218" s="91">
        <v>1.7760000000002357E-3</v>
      </c>
      <c r="L218" s="91">
        <v>18.751776</v>
      </c>
      <c r="M218" s="91"/>
      <c r="N218" s="91"/>
      <c r="O218" s="91"/>
      <c r="P218" s="91"/>
    </row>
    <row r="219" spans="4:16">
      <c r="D219">
        <v>19.57</v>
      </c>
      <c r="E219" s="377">
        <v>41674</v>
      </c>
      <c r="F219" s="378">
        <v>0.64376157407407408</v>
      </c>
      <c r="G219" s="378" t="s">
        <v>175</v>
      </c>
      <c r="H219" s="91">
        <v>4.4172000000000003E-2</v>
      </c>
      <c r="I219" s="91">
        <v>99.116666602666598</v>
      </c>
      <c r="J219" s="91">
        <v>9.9557353622254645</v>
      </c>
      <c r="K219" s="91">
        <v>1.7760000000002357E-3</v>
      </c>
      <c r="L219" s="91">
        <v>18.751776</v>
      </c>
      <c r="M219" s="91"/>
      <c r="N219" s="91"/>
      <c r="O219" s="91"/>
      <c r="P219" s="91"/>
    </row>
    <row r="220" spans="4:16">
      <c r="D220">
        <v>19.57</v>
      </c>
      <c r="E220" s="377">
        <v>41674</v>
      </c>
      <c r="F220" s="378">
        <v>0.64515046296296297</v>
      </c>
      <c r="G220" s="378" t="s">
        <v>175</v>
      </c>
      <c r="H220" s="91">
        <v>4.4169E-2</v>
      </c>
      <c r="I220" s="91">
        <v>101.11666660266658</v>
      </c>
      <c r="J220" s="91">
        <v>10.055678326332172</v>
      </c>
      <c r="K220" s="91">
        <v>1.1099999999995697E-3</v>
      </c>
      <c r="L220" s="91">
        <v>18.751110000000001</v>
      </c>
      <c r="M220" s="91"/>
      <c r="N220" s="91"/>
      <c r="O220" s="91"/>
      <c r="P220" s="91"/>
    </row>
    <row r="221" spans="4:16">
      <c r="D221">
        <v>19.57</v>
      </c>
      <c r="E221" s="377">
        <v>41674</v>
      </c>
      <c r="F221" s="378">
        <v>0.646550925925926</v>
      </c>
      <c r="G221" s="378" t="s">
        <v>175</v>
      </c>
      <c r="H221" s="91">
        <v>4.4169E-2</v>
      </c>
      <c r="I221" s="91">
        <v>103.13333326933335</v>
      </c>
      <c r="J221" s="91">
        <v>10.155458299325213</v>
      </c>
      <c r="K221" s="91">
        <v>1.1099999999995697E-3</v>
      </c>
      <c r="L221" s="91">
        <v>18.751110000000001</v>
      </c>
      <c r="M221" s="91"/>
      <c r="N221" s="91"/>
      <c r="O221" s="91"/>
      <c r="P221" s="91"/>
    </row>
    <row r="222" spans="4:16">
      <c r="D222">
        <v>19.57</v>
      </c>
      <c r="E222" s="377">
        <v>41674</v>
      </c>
      <c r="F222" s="378">
        <v>0.64793981481481489</v>
      </c>
      <c r="G222" s="378" t="s">
        <v>175</v>
      </c>
      <c r="H222" s="91">
        <v>4.4172000000000003E-2</v>
      </c>
      <c r="I222" s="91">
        <v>105.13333326933335</v>
      </c>
      <c r="J222" s="91">
        <v>10.253454699238366</v>
      </c>
      <c r="K222" s="91">
        <v>1.7760000000002357E-3</v>
      </c>
      <c r="L222" s="91">
        <v>18.751776</v>
      </c>
      <c r="M222" s="91"/>
      <c r="N222" s="91"/>
      <c r="O222" s="91"/>
      <c r="P222" s="91"/>
    </row>
    <row r="223" spans="4:16">
      <c r="D223">
        <v>19.57</v>
      </c>
      <c r="E223" s="377">
        <v>41674</v>
      </c>
      <c r="F223" s="378">
        <v>0.64932870370370377</v>
      </c>
      <c r="G223" s="378" t="s">
        <v>175</v>
      </c>
      <c r="H223" s="91">
        <v>4.4172000000000003E-2</v>
      </c>
      <c r="I223" s="91">
        <v>107.13333326933335</v>
      </c>
      <c r="J223" s="91">
        <v>10.350523333113808</v>
      </c>
      <c r="K223" s="91">
        <v>1.7760000000002357E-3</v>
      </c>
      <c r="L223" s="91">
        <v>18.751776</v>
      </c>
      <c r="M223" s="91"/>
      <c r="N223" s="91"/>
      <c r="O223" s="91"/>
      <c r="P223" s="91"/>
    </row>
    <row r="224" spans="4:16">
      <c r="D224">
        <v>19.57</v>
      </c>
      <c r="E224" s="377">
        <v>41674</v>
      </c>
      <c r="F224" s="378">
        <v>0.65071759259259265</v>
      </c>
      <c r="G224" s="378" t="s">
        <v>175</v>
      </c>
      <c r="H224" s="91">
        <v>4.4172000000000003E-2</v>
      </c>
      <c r="I224" s="91">
        <v>109.13333326933333</v>
      </c>
      <c r="J224" s="91">
        <v>10.446690062854039</v>
      </c>
      <c r="K224" s="91">
        <v>1.7760000000002357E-3</v>
      </c>
      <c r="L224" s="91">
        <v>18.751776</v>
      </c>
      <c r="M224" s="91"/>
      <c r="N224" s="91"/>
      <c r="O224" s="91"/>
      <c r="P224" s="91"/>
    </row>
    <row r="225" spans="4:16">
      <c r="D225">
        <v>19.57</v>
      </c>
      <c r="E225" s="377">
        <v>41674</v>
      </c>
      <c r="F225" s="378">
        <v>0.65210648148148154</v>
      </c>
      <c r="G225" s="378" t="s">
        <v>175</v>
      </c>
      <c r="H225" s="91">
        <v>4.4172000000000003E-2</v>
      </c>
      <c r="I225" s="91">
        <v>111.13333326933332</v>
      </c>
      <c r="J225" s="91">
        <v>10.541979570713146</v>
      </c>
      <c r="K225" s="91">
        <v>1.7760000000002357E-3</v>
      </c>
      <c r="L225" s="91">
        <v>18.751776</v>
      </c>
      <c r="M225" s="91"/>
      <c r="N225" s="91"/>
      <c r="O225" s="91"/>
      <c r="P225" s="91"/>
    </row>
    <row r="226" spans="4:16">
      <c r="D226">
        <v>19.57</v>
      </c>
      <c r="E226" s="377">
        <v>41674</v>
      </c>
      <c r="F226" s="378">
        <v>0.65349537037037042</v>
      </c>
      <c r="G226" s="378" t="s">
        <v>175</v>
      </c>
      <c r="H226" s="91">
        <v>4.4172000000000003E-2</v>
      </c>
      <c r="I226" s="91">
        <v>113.13333326933332</v>
      </c>
      <c r="J226" s="91">
        <v>10.636415433280769</v>
      </c>
      <c r="K226" s="91">
        <v>1.7760000000002357E-3</v>
      </c>
      <c r="L226" s="91">
        <v>18.751776</v>
      </c>
      <c r="M226" s="91"/>
      <c r="N226" s="91"/>
      <c r="O226" s="91"/>
      <c r="P226" s="91"/>
    </row>
    <row r="227" spans="4:16">
      <c r="D227">
        <v>19.57</v>
      </c>
      <c r="E227" s="377">
        <v>41674</v>
      </c>
      <c r="F227" s="378">
        <v>0.6548842592592593</v>
      </c>
      <c r="G227" s="378" t="s">
        <v>175</v>
      </c>
      <c r="H227" s="91">
        <v>4.4172000000000003E-2</v>
      </c>
      <c r="I227" s="91">
        <v>115.13333326933332</v>
      </c>
      <c r="J227" s="91">
        <v>10.730020189605112</v>
      </c>
      <c r="K227" s="91">
        <v>1.7760000000002357E-3</v>
      </c>
      <c r="L227" s="91">
        <v>18.751776</v>
      </c>
      <c r="M227" s="91"/>
      <c r="N227" s="91"/>
      <c r="O227" s="91"/>
      <c r="P227" s="91"/>
    </row>
    <row r="228" spans="4:16">
      <c r="D228">
        <v>19.57</v>
      </c>
      <c r="E228" s="377">
        <v>41674</v>
      </c>
      <c r="F228" s="378">
        <v>0.65627314814814819</v>
      </c>
      <c r="G228" s="378" t="s">
        <v>175</v>
      </c>
      <c r="H228" s="91">
        <v>4.4172000000000003E-2</v>
      </c>
      <c r="I228" s="91">
        <v>117.13333326933331</v>
      </c>
      <c r="J228" s="91">
        <v>10.822815404012641</v>
      </c>
      <c r="K228" s="91">
        <v>1.7760000000002357E-3</v>
      </c>
      <c r="L228" s="91">
        <v>18.751776</v>
      </c>
      <c r="M228" s="91"/>
      <c r="N228" s="91"/>
      <c r="O228" s="91"/>
      <c r="P228" s="91"/>
    </row>
    <row r="229" spans="4:16">
      <c r="D229">
        <v>19.57</v>
      </c>
      <c r="E229" s="377">
        <v>41674</v>
      </c>
      <c r="F229" s="378">
        <v>0.65766203703703707</v>
      </c>
      <c r="G229" s="378" t="s">
        <v>175</v>
      </c>
      <c r="H229" s="91">
        <v>4.4172000000000003E-2</v>
      </c>
      <c r="I229" s="91">
        <v>119.13333326933329</v>
      </c>
      <c r="J229" s="91">
        <v>10.914821724120522</v>
      </c>
      <c r="K229" s="91">
        <v>1.7760000000002357E-3</v>
      </c>
      <c r="L229" s="91">
        <v>18.751776</v>
      </c>
      <c r="M229" s="91"/>
      <c r="N229" s="91"/>
      <c r="O229" s="91"/>
      <c r="P229" s="91"/>
    </row>
    <row r="230" spans="4:16">
      <c r="D230">
        <v>19.57</v>
      </c>
      <c r="E230" s="377">
        <v>41674</v>
      </c>
      <c r="F230" s="378">
        <v>0.65905092592592596</v>
      </c>
      <c r="G230" s="378" t="s">
        <v>175</v>
      </c>
      <c r="H230" s="91">
        <v>4.4172000000000003E-2</v>
      </c>
      <c r="I230" s="91">
        <v>121.13333326933329</v>
      </c>
      <c r="J230" s="91">
        <v>11.006058934483919</v>
      </c>
      <c r="K230" s="91">
        <v>1.7760000000002357E-3</v>
      </c>
      <c r="L230" s="91">
        <v>18.751776</v>
      </c>
      <c r="M230" s="91"/>
      <c r="N230" s="91"/>
      <c r="O230" s="91"/>
      <c r="P230" s="91"/>
    </row>
    <row r="231" spans="4:16">
      <c r="D231">
        <v>19.57</v>
      </c>
      <c r="E231" s="377">
        <v>41674</v>
      </c>
      <c r="F231" s="378">
        <v>0.66043981481481484</v>
      </c>
      <c r="G231" s="378" t="s">
        <v>175</v>
      </c>
      <c r="H231" s="91">
        <v>4.4172000000000003E-2</v>
      </c>
      <c r="I231" s="91">
        <v>123.13333326933329</v>
      </c>
      <c r="J231" s="91">
        <v>11.096546006273002</v>
      </c>
      <c r="K231" s="91">
        <v>1.7760000000002357E-3</v>
      </c>
      <c r="L231" s="91">
        <v>18.751776</v>
      </c>
      <c r="M231" s="91"/>
      <c r="N231" s="91"/>
      <c r="O231" s="91"/>
      <c r="P231" s="91"/>
    </row>
    <row r="232" spans="4:16">
      <c r="D232">
        <v>19.57</v>
      </c>
      <c r="E232" s="377">
        <v>41674</v>
      </c>
      <c r="F232" s="378">
        <v>0.66182870370370372</v>
      </c>
      <c r="G232" s="378" t="s">
        <v>175</v>
      </c>
      <c r="H232" s="91">
        <v>4.4172000000000003E-2</v>
      </c>
      <c r="I232" s="91">
        <v>125.13333326933328</v>
      </c>
      <c r="J232" s="91">
        <v>11.186301143333004</v>
      </c>
      <c r="K232" s="91">
        <v>1.7760000000002357E-3</v>
      </c>
      <c r="L232" s="91">
        <v>18.751776</v>
      </c>
      <c r="M232" s="91"/>
      <c r="N232" s="91"/>
      <c r="O232" s="91"/>
      <c r="P232" s="91"/>
    </row>
    <row r="233" spans="4:16">
      <c r="D233">
        <v>19.57</v>
      </c>
      <c r="E233" s="377">
        <v>41674</v>
      </c>
      <c r="F233" s="378">
        <v>0.66321759259259261</v>
      </c>
      <c r="G233" s="378" t="s">
        <v>175</v>
      </c>
      <c r="H233" s="91">
        <v>4.4172000000000003E-2</v>
      </c>
      <c r="I233" s="91">
        <v>127.13333326933326</v>
      </c>
      <c r="J233" s="91">
        <v>11.275341824944078</v>
      </c>
      <c r="K233" s="91">
        <v>1.7760000000002357E-3</v>
      </c>
      <c r="L233" s="91">
        <v>18.751776</v>
      </c>
      <c r="M233" s="91"/>
      <c r="N233" s="91"/>
      <c r="O233" s="91"/>
      <c r="P233" s="91"/>
    </row>
    <row r="234" spans="4:16">
      <c r="D234">
        <v>19.57</v>
      </c>
      <c r="E234" s="377">
        <v>41674</v>
      </c>
      <c r="F234" s="378">
        <v>0.66460648148148149</v>
      </c>
      <c r="G234" s="378" t="s">
        <v>175</v>
      </c>
      <c r="H234" s="91">
        <v>4.4172000000000003E-2</v>
      </c>
      <c r="I234" s="91">
        <v>129.13333326933326</v>
      </c>
      <c r="J234" s="91">
        <v>11.363684845565423</v>
      </c>
      <c r="K234" s="91">
        <v>1.7760000000002357E-3</v>
      </c>
      <c r="L234" s="91">
        <v>18.751776</v>
      </c>
      <c r="M234" s="91"/>
      <c r="N234" s="91"/>
      <c r="O234" s="91"/>
      <c r="P234" s="91"/>
    </row>
    <row r="235" spans="4:16">
      <c r="D235">
        <v>19.57</v>
      </c>
      <c r="E235" s="377">
        <v>41674</v>
      </c>
      <c r="F235" s="378">
        <v>0.66599537037037038</v>
      </c>
      <c r="G235" s="378" t="s">
        <v>175</v>
      </c>
      <c r="H235" s="91">
        <v>4.4172000000000003E-2</v>
      </c>
      <c r="I235" s="91">
        <v>131.13333326933326</v>
      </c>
      <c r="J235" s="91">
        <v>11.451346351819652</v>
      </c>
      <c r="K235" s="91">
        <v>1.7760000000002357E-3</v>
      </c>
      <c r="L235" s="91">
        <v>18.751776</v>
      </c>
      <c r="M235" s="91"/>
      <c r="N235" s="91"/>
      <c r="O235" s="91"/>
      <c r="P235" s="91"/>
    </row>
    <row r="236" spans="4:16">
      <c r="D236">
        <v>19.57</v>
      </c>
      <c r="E236" s="377">
        <v>41674</v>
      </c>
      <c r="F236" s="378">
        <v>0.66738425925925926</v>
      </c>
      <c r="G236" s="378" t="s">
        <v>175</v>
      </c>
      <c r="H236" s="91">
        <v>4.4172000000000003E-2</v>
      </c>
      <c r="I236" s="91">
        <v>133.13333326933326</v>
      </c>
      <c r="J236" s="91">
        <v>11.53834187694806</v>
      </c>
      <c r="K236" s="91">
        <v>1.7760000000002357E-3</v>
      </c>
      <c r="L236" s="91">
        <v>18.751776</v>
      </c>
      <c r="M236" s="91"/>
      <c r="N236" s="91"/>
      <c r="O236" s="91"/>
      <c r="P236" s="91"/>
    </row>
    <row r="237" spans="4:16">
      <c r="D237">
        <v>19.57</v>
      </c>
      <c r="E237" s="377">
        <v>41674</v>
      </c>
      <c r="F237" s="378">
        <v>0.66877314814814814</v>
      </c>
      <c r="G237" s="378" t="s">
        <v>175</v>
      </c>
      <c r="H237" s="91">
        <v>4.4169E-2</v>
      </c>
      <c r="I237" s="91">
        <v>135.13333326933324</v>
      </c>
      <c r="J237" s="91">
        <v>11.624686372945002</v>
      </c>
      <c r="K237" s="91">
        <v>1.1099999999995697E-3</v>
      </c>
      <c r="L237" s="91">
        <v>18.751110000000001</v>
      </c>
      <c r="M237" s="91"/>
      <c r="N237" s="91"/>
      <c r="O237" s="91"/>
      <c r="P237" s="91"/>
    </row>
    <row r="238" spans="4:16">
      <c r="D238">
        <v>19.57</v>
      </c>
      <c r="E238" s="377">
        <v>41674</v>
      </c>
      <c r="F238" s="378">
        <v>0.67016203703703703</v>
      </c>
      <c r="G238" s="378" t="s">
        <v>175</v>
      </c>
      <c r="H238" s="91">
        <v>4.4172000000000003E-2</v>
      </c>
      <c r="I238" s="91">
        <v>137.13333326933324</v>
      </c>
      <c r="J238" s="91">
        <v>11.710394240559676</v>
      </c>
      <c r="K238" s="91">
        <v>1.7760000000002357E-3</v>
      </c>
      <c r="L238" s="91">
        <v>18.751776</v>
      </c>
      <c r="M238" s="91"/>
      <c r="N238" s="91"/>
      <c r="O238" s="91"/>
      <c r="P238" s="91"/>
    </row>
    <row r="239" spans="4:16">
      <c r="D239">
        <v>19.57</v>
      </c>
      <c r="E239" s="377">
        <v>41674</v>
      </c>
      <c r="F239" s="378">
        <v>0.67155092592592591</v>
      </c>
      <c r="G239" s="378" t="s">
        <v>175</v>
      </c>
      <c r="H239" s="91">
        <v>4.4172000000000003E-2</v>
      </c>
      <c r="I239" s="91">
        <v>139.13333326933324</v>
      </c>
      <c r="J239" s="91">
        <v>11.795479357335726</v>
      </c>
      <c r="K239" s="91">
        <v>1.7760000000002357E-3</v>
      </c>
      <c r="L239" s="91">
        <v>18.751776</v>
      </c>
      <c r="M239" s="91"/>
      <c r="N239" s="91"/>
      <c r="O239" s="91"/>
      <c r="P239" s="91"/>
    </row>
    <row r="240" spans="4:16">
      <c r="D240">
        <v>19.57</v>
      </c>
      <c r="E240" s="377">
        <v>41674</v>
      </c>
      <c r="F240" s="378">
        <v>0.67292824074074076</v>
      </c>
      <c r="G240" s="378" t="s">
        <v>180</v>
      </c>
      <c r="H240" s="91">
        <v>4.4169E-2</v>
      </c>
      <c r="I240" s="91">
        <v>141.11666660266661</v>
      </c>
      <c r="J240" s="91">
        <v>11.879253621447209</v>
      </c>
      <c r="K240" s="91">
        <v>1.1099999999995697E-3</v>
      </c>
      <c r="L240" s="91">
        <v>18.751110000000001</v>
      </c>
      <c r="M240" s="91"/>
      <c r="N240" s="91"/>
      <c r="O240" s="91"/>
      <c r="P240" s="91"/>
    </row>
    <row r="241" spans="4:16">
      <c r="D241">
        <v>19.57</v>
      </c>
      <c r="E241" s="377">
        <v>41674</v>
      </c>
      <c r="F241" s="378">
        <v>0.69376157407407402</v>
      </c>
      <c r="G241" s="378" t="s">
        <v>175</v>
      </c>
      <c r="H241" s="91">
        <v>4.4172000000000003E-2</v>
      </c>
      <c r="I241" s="91">
        <v>171.1166666026665</v>
      </c>
      <c r="J241" s="91">
        <v>13.081156929058931</v>
      </c>
      <c r="K241" s="91">
        <v>1.7760000000002357E-3</v>
      </c>
      <c r="L241" s="91">
        <v>18.751776</v>
      </c>
      <c r="M241" s="91"/>
      <c r="N241" s="91"/>
      <c r="O241" s="91"/>
      <c r="P241" s="91"/>
    </row>
    <row r="242" spans="4:16">
      <c r="D242">
        <v>19.57</v>
      </c>
      <c r="E242" s="377">
        <v>41674</v>
      </c>
      <c r="F242" s="378">
        <v>0.71459490740740739</v>
      </c>
      <c r="G242" s="378" t="s">
        <v>175</v>
      </c>
      <c r="H242" s="91">
        <v>4.4172000000000003E-2</v>
      </c>
      <c r="I242" s="91">
        <v>201.11666660266656</v>
      </c>
      <c r="J242" s="91">
        <v>14.181560795718733</v>
      </c>
      <c r="K242" s="91">
        <v>1.7760000000002357E-3</v>
      </c>
      <c r="L242" s="91">
        <v>18.751776</v>
      </c>
      <c r="M242" s="91"/>
      <c r="N242" s="91"/>
      <c r="O242" s="91"/>
      <c r="P242" s="91"/>
    </row>
    <row r="243" spans="4:16">
      <c r="D243">
        <v>19.57</v>
      </c>
      <c r="E243" s="377">
        <v>41674</v>
      </c>
      <c r="F243" s="378">
        <v>0.73542824074074076</v>
      </c>
      <c r="G243" s="378" t="s">
        <v>175</v>
      </c>
      <c r="H243" s="91">
        <v>4.4172000000000003E-2</v>
      </c>
      <c r="I243" s="91">
        <v>231.11666660266661</v>
      </c>
      <c r="J243" s="91">
        <v>15.202521718539547</v>
      </c>
      <c r="K243" s="91">
        <v>1.7760000000002357E-3</v>
      </c>
      <c r="L243" s="91">
        <v>18.751776</v>
      </c>
      <c r="M243" s="91"/>
      <c r="N243" s="91"/>
      <c r="O243" s="91"/>
      <c r="P243" s="91"/>
    </row>
    <row r="244" spans="4:16">
      <c r="D244">
        <v>19.57</v>
      </c>
      <c r="E244" s="377">
        <v>41674</v>
      </c>
      <c r="F244" s="378">
        <v>0.75627314814814817</v>
      </c>
      <c r="G244" s="378" t="s">
        <v>175</v>
      </c>
      <c r="H244" s="91">
        <v>4.4174999999999999E-2</v>
      </c>
      <c r="I244" s="91">
        <v>261.13333326933326</v>
      </c>
      <c r="J244" s="91">
        <v>16.159620455608891</v>
      </c>
      <c r="K244" s="91">
        <v>2.4419999999993613E-3</v>
      </c>
      <c r="L244" s="91">
        <v>18.752441999999999</v>
      </c>
      <c r="M244" s="91"/>
      <c r="N244" s="91"/>
      <c r="O244" s="91"/>
      <c r="P244" s="91"/>
    </row>
    <row r="245" spans="4:16">
      <c r="D245">
        <v>19.57</v>
      </c>
      <c r="E245" s="377">
        <v>41674</v>
      </c>
      <c r="F245" s="378">
        <v>0.77709490740740739</v>
      </c>
      <c r="G245" s="378" t="s">
        <v>175</v>
      </c>
      <c r="H245" s="91">
        <v>4.4174999999999999E-2</v>
      </c>
      <c r="I245" s="91">
        <v>291.11666660266656</v>
      </c>
      <c r="J245" s="91">
        <v>17.062141325245978</v>
      </c>
      <c r="K245" s="91">
        <v>2.4419999999993613E-3</v>
      </c>
      <c r="L245" s="91">
        <v>18.752441999999999</v>
      </c>
      <c r="M245" s="91"/>
      <c r="N245" s="91"/>
      <c r="O245" s="91"/>
      <c r="P245" s="91"/>
    </row>
    <row r="246" spans="4:16">
      <c r="D246">
        <v>19.57</v>
      </c>
      <c r="E246" s="377">
        <v>41674</v>
      </c>
      <c r="F246" s="378">
        <v>0.7979398148148148</v>
      </c>
      <c r="G246" s="378" t="s">
        <v>175</v>
      </c>
      <c r="H246" s="91">
        <v>4.4177000000000001E-2</v>
      </c>
      <c r="I246" s="91">
        <v>321.13333326933321</v>
      </c>
      <c r="J246" s="91">
        <v>17.920193449551075</v>
      </c>
      <c r="K246" s="91">
        <v>2.8859999999998054E-3</v>
      </c>
      <c r="L246" s="91">
        <v>18.752886</v>
      </c>
      <c r="M246" s="91"/>
      <c r="N246" s="91"/>
      <c r="O246" s="91"/>
      <c r="P246" s="91"/>
    </row>
    <row r="247" spans="4:16">
      <c r="D247">
        <v>19.57</v>
      </c>
      <c r="E247" s="377">
        <v>41674</v>
      </c>
      <c r="F247" s="378">
        <v>0.81877314814814817</v>
      </c>
      <c r="G247" s="378" t="s">
        <v>175</v>
      </c>
      <c r="H247" s="91">
        <v>4.4174999999999999E-2</v>
      </c>
      <c r="I247" s="91">
        <v>351.13333326933326</v>
      </c>
      <c r="J247" s="91">
        <v>18.738552059039495</v>
      </c>
      <c r="K247" s="91">
        <v>2.4419999999993613E-3</v>
      </c>
      <c r="L247" s="91">
        <v>18.752441999999999</v>
      </c>
      <c r="M247" s="91"/>
      <c r="N247" s="91"/>
      <c r="O247" s="91"/>
      <c r="P247" s="91"/>
    </row>
    <row r="248" spans="4:16">
      <c r="D248">
        <v>19.57</v>
      </c>
      <c r="E248" s="377">
        <v>41674</v>
      </c>
      <c r="F248" s="378">
        <v>0.83960648148148154</v>
      </c>
      <c r="G248" s="378" t="s">
        <v>175</v>
      </c>
      <c r="H248" s="91">
        <v>4.4177000000000001E-2</v>
      </c>
      <c r="I248" s="91">
        <v>381.13333326933332</v>
      </c>
      <c r="J248" s="91">
        <v>19.522636432340107</v>
      </c>
      <c r="K248" s="91">
        <v>2.8859999999998054E-3</v>
      </c>
      <c r="L248" s="91">
        <v>18.752886</v>
      </c>
      <c r="M248" s="91"/>
      <c r="N248" s="91"/>
      <c r="O248" s="91"/>
      <c r="P248" s="91"/>
    </row>
    <row r="249" spans="4:16">
      <c r="D249">
        <v>19.57</v>
      </c>
      <c r="E249" s="377">
        <v>41674</v>
      </c>
      <c r="F249" s="378">
        <v>0.8604398148148148</v>
      </c>
      <c r="G249" s="378" t="s">
        <v>175</v>
      </c>
      <c r="H249" s="91">
        <v>4.4177000000000001E-2</v>
      </c>
      <c r="I249" s="91">
        <v>411.13333326933321</v>
      </c>
      <c r="J249" s="91">
        <v>20.276423088635067</v>
      </c>
      <c r="K249" s="91">
        <v>2.8859999999998054E-3</v>
      </c>
      <c r="L249" s="91">
        <v>18.752886</v>
      </c>
      <c r="M249" s="91"/>
      <c r="N249" s="91"/>
      <c r="O249" s="91"/>
      <c r="P249" s="91"/>
    </row>
    <row r="250" spans="4:16">
      <c r="D250">
        <v>19.57</v>
      </c>
      <c r="E250" s="377">
        <v>41674</v>
      </c>
      <c r="F250" s="378">
        <v>0.88126157407407402</v>
      </c>
      <c r="G250" s="378" t="s">
        <v>175</v>
      </c>
      <c r="H250" s="91">
        <v>4.4179999999999997E-2</v>
      </c>
      <c r="I250" s="91">
        <v>441.1166666026665</v>
      </c>
      <c r="J250" s="91">
        <v>21.002777592563</v>
      </c>
      <c r="K250" s="91">
        <v>3.551999999998931E-3</v>
      </c>
      <c r="L250" s="91">
        <v>18.753551999999999</v>
      </c>
      <c r="M250" s="91"/>
      <c r="N250" s="91"/>
      <c r="O250" s="91"/>
      <c r="P250" s="91"/>
    </row>
    <row r="251" spans="4:16">
      <c r="D251">
        <v>19.57</v>
      </c>
      <c r="E251" s="377">
        <v>41674</v>
      </c>
      <c r="F251" s="378">
        <v>0.90210648148148154</v>
      </c>
      <c r="G251" s="378" t="s">
        <v>175</v>
      </c>
      <c r="H251" s="91">
        <v>4.4179999999999997E-2</v>
      </c>
      <c r="I251" s="91">
        <v>471.13333326933332</v>
      </c>
      <c r="J251" s="91">
        <v>21.705606033219468</v>
      </c>
      <c r="K251" s="91">
        <v>3.551999999998931E-3</v>
      </c>
      <c r="L251" s="91">
        <v>18.753551999999999</v>
      </c>
      <c r="M251" s="91"/>
      <c r="N251" s="91"/>
      <c r="O251" s="91"/>
      <c r="P251" s="91"/>
    </row>
    <row r="252" spans="4:16">
      <c r="D252">
        <v>19.57</v>
      </c>
      <c r="E252" s="377">
        <v>41674</v>
      </c>
      <c r="F252" s="378">
        <v>0.92292824074074076</v>
      </c>
      <c r="G252" s="378" t="s">
        <v>175</v>
      </c>
      <c r="H252" s="91">
        <v>4.4179999999999997E-2</v>
      </c>
      <c r="I252" s="91">
        <v>501.11666660266661</v>
      </c>
      <c r="J252" s="91">
        <v>22.385635273600492</v>
      </c>
      <c r="K252" s="91">
        <v>3.551999999998931E-3</v>
      </c>
      <c r="L252" s="91">
        <v>18.753551999999999</v>
      </c>
      <c r="M252" s="91"/>
      <c r="N252" s="91"/>
      <c r="O252" s="91"/>
      <c r="P252" s="91"/>
    </row>
    <row r="253" spans="4:16">
      <c r="D253">
        <v>19.57</v>
      </c>
      <c r="E253" s="377">
        <v>41674</v>
      </c>
      <c r="F253" s="378">
        <v>0.94377314814814817</v>
      </c>
      <c r="G253" s="378" t="s">
        <v>175</v>
      </c>
      <c r="H253" s="91">
        <v>4.4179999999999997E-2</v>
      </c>
      <c r="I253" s="91">
        <v>531.13333326933332</v>
      </c>
      <c r="J253" s="91">
        <v>23.046330147538313</v>
      </c>
      <c r="K253" s="91">
        <v>3.551999999998931E-3</v>
      </c>
      <c r="L253" s="91">
        <v>18.753551999999999</v>
      </c>
      <c r="M253" s="91"/>
      <c r="N253" s="91"/>
      <c r="O253" s="91"/>
      <c r="P253" s="91"/>
    </row>
    <row r="254" spans="4:16">
      <c r="D254">
        <v>19.57</v>
      </c>
      <c r="E254" s="377">
        <v>41674</v>
      </c>
      <c r="F254" s="378">
        <v>0.96460648148148154</v>
      </c>
      <c r="G254" s="378" t="s">
        <v>175</v>
      </c>
      <c r="H254" s="91">
        <v>4.4179999999999997E-2</v>
      </c>
      <c r="I254" s="91">
        <v>561.13333326933332</v>
      </c>
      <c r="J254" s="91">
        <v>23.688253064954647</v>
      </c>
      <c r="K254" s="91">
        <v>3.551999999998931E-3</v>
      </c>
      <c r="L254" s="91">
        <v>18.753551999999999</v>
      </c>
      <c r="M254" s="91"/>
      <c r="N254" s="91"/>
      <c r="O254" s="91"/>
      <c r="P254" s="91"/>
    </row>
    <row r="255" spans="4:16">
      <c r="D255">
        <v>19.57</v>
      </c>
      <c r="E255" s="377">
        <v>41674</v>
      </c>
      <c r="F255" s="378">
        <v>0.98542824074074076</v>
      </c>
      <c r="G255" s="378" t="s">
        <v>175</v>
      </c>
      <c r="H255" s="91">
        <v>4.4183E-2</v>
      </c>
      <c r="I255" s="91">
        <v>591.11666660266656</v>
      </c>
      <c r="J255" s="91">
        <v>24.312890955266234</v>
      </c>
      <c r="K255" s="91">
        <v>4.2179999999995971E-3</v>
      </c>
      <c r="L255" s="91">
        <v>18.754217999999998</v>
      </c>
      <c r="M255" s="91"/>
      <c r="N255" s="91"/>
      <c r="O255" s="91"/>
      <c r="P255" s="91"/>
    </row>
    <row r="256" spans="4:16">
      <c r="D256">
        <v>19.57</v>
      </c>
      <c r="E256" s="377">
        <v>41675</v>
      </c>
      <c r="F256" s="378">
        <v>6.2615740740740748E-3</v>
      </c>
      <c r="G256" s="378" t="s">
        <v>175</v>
      </c>
      <c r="H256" s="91">
        <v>4.4183E-2</v>
      </c>
      <c r="I256" s="91">
        <v>621.11666660266667</v>
      </c>
      <c r="J256" s="91">
        <v>24.922212313570132</v>
      </c>
      <c r="K256" s="91">
        <v>4.2179999999995971E-3</v>
      </c>
      <c r="L256" s="91">
        <v>18.754217999999998</v>
      </c>
      <c r="M256" s="91"/>
      <c r="N256" s="91"/>
      <c r="O256" s="91"/>
      <c r="P256" s="91"/>
    </row>
    <row r="257" spans="4:16">
      <c r="D257">
        <v>19.57</v>
      </c>
      <c r="E257" s="377">
        <v>41675</v>
      </c>
      <c r="F257" s="378">
        <v>2.7106481481481481E-2</v>
      </c>
      <c r="G257" s="378" t="s">
        <v>175</v>
      </c>
      <c r="H257" s="91">
        <v>4.4183E-2</v>
      </c>
      <c r="I257" s="91">
        <v>651.13333326933332</v>
      </c>
      <c r="J257" s="91">
        <v>25.517314381990385</v>
      </c>
      <c r="K257" s="91">
        <v>4.2179999999995971E-3</v>
      </c>
      <c r="L257" s="91">
        <v>18.754217999999998</v>
      </c>
      <c r="M257" s="91"/>
      <c r="N257" s="91"/>
      <c r="O257" s="91"/>
      <c r="P257" s="91"/>
    </row>
    <row r="258" spans="4:16">
      <c r="D258">
        <v>19.57</v>
      </c>
      <c r="E258" s="377">
        <v>41675</v>
      </c>
      <c r="F258" s="378">
        <v>4.7939814814814817E-2</v>
      </c>
      <c r="G258" s="378" t="s">
        <v>175</v>
      </c>
      <c r="H258" s="91">
        <v>4.4179999999999997E-2</v>
      </c>
      <c r="I258" s="91">
        <v>681.13333326933321</v>
      </c>
      <c r="J258" s="91">
        <v>26.098531247358217</v>
      </c>
      <c r="K258" s="91">
        <v>3.551999999998931E-3</v>
      </c>
      <c r="L258" s="91">
        <v>18.753551999999999</v>
      </c>
      <c r="M258" s="91"/>
      <c r="N258" s="91"/>
      <c r="O258" s="91"/>
      <c r="P258" s="91"/>
    </row>
    <row r="259" spans="4:16">
      <c r="D259">
        <v>19.57</v>
      </c>
      <c r="E259" s="377">
        <v>41675</v>
      </c>
      <c r="F259" s="378">
        <v>6.8761574074074072E-2</v>
      </c>
      <c r="G259" s="378" t="s">
        <v>175</v>
      </c>
      <c r="H259" s="91">
        <v>4.4179999999999997E-2</v>
      </c>
      <c r="I259" s="91">
        <v>711.11666660266656</v>
      </c>
      <c r="J259" s="91">
        <v>26.666770831929885</v>
      </c>
      <c r="K259" s="91">
        <v>3.551999999998931E-3</v>
      </c>
      <c r="L259" s="91">
        <v>18.753551999999999</v>
      </c>
      <c r="M259" s="91"/>
      <c r="N259" s="91"/>
      <c r="O259" s="91"/>
      <c r="P259" s="91"/>
    </row>
    <row r="260" spans="4:16">
      <c r="D260">
        <v>19.57</v>
      </c>
      <c r="E260" s="377">
        <v>41675</v>
      </c>
      <c r="F260" s="378">
        <v>8.9594907407407401E-2</v>
      </c>
      <c r="G260" s="378" t="s">
        <v>175</v>
      </c>
      <c r="H260" s="91">
        <v>4.4183E-2</v>
      </c>
      <c r="I260" s="91">
        <v>741.11666660266656</v>
      </c>
      <c r="J260" s="91">
        <v>27.223458020660537</v>
      </c>
      <c r="K260" s="91">
        <v>4.2179999999995971E-3</v>
      </c>
      <c r="L260" s="91">
        <v>18.754217999999998</v>
      </c>
      <c r="M260" s="91"/>
      <c r="N260" s="91"/>
      <c r="O260" s="91"/>
      <c r="P260" s="91"/>
    </row>
    <row r="261" spans="4:16">
      <c r="D261">
        <v>19.57</v>
      </c>
      <c r="E261" s="377">
        <v>41675</v>
      </c>
      <c r="F261" s="378">
        <v>0.11043981481481481</v>
      </c>
      <c r="G261" s="378" t="s">
        <v>175</v>
      </c>
      <c r="H261" s="91">
        <v>4.4183E-2</v>
      </c>
      <c r="I261" s="91">
        <v>771.13333326933321</v>
      </c>
      <c r="J261" s="91">
        <v>27.769287590237766</v>
      </c>
      <c r="K261" s="91">
        <v>4.2179999999995971E-3</v>
      </c>
      <c r="L261" s="91">
        <v>18.754217999999998</v>
      </c>
      <c r="M261" s="91"/>
      <c r="N261" s="91"/>
      <c r="O261" s="91"/>
      <c r="P261" s="91"/>
    </row>
    <row r="262" spans="4:16">
      <c r="D262">
        <v>19.57</v>
      </c>
      <c r="E262" s="377">
        <v>41675</v>
      </c>
      <c r="F262" s="378">
        <v>0.13127314814814814</v>
      </c>
      <c r="G262" s="378" t="s">
        <v>175</v>
      </c>
      <c r="H262" s="91">
        <v>4.4183E-2</v>
      </c>
      <c r="I262" s="91">
        <v>801.13333326933332</v>
      </c>
      <c r="J262" s="91">
        <v>28.304298847866438</v>
      </c>
      <c r="K262" s="91">
        <v>4.2179999999995971E-3</v>
      </c>
      <c r="L262" s="91">
        <v>18.754217999999998</v>
      </c>
      <c r="M262" s="91"/>
      <c r="N262" s="91"/>
      <c r="O262" s="91"/>
      <c r="P262" s="91"/>
    </row>
    <row r="263" spans="4:16">
      <c r="D263">
        <v>19.57</v>
      </c>
      <c r="E263" s="377">
        <v>41675</v>
      </c>
      <c r="F263" s="378">
        <v>0.15209490740740741</v>
      </c>
      <c r="G263" s="378" t="s">
        <v>175</v>
      </c>
      <c r="H263" s="91">
        <v>4.4183E-2</v>
      </c>
      <c r="I263" s="91">
        <v>831.11666660266656</v>
      </c>
      <c r="J263" s="91">
        <v>28.829094099583958</v>
      </c>
      <c r="K263" s="91">
        <v>4.2179999999995971E-3</v>
      </c>
      <c r="L263" s="91">
        <v>18.754217999999998</v>
      </c>
      <c r="M263" s="91"/>
      <c r="N263" s="91"/>
      <c r="O263" s="91"/>
      <c r="P263" s="91"/>
    </row>
    <row r="264" spans="4:16">
      <c r="D264">
        <v>19.57</v>
      </c>
      <c r="E264" s="377">
        <v>41675</v>
      </c>
      <c r="F264" s="378">
        <v>0.17293981481481482</v>
      </c>
      <c r="G264" s="378" t="s">
        <v>175</v>
      </c>
      <c r="H264" s="91">
        <v>4.4183E-2</v>
      </c>
      <c r="I264" s="91">
        <v>861.13333326933321</v>
      </c>
      <c r="J264" s="91">
        <v>29.345073407121223</v>
      </c>
      <c r="K264" s="91">
        <v>4.2179999999995971E-3</v>
      </c>
      <c r="L264" s="91">
        <v>18.754217999999998</v>
      </c>
      <c r="M264" s="91"/>
      <c r="N264" s="91"/>
      <c r="O264" s="91"/>
      <c r="P264" s="91"/>
    </row>
    <row r="265" spans="4:16">
      <c r="D265">
        <v>19.57</v>
      </c>
      <c r="E265" s="377">
        <v>41675</v>
      </c>
      <c r="F265" s="378">
        <v>0.19377314814814817</v>
      </c>
      <c r="G265" s="378" t="s">
        <v>175</v>
      </c>
      <c r="H265" s="91">
        <v>4.4186000000000003E-2</v>
      </c>
      <c r="I265" s="91">
        <v>891.13333326933332</v>
      </c>
      <c r="J265" s="91">
        <v>29.851856445945423</v>
      </c>
      <c r="K265" s="91">
        <v>4.8840000000002631E-3</v>
      </c>
      <c r="L265" s="91">
        <v>18.754884000000001</v>
      </c>
      <c r="M265" s="91"/>
      <c r="N265" s="91"/>
      <c r="O265" s="91"/>
      <c r="P265" s="91"/>
    </row>
    <row r="266" spans="4:16">
      <c r="D266">
        <v>19.57</v>
      </c>
      <c r="E266" s="377">
        <v>41675</v>
      </c>
      <c r="F266" s="378">
        <v>0.21460648148148151</v>
      </c>
      <c r="G266" s="378" t="s">
        <v>175</v>
      </c>
      <c r="H266" s="91">
        <v>4.4186000000000003E-2</v>
      </c>
      <c r="I266" s="91">
        <v>921.13333326933332</v>
      </c>
      <c r="J266" s="91">
        <v>30.350178471787167</v>
      </c>
      <c r="K266" s="91">
        <v>4.8840000000002631E-3</v>
      </c>
      <c r="L266" s="91">
        <v>18.754884000000001</v>
      </c>
      <c r="M266" s="91"/>
      <c r="N266" s="91"/>
      <c r="O266" s="91"/>
      <c r="P266" s="91"/>
    </row>
    <row r="267" spans="4:16">
      <c r="D267">
        <v>19.57</v>
      </c>
      <c r="E267" s="377">
        <v>41675</v>
      </c>
      <c r="F267" s="378">
        <v>0.23542824074074073</v>
      </c>
      <c r="G267" s="378" t="s">
        <v>175</v>
      </c>
      <c r="H267" s="91">
        <v>4.4187999999999998E-2</v>
      </c>
      <c r="I267" s="91">
        <v>951.11666660266656</v>
      </c>
      <c r="J267" s="91">
        <v>30.840179419106281</v>
      </c>
      <c r="K267" s="91">
        <v>5.3279999999991667E-3</v>
      </c>
      <c r="L267" s="91">
        <v>18.755327999999999</v>
      </c>
      <c r="M267" s="91"/>
      <c r="N267" s="91"/>
      <c r="O267" s="91"/>
      <c r="P267" s="91"/>
    </row>
    <row r="268" spans="4:16">
      <c r="D268">
        <v>19.57</v>
      </c>
      <c r="E268" s="377">
        <v>41675</v>
      </c>
      <c r="F268" s="378">
        <v>0.25627314814814817</v>
      </c>
      <c r="G268" s="378" t="s">
        <v>175</v>
      </c>
      <c r="H268" s="91">
        <v>4.4186000000000003E-2</v>
      </c>
      <c r="I268" s="91">
        <v>981.13333326933321</v>
      </c>
      <c r="J268" s="91">
        <v>31.323047956246743</v>
      </c>
      <c r="K268" s="91">
        <v>4.8840000000002631E-3</v>
      </c>
      <c r="L268" s="91">
        <v>18.754884000000001</v>
      </c>
      <c r="M268" s="91"/>
      <c r="N268" s="91"/>
      <c r="O268" s="91"/>
      <c r="P268" s="91"/>
    </row>
    <row r="269" spans="4:16">
      <c r="D269">
        <v>19.57</v>
      </c>
      <c r="E269" s="377">
        <v>41675</v>
      </c>
      <c r="F269" s="378">
        <v>0.27709490740740739</v>
      </c>
      <c r="G269" s="378" t="s">
        <v>175</v>
      </c>
      <c r="H269" s="91">
        <v>4.4186000000000003E-2</v>
      </c>
      <c r="I269" s="91">
        <v>1011.1166666026666</v>
      </c>
      <c r="J269" s="91">
        <v>31.798060736508234</v>
      </c>
      <c r="K269" s="91">
        <v>4.8840000000002631E-3</v>
      </c>
      <c r="L269" s="91">
        <v>18.754884000000001</v>
      </c>
      <c r="M269" s="91"/>
      <c r="N269" s="91"/>
      <c r="O269" s="91"/>
      <c r="P269" s="91"/>
    </row>
    <row r="270" spans="4:16">
      <c r="D270">
        <v>19.57</v>
      </c>
      <c r="E270" s="377">
        <v>41675</v>
      </c>
      <c r="F270" s="378">
        <v>0.28813657407407406</v>
      </c>
      <c r="G270" s="378" t="s">
        <v>180</v>
      </c>
      <c r="H270" s="91">
        <v>4.4179999999999997E-2</v>
      </c>
      <c r="I270" s="91">
        <v>1027.0166666026666</v>
      </c>
      <c r="J270" s="91">
        <v>32.047100751903699</v>
      </c>
      <c r="K270" s="91">
        <v>3.551999999998931E-3</v>
      </c>
      <c r="L270" s="91">
        <v>18.753551999999999</v>
      </c>
      <c r="M270" s="91"/>
      <c r="N270" s="91"/>
      <c r="O270" s="91"/>
      <c r="P270" s="91"/>
    </row>
    <row r="271" spans="4:16">
      <c r="D271">
        <v>19.57</v>
      </c>
      <c r="E271" s="377">
        <v>41675</v>
      </c>
      <c r="F271" s="378">
        <v>0.30896990740740743</v>
      </c>
      <c r="G271" s="378" t="s">
        <v>175</v>
      </c>
      <c r="H271" s="91">
        <v>4.4169E-2</v>
      </c>
      <c r="I271" s="91">
        <v>1057.0166666026666</v>
      </c>
      <c r="J271" s="91">
        <v>32.511792731294697</v>
      </c>
      <c r="K271" s="91">
        <v>1.1099999999995697E-3</v>
      </c>
      <c r="L271" s="91">
        <v>18.751110000000001</v>
      </c>
      <c r="M271" s="91"/>
      <c r="N271" s="91"/>
      <c r="O271" s="91"/>
      <c r="P271" s="91"/>
    </row>
    <row r="272" spans="4:16">
      <c r="D272">
        <v>19.57</v>
      </c>
      <c r="E272" s="377">
        <v>41675</v>
      </c>
      <c r="F272" s="378">
        <v>0.32980324074074074</v>
      </c>
      <c r="G272" s="378" t="s">
        <v>175</v>
      </c>
      <c r="H272" s="91">
        <v>4.4169E-2</v>
      </c>
      <c r="I272" s="91">
        <v>1087.0166666026666</v>
      </c>
      <c r="J272" s="91">
        <v>32.969935799189336</v>
      </c>
      <c r="K272" s="91">
        <v>1.1099999999995697E-3</v>
      </c>
      <c r="L272" s="91">
        <v>18.751110000000001</v>
      </c>
      <c r="M272" s="91"/>
      <c r="N272" s="91"/>
      <c r="O272" s="91"/>
      <c r="P272" s="91"/>
    </row>
    <row r="273" spans="4:16">
      <c r="D273">
        <v>19.57</v>
      </c>
      <c r="E273" s="377">
        <v>41675</v>
      </c>
      <c r="F273" s="378">
        <v>0.35063657407407406</v>
      </c>
      <c r="G273" s="378" t="s">
        <v>175</v>
      </c>
      <c r="H273" s="91">
        <v>4.4166999999999998E-2</v>
      </c>
      <c r="I273" s="91">
        <v>1117.0166666026666</v>
      </c>
      <c r="J273" s="91">
        <v>33.421799272371118</v>
      </c>
      <c r="K273" s="91">
        <v>6.6599999999912562E-4</v>
      </c>
      <c r="L273" s="91">
        <v>18.750665999999999</v>
      </c>
      <c r="M273" s="91"/>
      <c r="N273" s="91"/>
      <c r="O273" s="91"/>
      <c r="P273" s="91"/>
    </row>
    <row r="274" spans="4:16">
      <c r="D274">
        <v>19.57</v>
      </c>
      <c r="E274" s="377">
        <v>41675</v>
      </c>
      <c r="F274" s="378">
        <v>0.37146990740740743</v>
      </c>
      <c r="G274" s="378" t="s">
        <v>175</v>
      </c>
      <c r="H274" s="91">
        <v>4.4166999999999998E-2</v>
      </c>
      <c r="I274" s="91">
        <v>1147.0166666026666</v>
      </c>
      <c r="J274" s="91">
        <v>33.86763449966157</v>
      </c>
      <c r="K274" s="91">
        <v>6.6599999999912562E-4</v>
      </c>
      <c r="L274" s="91">
        <v>18.750665999999999</v>
      </c>
      <c r="M274" s="91"/>
      <c r="N274" s="91"/>
      <c r="O274" s="91"/>
      <c r="P274" s="91"/>
    </row>
    <row r="275" spans="4:16">
      <c r="D275" s="374">
        <v>19.57</v>
      </c>
      <c r="E275" s="375">
        <v>41675</v>
      </c>
      <c r="F275" s="376">
        <v>0.39230324074074074</v>
      </c>
      <c r="G275" s="376" t="s">
        <v>175</v>
      </c>
      <c r="H275" s="374">
        <v>4.4166999999999998E-2</v>
      </c>
      <c r="I275" s="374">
        <v>1177.0166666026666</v>
      </c>
      <c r="J275" s="374">
        <v>34.307676496706485</v>
      </c>
      <c r="K275" s="374">
        <v>6.6599999999912562E-4</v>
      </c>
      <c r="L275" s="374">
        <v>18.750665999999999</v>
      </c>
      <c r="M275" s="91"/>
      <c r="N275" s="91"/>
      <c r="O275" s="91"/>
      <c r="P275" s="91"/>
    </row>
    <row r="276" spans="4:16">
      <c r="D276">
        <v>19.57</v>
      </c>
      <c r="E276" s="377">
        <v>41675</v>
      </c>
      <c r="F276" s="378">
        <v>0.41313657407407406</v>
      </c>
      <c r="G276" s="378" t="s">
        <v>175</v>
      </c>
      <c r="H276" s="91">
        <v>4.4164000000000002E-2</v>
      </c>
      <c r="I276" s="91">
        <v>1207.0166666026666</v>
      </c>
      <c r="J276" s="91">
        <v>34.742145394357365</v>
      </c>
      <c r="K276" s="91">
        <v>0</v>
      </c>
      <c r="L276" s="91">
        <v>0</v>
      </c>
      <c r="M276" s="91"/>
      <c r="N276" s="91"/>
      <c r="O276" s="91"/>
      <c r="P276" s="91"/>
    </row>
    <row r="277" spans="4:16">
      <c r="D277" s="91">
        <v>31.74</v>
      </c>
      <c r="E277" s="377">
        <v>41675</v>
      </c>
      <c r="F277" s="378">
        <v>0.42546296300740738</v>
      </c>
      <c r="G277" s="378"/>
      <c r="H277" s="91">
        <v>4.4164000000000002E-2</v>
      </c>
      <c r="I277" s="91">
        <v>0</v>
      </c>
      <c r="J277" s="91">
        <v>0</v>
      </c>
      <c r="K277" s="91">
        <v>0</v>
      </c>
      <c r="L277" s="91">
        <v>18.751776</v>
      </c>
      <c r="M277" s="91"/>
      <c r="N277" s="91"/>
      <c r="O277" s="91"/>
      <c r="P277" s="91"/>
    </row>
    <row r="278" spans="4:16">
      <c r="D278" s="91">
        <v>31.74</v>
      </c>
      <c r="E278" s="377">
        <v>41675</v>
      </c>
      <c r="F278" s="378">
        <v>0.42553240740740739</v>
      </c>
      <c r="G278" s="378" t="s">
        <v>174</v>
      </c>
      <c r="H278" s="91">
        <v>4.4075000000000003E-2</v>
      </c>
      <c r="I278" s="91">
        <v>9.9999936000010337E-2</v>
      </c>
      <c r="J278" s="91">
        <v>0.31622766482395298</v>
      </c>
      <c r="K278" s="91">
        <v>-1.9757999999999734E-2</v>
      </c>
      <c r="L278" s="91">
        <v>18.732018</v>
      </c>
      <c r="M278" s="91"/>
      <c r="N278" s="91"/>
      <c r="O278" s="91"/>
      <c r="P278" s="91"/>
    </row>
    <row r="279" spans="4:16">
      <c r="D279" s="91">
        <v>31.74</v>
      </c>
      <c r="E279" s="377">
        <v>41675</v>
      </c>
      <c r="F279" s="378">
        <v>0.42560185185185184</v>
      </c>
      <c r="G279" s="378" t="s">
        <v>175</v>
      </c>
      <c r="H279" s="91">
        <v>4.4059000000000001E-2</v>
      </c>
      <c r="I279" s="91">
        <v>0.19999993600002597</v>
      </c>
      <c r="J279" s="91">
        <v>0.44721352394580599</v>
      </c>
      <c r="K279" s="91">
        <v>-2.3310000000000206E-2</v>
      </c>
      <c r="L279" s="91">
        <v>18.728466000000001</v>
      </c>
      <c r="M279" s="91"/>
      <c r="N279" s="91"/>
      <c r="O279" s="91"/>
      <c r="P279" s="91"/>
    </row>
    <row r="280" spans="4:16">
      <c r="D280" s="91">
        <v>31.74</v>
      </c>
      <c r="E280" s="377">
        <v>41675</v>
      </c>
      <c r="F280" s="378">
        <v>0.4256712962962963</v>
      </c>
      <c r="G280" s="378" t="s">
        <v>175</v>
      </c>
      <c r="H280" s="91">
        <v>4.4049999999999999E-2</v>
      </c>
      <c r="I280" s="91">
        <v>0.2999999360000416</v>
      </c>
      <c r="J280" s="91">
        <v>0.54772249908146153</v>
      </c>
      <c r="K280" s="91">
        <v>-2.5308000000000663E-2</v>
      </c>
      <c r="L280" s="91">
        <v>18.726468000000001</v>
      </c>
      <c r="M280" s="91"/>
      <c r="N280" s="91"/>
      <c r="O280" s="91"/>
      <c r="P280" s="91"/>
    </row>
    <row r="281" spans="4:16">
      <c r="D281" s="91">
        <v>31.74</v>
      </c>
      <c r="E281" s="377">
        <v>41675</v>
      </c>
      <c r="F281" s="378">
        <v>0.42574074074074075</v>
      </c>
      <c r="G281" s="378" t="s">
        <v>175</v>
      </c>
      <c r="H281" s="91">
        <v>4.4045000000000001E-2</v>
      </c>
      <c r="I281" s="91">
        <v>0.39999993600005723</v>
      </c>
      <c r="J281" s="91">
        <v>0.63245548143727648</v>
      </c>
      <c r="K281" s="91">
        <v>-2.6418000000000233E-2</v>
      </c>
      <c r="L281" s="91">
        <v>18.725358</v>
      </c>
      <c r="M281" s="91"/>
      <c r="N281" s="91"/>
      <c r="O281" s="91"/>
      <c r="P281" s="91"/>
    </row>
    <row r="282" spans="4:16">
      <c r="D282" s="91">
        <v>31.74</v>
      </c>
      <c r="E282" s="377">
        <v>41675</v>
      </c>
      <c r="F282" s="378">
        <v>0.42581018518518521</v>
      </c>
      <c r="G282" s="378" t="s">
        <v>175</v>
      </c>
      <c r="H282" s="91">
        <v>4.4041999999999998E-2</v>
      </c>
      <c r="I282" s="91">
        <v>0.49999993600007286</v>
      </c>
      <c r="J282" s="91">
        <v>0.70710673593176365</v>
      </c>
      <c r="K282" s="91">
        <v>-2.7084000000000899E-2</v>
      </c>
      <c r="L282" s="91">
        <v>18.724691999999997</v>
      </c>
      <c r="M282" s="91"/>
      <c r="N282" s="91"/>
      <c r="O282" s="91"/>
      <c r="P282" s="91"/>
    </row>
    <row r="283" spans="4:16">
      <c r="D283" s="91">
        <v>31.74</v>
      </c>
      <c r="E283" s="377">
        <v>41675</v>
      </c>
      <c r="F283" s="378">
        <v>0.42587962962962966</v>
      </c>
      <c r="G283" s="378" t="s">
        <v>175</v>
      </c>
      <c r="H283" s="91">
        <v>4.4040000000000003E-2</v>
      </c>
      <c r="I283" s="91">
        <v>0.5999999360000885</v>
      </c>
      <c r="J283" s="91">
        <v>0.77459662792971706</v>
      </c>
      <c r="K283" s="91">
        <v>-2.7527999999999803E-2</v>
      </c>
      <c r="L283" s="91">
        <v>18.724247999999999</v>
      </c>
      <c r="M283" s="91"/>
      <c r="N283" s="91"/>
      <c r="O283" s="91"/>
      <c r="P283" s="91"/>
    </row>
    <row r="284" spans="4:16">
      <c r="D284" s="91">
        <v>31.74</v>
      </c>
      <c r="E284" s="377">
        <v>41675</v>
      </c>
      <c r="F284" s="378">
        <v>0.42594907407407406</v>
      </c>
      <c r="G284" s="378" t="s">
        <v>175</v>
      </c>
      <c r="H284" s="91">
        <v>4.4037E-2</v>
      </c>
      <c r="I284" s="91">
        <v>0.69999993600002419</v>
      </c>
      <c r="J284" s="91">
        <v>0.83665998828677368</v>
      </c>
      <c r="K284" s="91">
        <v>-2.8194000000000469E-2</v>
      </c>
      <c r="L284" s="91">
        <v>18.723582</v>
      </c>
      <c r="M284" s="91"/>
      <c r="N284" s="91"/>
      <c r="O284" s="91"/>
      <c r="P284" s="91"/>
    </row>
    <row r="285" spans="4:16">
      <c r="D285" s="91">
        <v>31.74</v>
      </c>
      <c r="E285" s="377">
        <v>41675</v>
      </c>
      <c r="F285" s="378">
        <v>0.42601851851851852</v>
      </c>
      <c r="G285" s="378" t="s">
        <v>175</v>
      </c>
      <c r="H285" s="91">
        <v>4.4037E-2</v>
      </c>
      <c r="I285" s="91">
        <v>0.79999993600003982</v>
      </c>
      <c r="J285" s="91">
        <v>0.89442715522284977</v>
      </c>
      <c r="K285" s="91">
        <v>-2.8194000000000469E-2</v>
      </c>
      <c r="L285" s="91">
        <v>18.723582</v>
      </c>
      <c r="M285" s="91"/>
      <c r="N285" s="91"/>
      <c r="O285" s="91"/>
      <c r="P285" s="91"/>
    </row>
    <row r="286" spans="4:16">
      <c r="D286" s="91">
        <v>31.74</v>
      </c>
      <c r="E286" s="377">
        <v>41675</v>
      </c>
      <c r="F286" s="378">
        <v>0.42608796296296297</v>
      </c>
      <c r="G286" s="378" t="s">
        <v>175</v>
      </c>
      <c r="H286" s="91">
        <v>4.4033999999999997E-2</v>
      </c>
      <c r="I286" s="91">
        <v>0.89999993600005546</v>
      </c>
      <c r="J286" s="91">
        <v>0.94868326431958072</v>
      </c>
      <c r="K286" s="91">
        <v>-2.8860000000001135E-2</v>
      </c>
      <c r="L286" s="91">
        <v>18.722915999999998</v>
      </c>
      <c r="M286" s="91"/>
      <c r="N286" s="91"/>
      <c r="O286" s="91"/>
      <c r="P286" s="91"/>
    </row>
    <row r="287" spans="4:16">
      <c r="D287" s="91">
        <v>31.74</v>
      </c>
      <c r="E287" s="377">
        <v>41675</v>
      </c>
      <c r="F287" s="378">
        <v>0.42615740740740743</v>
      </c>
      <c r="G287" s="378" t="s">
        <v>175</v>
      </c>
      <c r="H287" s="91">
        <v>4.4032000000000002E-2</v>
      </c>
      <c r="I287" s="91">
        <v>0.99999993600007109</v>
      </c>
      <c r="J287" s="91">
        <v>0.99999996800003499</v>
      </c>
      <c r="K287" s="91">
        <v>-2.9304000000000038E-2</v>
      </c>
      <c r="L287" s="91">
        <v>18.722472</v>
      </c>
      <c r="M287" s="91"/>
      <c r="N287" s="91"/>
      <c r="O287" s="91"/>
      <c r="P287" s="91"/>
    </row>
    <row r="288" spans="4:16">
      <c r="D288" s="91">
        <v>31.74</v>
      </c>
      <c r="E288" s="377">
        <v>41675</v>
      </c>
      <c r="F288" s="378">
        <v>0.42622685185185188</v>
      </c>
      <c r="G288" s="378" t="s">
        <v>175</v>
      </c>
      <c r="H288" s="91">
        <v>4.4032000000000002E-2</v>
      </c>
      <c r="I288" s="91">
        <v>1.0999999360000867</v>
      </c>
      <c r="J288" s="91">
        <v>1.0488088176593895</v>
      </c>
      <c r="K288" s="91">
        <v>-2.9304000000000038E-2</v>
      </c>
      <c r="L288" s="91">
        <v>18.722472</v>
      </c>
      <c r="M288" s="91"/>
      <c r="N288" s="91"/>
      <c r="O288" s="91"/>
      <c r="P288" s="91"/>
    </row>
    <row r="289" spans="4:16">
      <c r="D289" s="91">
        <v>31.74</v>
      </c>
      <c r="E289" s="377">
        <v>41675</v>
      </c>
      <c r="F289" s="378">
        <v>0.42629629629629634</v>
      </c>
      <c r="G289" s="378" t="s">
        <v>175</v>
      </c>
      <c r="H289" s="91">
        <v>4.4028999999999999E-2</v>
      </c>
      <c r="I289" s="91">
        <v>1.1999999360001024</v>
      </c>
      <c r="J289" s="91">
        <v>1.0954450857985087</v>
      </c>
      <c r="K289" s="91">
        <v>-2.9970000000000704E-2</v>
      </c>
      <c r="L289" s="91">
        <v>18.721805999999997</v>
      </c>
      <c r="M289" s="91"/>
      <c r="N289" s="91"/>
      <c r="O289" s="91"/>
      <c r="P289" s="91"/>
    </row>
    <row r="290" spans="4:16">
      <c r="D290" s="91">
        <v>31.74</v>
      </c>
      <c r="E290" s="377">
        <v>41675</v>
      </c>
      <c r="F290" s="378">
        <v>0.4263657407407408</v>
      </c>
      <c r="G290" s="378" t="s">
        <v>175</v>
      </c>
      <c r="H290" s="91">
        <v>4.4028999999999999E-2</v>
      </c>
      <c r="I290" s="91">
        <v>1.299999936000118</v>
      </c>
      <c r="J290" s="91">
        <v>1.1401753970333328</v>
      </c>
      <c r="K290" s="91">
        <v>-2.9970000000000704E-2</v>
      </c>
      <c r="L290" s="91">
        <v>18.721805999999997</v>
      </c>
      <c r="M290" s="91"/>
      <c r="N290" s="91"/>
      <c r="O290" s="91"/>
      <c r="P290" s="91"/>
    </row>
    <row r="291" spans="4:16">
      <c r="D291" s="91">
        <v>31.74</v>
      </c>
      <c r="E291" s="377">
        <v>41675</v>
      </c>
      <c r="F291" s="378">
        <v>0.42643518518518514</v>
      </c>
      <c r="G291" s="378" t="s">
        <v>175</v>
      </c>
      <c r="H291" s="91">
        <v>4.4026000000000003E-2</v>
      </c>
      <c r="I291" s="91">
        <v>1.3999999359999737</v>
      </c>
      <c r="J291" s="91">
        <v>1.1832159295749756</v>
      </c>
      <c r="K291" s="91">
        <v>-3.063599999999983E-2</v>
      </c>
      <c r="L291" s="91">
        <v>18.721139999999998</v>
      </c>
      <c r="M291" s="91"/>
      <c r="N291" s="91"/>
      <c r="O291" s="91"/>
      <c r="P291" s="91"/>
    </row>
    <row r="292" spans="4:16">
      <c r="D292" s="91">
        <v>31.74</v>
      </c>
      <c r="E292" s="377">
        <v>41675</v>
      </c>
      <c r="F292" s="378">
        <v>0.42650462962962959</v>
      </c>
      <c r="G292" s="378" t="s">
        <v>175</v>
      </c>
      <c r="H292" s="91">
        <v>4.4026000000000003E-2</v>
      </c>
      <c r="I292" s="91">
        <v>1.4999999359999894</v>
      </c>
      <c r="J292" s="91">
        <v>1.2247448452636938</v>
      </c>
      <c r="K292" s="91">
        <v>-3.063599999999983E-2</v>
      </c>
      <c r="L292" s="91">
        <v>18.721139999999998</v>
      </c>
      <c r="M292" s="91"/>
      <c r="N292" s="91"/>
      <c r="O292" s="91"/>
      <c r="P292" s="91"/>
    </row>
    <row r="293" spans="4:16">
      <c r="D293" s="91">
        <v>31.74</v>
      </c>
      <c r="E293" s="377">
        <v>41675</v>
      </c>
      <c r="F293" s="378">
        <v>0.42657407407407405</v>
      </c>
      <c r="G293" s="378" t="s">
        <v>175</v>
      </c>
      <c r="H293" s="91">
        <v>4.4026000000000003E-2</v>
      </c>
      <c r="I293" s="91">
        <v>1.599999936000005</v>
      </c>
      <c r="J293" s="91">
        <v>1.2649110387691322</v>
      </c>
      <c r="K293" s="91">
        <v>-3.063599999999983E-2</v>
      </c>
      <c r="L293" s="91">
        <v>18.721139999999998</v>
      </c>
      <c r="M293" s="91"/>
      <c r="N293" s="91"/>
      <c r="O293" s="91"/>
      <c r="P293" s="91"/>
    </row>
    <row r="294" spans="4:16">
      <c r="D294" s="91">
        <v>31.74</v>
      </c>
      <c r="E294" s="377">
        <v>41675</v>
      </c>
      <c r="F294" s="378">
        <v>0.42664351851851851</v>
      </c>
      <c r="G294" s="378" t="s">
        <v>175</v>
      </c>
      <c r="H294" s="91">
        <v>4.4023E-2</v>
      </c>
      <c r="I294" s="91">
        <v>1.6999999360000206</v>
      </c>
      <c r="J294" s="91">
        <v>1.3038404564976578</v>
      </c>
      <c r="K294" s="91">
        <v>-3.1302000000000496E-2</v>
      </c>
      <c r="L294" s="91">
        <v>18.720473999999999</v>
      </c>
      <c r="M294" s="91"/>
      <c r="N294" s="91"/>
      <c r="O294" s="91"/>
      <c r="P294" s="91"/>
    </row>
    <row r="295" spans="4:16">
      <c r="D295" s="91">
        <v>31.74</v>
      </c>
      <c r="E295" s="377">
        <v>41675</v>
      </c>
      <c r="F295" s="378">
        <v>0.42671296296296296</v>
      </c>
      <c r="G295" s="378" t="s">
        <v>175</v>
      </c>
      <c r="H295" s="91">
        <v>4.4023E-2</v>
      </c>
      <c r="I295" s="91">
        <v>1.7999999360000363</v>
      </c>
      <c r="J295" s="91">
        <v>1.3416407626484954</v>
      </c>
      <c r="K295" s="91">
        <v>-3.1302000000000496E-2</v>
      </c>
      <c r="L295" s="91">
        <v>18.720473999999999</v>
      </c>
      <c r="M295" s="91"/>
      <c r="N295" s="91"/>
      <c r="O295" s="91"/>
      <c r="P295" s="91"/>
    </row>
    <row r="296" spans="4:16">
      <c r="D296" s="91">
        <v>31.74</v>
      </c>
      <c r="E296" s="377">
        <v>41675</v>
      </c>
      <c r="F296" s="378">
        <v>0.42678240740740742</v>
      </c>
      <c r="G296" s="378" t="s">
        <v>175</v>
      </c>
      <c r="H296" s="91">
        <v>4.4023E-2</v>
      </c>
      <c r="I296" s="91">
        <v>1.8999999360000519</v>
      </c>
      <c r="J296" s="91">
        <v>1.3784048519938008</v>
      </c>
      <c r="K296" s="91">
        <v>-3.1302000000000496E-2</v>
      </c>
      <c r="L296" s="91">
        <v>18.720473999999999</v>
      </c>
      <c r="M296" s="91"/>
      <c r="N296" s="91"/>
      <c r="O296" s="91"/>
      <c r="P296" s="91"/>
    </row>
    <row r="297" spans="4:16">
      <c r="D297" s="91">
        <v>31.74</v>
      </c>
      <c r="E297" s="377">
        <v>41675</v>
      </c>
      <c r="F297" s="378">
        <v>0.42685185185185182</v>
      </c>
      <c r="G297" s="378" t="s">
        <v>175</v>
      </c>
      <c r="H297" s="91">
        <v>4.4023E-2</v>
      </c>
      <c r="I297" s="91">
        <v>1.9999999359999876</v>
      </c>
      <c r="J297" s="91">
        <v>1.4142135397456734</v>
      </c>
      <c r="K297" s="91">
        <v>-3.1302000000000496E-2</v>
      </c>
      <c r="L297" s="91">
        <v>18.720473999999999</v>
      </c>
      <c r="M297" s="91"/>
      <c r="N297" s="91"/>
      <c r="O297" s="91"/>
      <c r="P297" s="91"/>
    </row>
    <row r="298" spans="4:16">
      <c r="D298" s="91">
        <v>31.74</v>
      </c>
      <c r="E298" s="377">
        <v>41675</v>
      </c>
      <c r="F298" s="378">
        <v>0.42692129629629627</v>
      </c>
      <c r="G298" s="378" t="s">
        <v>176</v>
      </c>
      <c r="H298" s="91">
        <v>4.4020999999999998E-2</v>
      </c>
      <c r="I298" s="91">
        <v>2.0999999360000032</v>
      </c>
      <c r="J298" s="91">
        <v>1.4491376525368469</v>
      </c>
      <c r="K298" s="91">
        <v>-3.174600000000094E-2</v>
      </c>
      <c r="L298" s="91">
        <v>18.720029999999998</v>
      </c>
      <c r="M298" s="91"/>
      <c r="N298" s="91"/>
      <c r="O298" s="91"/>
      <c r="P298" s="91"/>
    </row>
    <row r="299" spans="4:16">
      <c r="D299" s="91">
        <v>31.74</v>
      </c>
      <c r="E299" s="377">
        <v>41675</v>
      </c>
      <c r="F299" s="378">
        <v>0.42709490740740735</v>
      </c>
      <c r="G299" s="378" t="s">
        <v>175</v>
      </c>
      <c r="H299" s="91">
        <v>4.4020999999999998E-2</v>
      </c>
      <c r="I299" s="91">
        <v>2.3499999359999624</v>
      </c>
      <c r="J299" s="91">
        <v>1.5329709508010785</v>
      </c>
      <c r="K299" s="91">
        <v>-3.174600000000094E-2</v>
      </c>
      <c r="L299" s="91">
        <v>18.720029999999998</v>
      </c>
      <c r="M299" s="91"/>
      <c r="N299" s="91"/>
      <c r="O299" s="91"/>
      <c r="P299" s="91"/>
    </row>
    <row r="300" spans="4:16">
      <c r="D300" s="91">
        <v>31.74</v>
      </c>
      <c r="E300" s="377">
        <v>41675</v>
      </c>
      <c r="F300" s="378">
        <v>0.42726851851851855</v>
      </c>
      <c r="G300" s="378" t="s">
        <v>175</v>
      </c>
      <c r="H300" s="91">
        <v>4.4018000000000002E-2</v>
      </c>
      <c r="I300" s="91">
        <v>2.5999999360000814</v>
      </c>
      <c r="J300" s="91">
        <v>1.6124515298141775</v>
      </c>
      <c r="K300" s="91">
        <v>-3.2412000000000066E-2</v>
      </c>
      <c r="L300" s="91">
        <v>18.719363999999999</v>
      </c>
      <c r="M300" s="91"/>
      <c r="N300" s="91"/>
      <c r="O300" s="91"/>
      <c r="P300" s="91"/>
    </row>
    <row r="301" spans="4:16">
      <c r="D301" s="91">
        <v>31.74</v>
      </c>
      <c r="E301" s="377">
        <v>41675</v>
      </c>
      <c r="F301" s="378">
        <v>0.42744212962962963</v>
      </c>
      <c r="G301" s="378" t="s">
        <v>175</v>
      </c>
      <c r="H301" s="91">
        <v>4.4018000000000002E-2</v>
      </c>
      <c r="I301" s="91">
        <v>2.8499999360000405</v>
      </c>
      <c r="J301" s="91">
        <v>1.688194282658261</v>
      </c>
      <c r="K301" s="91">
        <v>-3.2412000000000066E-2</v>
      </c>
      <c r="L301" s="91">
        <v>18.719363999999999</v>
      </c>
      <c r="M301" s="91"/>
      <c r="N301" s="91"/>
      <c r="O301" s="91"/>
      <c r="P301" s="91"/>
    </row>
    <row r="302" spans="4:16">
      <c r="D302" s="91">
        <v>31.74</v>
      </c>
      <c r="E302" s="377">
        <v>41675</v>
      </c>
      <c r="F302" s="378">
        <v>0.42761574074074077</v>
      </c>
      <c r="G302" s="378" t="s">
        <v>175</v>
      </c>
      <c r="H302" s="91">
        <v>4.4014999999999999E-2</v>
      </c>
      <c r="I302" s="91">
        <v>3.0999999360000796</v>
      </c>
      <c r="J302" s="91">
        <v>1.7606816679911448</v>
      </c>
      <c r="K302" s="91">
        <v>-3.3078000000000732E-2</v>
      </c>
      <c r="L302" s="91">
        <v>18.718698</v>
      </c>
      <c r="M302" s="91"/>
      <c r="N302" s="91"/>
      <c r="O302" s="91"/>
      <c r="P302" s="91"/>
    </row>
    <row r="303" spans="4:16">
      <c r="D303" s="91">
        <v>31.74</v>
      </c>
      <c r="E303" s="377">
        <v>41675</v>
      </c>
      <c r="F303" s="378">
        <v>0.42778935185185185</v>
      </c>
      <c r="G303" s="378" t="s">
        <v>175</v>
      </c>
      <c r="H303" s="91">
        <v>4.4014999999999999E-2</v>
      </c>
      <c r="I303" s="91">
        <v>3.3499999360000388</v>
      </c>
      <c r="J303" s="91">
        <v>1.8303005042888556</v>
      </c>
      <c r="K303" s="91">
        <v>-3.3078000000000732E-2</v>
      </c>
      <c r="L303" s="91">
        <v>18.718698</v>
      </c>
      <c r="M303" s="91"/>
      <c r="N303" s="91"/>
      <c r="O303" s="91"/>
      <c r="P303" s="91"/>
    </row>
    <row r="304" spans="4:16">
      <c r="D304" s="91">
        <v>31.74</v>
      </c>
      <c r="E304" s="377">
        <v>41675</v>
      </c>
      <c r="F304" s="378">
        <v>0.42796296296296293</v>
      </c>
      <c r="G304" s="378" t="s">
        <v>175</v>
      </c>
      <c r="H304" s="91">
        <v>4.4014999999999999E-2</v>
      </c>
      <c r="I304" s="91">
        <v>3.5999999359999979</v>
      </c>
      <c r="J304" s="91">
        <v>1.8973665792355461</v>
      </c>
      <c r="K304" s="91">
        <v>-3.3078000000000732E-2</v>
      </c>
      <c r="L304" s="91">
        <v>18.718698</v>
      </c>
      <c r="M304" s="91"/>
      <c r="N304" s="91"/>
      <c r="O304" s="91"/>
      <c r="P304" s="91"/>
    </row>
    <row r="305" spans="4:16">
      <c r="D305" s="91">
        <v>31.74</v>
      </c>
      <c r="E305" s="377">
        <v>41675</v>
      </c>
      <c r="F305" s="378">
        <v>0.42813657407407407</v>
      </c>
      <c r="G305" s="378" t="s">
        <v>175</v>
      </c>
      <c r="H305" s="91">
        <v>4.4012999999999997E-2</v>
      </c>
      <c r="I305" s="91">
        <v>3.849999936000037</v>
      </c>
      <c r="J305" s="91">
        <v>1.9621416707261576</v>
      </c>
      <c r="K305" s="91">
        <v>-3.3522000000001176E-2</v>
      </c>
      <c r="L305" s="91">
        <v>18.718253999999998</v>
      </c>
      <c r="M305" s="91"/>
      <c r="N305" s="91"/>
      <c r="O305" s="91"/>
      <c r="P305" s="91"/>
    </row>
    <row r="306" spans="4:16">
      <c r="D306" s="91">
        <v>31.74</v>
      </c>
      <c r="E306" s="377">
        <v>41675</v>
      </c>
      <c r="F306" s="378">
        <v>0.42831018518518515</v>
      </c>
      <c r="G306" s="378" t="s">
        <v>175</v>
      </c>
      <c r="H306" s="91">
        <v>4.4012999999999997E-2</v>
      </c>
      <c r="I306" s="91">
        <v>4.0999999359999961</v>
      </c>
      <c r="J306" s="91">
        <v>2.024845657327984</v>
      </c>
      <c r="K306" s="91">
        <v>-3.3522000000001176E-2</v>
      </c>
      <c r="L306" s="91">
        <v>18.718253999999998</v>
      </c>
      <c r="M306" s="91"/>
      <c r="N306" s="91"/>
      <c r="O306" s="91"/>
      <c r="P306" s="91"/>
    </row>
    <row r="307" spans="4:16">
      <c r="D307" s="91">
        <v>31.74</v>
      </c>
      <c r="E307" s="377">
        <v>41675</v>
      </c>
      <c r="F307" s="378">
        <v>0.42848379629629635</v>
      </c>
      <c r="G307" s="378" t="s">
        <v>175</v>
      </c>
      <c r="H307" s="91">
        <v>4.4012999999999997E-2</v>
      </c>
      <c r="I307" s="91">
        <v>4.3499999360001151</v>
      </c>
      <c r="J307" s="91">
        <v>2.0856653461186228</v>
      </c>
      <c r="K307" s="91">
        <v>-3.3522000000001176E-2</v>
      </c>
      <c r="L307" s="91">
        <v>18.718253999999998</v>
      </c>
      <c r="M307" s="91"/>
      <c r="N307" s="91"/>
      <c r="O307" s="91"/>
      <c r="P307" s="91"/>
    </row>
    <row r="308" spans="4:16">
      <c r="D308" s="91">
        <v>31.74</v>
      </c>
      <c r="E308" s="377">
        <v>41675</v>
      </c>
      <c r="F308" s="378">
        <v>0.42865740740740743</v>
      </c>
      <c r="G308" s="378" t="s">
        <v>175</v>
      </c>
      <c r="H308" s="91">
        <v>4.4010000000000001E-2</v>
      </c>
      <c r="I308" s="91">
        <v>4.5999999360000743</v>
      </c>
      <c r="J308" s="91">
        <v>2.1447610440326619</v>
      </c>
      <c r="K308" s="91">
        <v>-3.4188000000000301E-2</v>
      </c>
      <c r="L308" s="91">
        <v>18.717587999999999</v>
      </c>
      <c r="M308" s="91"/>
      <c r="N308" s="91"/>
      <c r="O308" s="91"/>
      <c r="P308" s="91"/>
    </row>
    <row r="309" spans="4:16">
      <c r="D309" s="91">
        <v>31.74</v>
      </c>
      <c r="E309" s="377">
        <v>41675</v>
      </c>
      <c r="F309" s="378">
        <v>0.42883101851851851</v>
      </c>
      <c r="G309" s="378" t="s">
        <v>175</v>
      </c>
      <c r="H309" s="91">
        <v>4.4010000000000001E-2</v>
      </c>
      <c r="I309" s="91">
        <v>4.8499999360000334</v>
      </c>
      <c r="J309" s="91">
        <v>2.2022715400240802</v>
      </c>
      <c r="K309" s="91">
        <v>-3.4188000000000301E-2</v>
      </c>
      <c r="L309" s="91">
        <v>18.717587999999999</v>
      </c>
      <c r="M309" s="91"/>
      <c r="N309" s="91"/>
      <c r="O309" s="91"/>
      <c r="P309" s="91"/>
    </row>
    <row r="310" spans="4:16">
      <c r="D310" s="91">
        <v>31.74</v>
      </c>
      <c r="E310" s="377">
        <v>41675</v>
      </c>
      <c r="F310" s="378">
        <v>0.42900462962962965</v>
      </c>
      <c r="G310" s="378" t="s">
        <v>175</v>
      </c>
      <c r="H310" s="91">
        <v>4.4010000000000001E-2</v>
      </c>
      <c r="I310" s="91">
        <v>5.0999999360000725</v>
      </c>
      <c r="J310" s="91">
        <v>2.258317943957421</v>
      </c>
      <c r="K310" s="91">
        <v>-3.4188000000000301E-2</v>
      </c>
      <c r="L310" s="91">
        <v>18.717587999999999</v>
      </c>
      <c r="M310" s="91"/>
      <c r="N310" s="91"/>
      <c r="O310" s="91"/>
      <c r="P310" s="91"/>
    </row>
    <row r="311" spans="4:16">
      <c r="D311" s="91">
        <v>31.74</v>
      </c>
      <c r="E311" s="377">
        <v>41675</v>
      </c>
      <c r="F311" s="378">
        <v>0.42917824074074074</v>
      </c>
      <c r="G311" s="378" t="s">
        <v>175</v>
      </c>
      <c r="H311" s="91">
        <v>4.4006999999999998E-2</v>
      </c>
      <c r="I311" s="91">
        <v>5.3499999360000317</v>
      </c>
      <c r="J311" s="91">
        <v>2.3130066874092758</v>
      </c>
      <c r="K311" s="91">
        <v>-3.4854000000000968E-2</v>
      </c>
      <c r="L311" s="91">
        <v>18.716922</v>
      </c>
      <c r="M311" s="91"/>
      <c r="N311" s="91"/>
      <c r="O311" s="91"/>
      <c r="P311" s="91"/>
    </row>
    <row r="312" spans="4:16">
      <c r="D312" s="91">
        <v>31.74</v>
      </c>
      <c r="E312" s="377">
        <v>41675</v>
      </c>
      <c r="F312" s="378">
        <v>0.42935185185185182</v>
      </c>
      <c r="G312" s="378" t="s">
        <v>175</v>
      </c>
      <c r="H312" s="91">
        <v>4.4006999999999998E-2</v>
      </c>
      <c r="I312" s="91">
        <v>5.5999999359999908</v>
      </c>
      <c r="J312" s="91">
        <v>2.3664318997173766</v>
      </c>
      <c r="K312" s="91">
        <v>-3.4854000000000968E-2</v>
      </c>
      <c r="L312" s="91">
        <v>18.716922</v>
      </c>
      <c r="M312" s="91"/>
      <c r="N312" s="91"/>
      <c r="O312" s="91"/>
      <c r="P312" s="91"/>
    </row>
    <row r="313" spans="4:16">
      <c r="D313" s="91">
        <v>31.74</v>
      </c>
      <c r="E313" s="377">
        <v>41675</v>
      </c>
      <c r="F313" s="378">
        <v>0.42952546296296296</v>
      </c>
      <c r="G313" s="378" t="s">
        <v>175</v>
      </c>
      <c r="H313" s="91">
        <v>4.4006999999999998E-2</v>
      </c>
      <c r="I313" s="91">
        <v>5.8499999360000299</v>
      </c>
      <c r="J313" s="91">
        <v>2.4186773112591995</v>
      </c>
      <c r="K313" s="91">
        <v>-3.4854000000000968E-2</v>
      </c>
      <c r="L313" s="91">
        <v>18.716922</v>
      </c>
      <c r="M313" s="91"/>
      <c r="N313" s="91"/>
      <c r="O313" s="91"/>
      <c r="P313" s="91"/>
    </row>
    <row r="314" spans="4:16">
      <c r="D314" s="91">
        <v>31.74</v>
      </c>
      <c r="E314" s="377">
        <v>41675</v>
      </c>
      <c r="F314" s="378">
        <v>0.42969907407407404</v>
      </c>
      <c r="G314" s="378" t="s">
        <v>177</v>
      </c>
      <c r="H314" s="91">
        <v>4.4006999999999998E-2</v>
      </c>
      <c r="I314" s="91">
        <v>6.099999935999989</v>
      </c>
      <c r="J314" s="91">
        <v>2.4698177940892703</v>
      </c>
      <c r="K314" s="91">
        <v>-3.4854000000000968E-2</v>
      </c>
      <c r="L314" s="91">
        <v>18.716922</v>
      </c>
      <c r="M314" s="91"/>
      <c r="N314" s="91"/>
      <c r="O314" s="91"/>
      <c r="P314" s="91"/>
    </row>
    <row r="315" spans="4:16">
      <c r="D315" s="91">
        <v>31.74</v>
      </c>
      <c r="E315" s="377">
        <v>41675</v>
      </c>
      <c r="F315" s="378">
        <v>0.43004629629629632</v>
      </c>
      <c r="G315" s="378" t="s">
        <v>175</v>
      </c>
      <c r="H315" s="91">
        <v>4.4005000000000002E-2</v>
      </c>
      <c r="I315" s="91">
        <v>6.5999999360000672</v>
      </c>
      <c r="J315" s="91">
        <v>2.5690465032770557</v>
      </c>
      <c r="K315" s="91">
        <v>-3.5297999999999871E-2</v>
      </c>
      <c r="L315" s="91">
        <v>18.716477999999999</v>
      </c>
      <c r="M315" s="91"/>
      <c r="N315" s="91"/>
      <c r="O315" s="91"/>
      <c r="P315" s="91"/>
    </row>
    <row r="316" spans="4:16">
      <c r="D316" s="91">
        <v>31.74</v>
      </c>
      <c r="E316" s="377">
        <v>41675</v>
      </c>
      <c r="F316" s="378">
        <v>0.43039351851851854</v>
      </c>
      <c r="G316" s="378" t="s">
        <v>175</v>
      </c>
      <c r="H316" s="91">
        <v>4.4005000000000002E-2</v>
      </c>
      <c r="I316" s="91">
        <v>7.0999999360000654</v>
      </c>
      <c r="J316" s="91">
        <v>2.6645825068854716</v>
      </c>
      <c r="K316" s="91">
        <v>-3.5297999999999871E-2</v>
      </c>
      <c r="L316" s="91">
        <v>18.716477999999999</v>
      </c>
      <c r="M316" s="91"/>
      <c r="N316" s="91"/>
      <c r="O316" s="91"/>
      <c r="P316" s="91"/>
    </row>
    <row r="317" spans="4:16">
      <c r="D317" s="91">
        <v>31.74</v>
      </c>
      <c r="E317" s="377">
        <v>41675</v>
      </c>
      <c r="F317" s="378">
        <v>0.4307407407407407</v>
      </c>
      <c r="G317" s="378" t="s">
        <v>175</v>
      </c>
      <c r="H317" s="91">
        <v>4.4005000000000002E-2</v>
      </c>
      <c r="I317" s="91">
        <v>7.5999999359999837</v>
      </c>
      <c r="J317" s="91">
        <v>2.7568097388104214</v>
      </c>
      <c r="K317" s="91">
        <v>-3.5297999999999871E-2</v>
      </c>
      <c r="L317" s="91">
        <v>18.716477999999999</v>
      </c>
      <c r="M317" s="91"/>
      <c r="N317" s="91"/>
      <c r="O317" s="91"/>
      <c r="P317" s="91"/>
    </row>
    <row r="318" spans="4:16">
      <c r="D318" s="91">
        <v>31.74</v>
      </c>
      <c r="E318" s="377">
        <v>41675</v>
      </c>
      <c r="F318" s="378">
        <v>0.43108796296296298</v>
      </c>
      <c r="G318" s="378" t="s">
        <v>175</v>
      </c>
      <c r="H318" s="91">
        <v>4.4001999999999999E-2</v>
      </c>
      <c r="I318" s="91">
        <v>8.0999999360000619</v>
      </c>
      <c r="J318" s="91">
        <v>2.8460498829078982</v>
      </c>
      <c r="K318" s="91">
        <v>-3.5964000000000537E-2</v>
      </c>
      <c r="L318" s="91">
        <v>18.715812</v>
      </c>
      <c r="M318" s="91"/>
      <c r="N318" s="91"/>
      <c r="O318" s="91"/>
      <c r="P318" s="91"/>
    </row>
    <row r="319" spans="4:16">
      <c r="D319" s="91">
        <v>31.74</v>
      </c>
      <c r="E319" s="377">
        <v>41675</v>
      </c>
      <c r="F319" s="378">
        <v>0.4314351851851852</v>
      </c>
      <c r="G319" s="378" t="s">
        <v>175</v>
      </c>
      <c r="H319" s="91">
        <v>4.3999000000000003E-2</v>
      </c>
      <c r="I319" s="91">
        <v>8.5999999360000601</v>
      </c>
      <c r="J319" s="91">
        <v>2.9325756488111367</v>
      </c>
      <c r="K319" s="91">
        <v>-3.6629999999999663E-2</v>
      </c>
      <c r="L319" s="91">
        <v>18.715146000000001</v>
      </c>
      <c r="M319" s="91"/>
      <c r="N319" s="91"/>
      <c r="O319" s="91"/>
      <c r="P319" s="91"/>
    </row>
    <row r="320" spans="4:16">
      <c r="D320" s="91">
        <v>31.74</v>
      </c>
      <c r="E320" s="377">
        <v>41675</v>
      </c>
      <c r="F320" s="378">
        <v>0.43178240740740742</v>
      </c>
      <c r="G320" s="378" t="s">
        <v>175</v>
      </c>
      <c r="H320" s="91">
        <v>4.3999000000000003E-2</v>
      </c>
      <c r="I320" s="91">
        <v>9.0999999360000583</v>
      </c>
      <c r="J320" s="91">
        <v>3.0166206151917843</v>
      </c>
      <c r="K320" s="91">
        <v>-3.6629999999999663E-2</v>
      </c>
      <c r="L320" s="91">
        <v>18.715146000000001</v>
      </c>
      <c r="M320" s="91"/>
      <c r="N320" s="91"/>
      <c r="O320" s="91"/>
      <c r="P320" s="91"/>
    </row>
    <row r="321" spans="4:16">
      <c r="D321" s="91">
        <v>31.74</v>
      </c>
      <c r="E321" s="377">
        <v>41675</v>
      </c>
      <c r="F321" s="378">
        <v>0.43212962962962959</v>
      </c>
      <c r="G321" s="378" t="s">
        <v>175</v>
      </c>
      <c r="H321" s="91">
        <v>4.3999000000000003E-2</v>
      </c>
      <c r="I321" s="91">
        <v>9.5999999359999766</v>
      </c>
      <c r="J321" s="91">
        <v>3.0983866666379742</v>
      </c>
      <c r="K321" s="91">
        <v>-3.6629999999999663E-2</v>
      </c>
      <c r="L321" s="91">
        <v>18.715146000000001</v>
      </c>
      <c r="M321" s="91"/>
      <c r="N321" s="91"/>
      <c r="O321" s="91"/>
      <c r="P321" s="91"/>
    </row>
    <row r="322" spans="4:16">
      <c r="D322" s="91">
        <v>31.74</v>
      </c>
      <c r="E322" s="377">
        <v>41675</v>
      </c>
      <c r="F322" s="378">
        <v>0.43247685185185186</v>
      </c>
      <c r="G322" s="378" t="s">
        <v>175</v>
      </c>
      <c r="H322" s="91">
        <v>4.3999000000000003E-2</v>
      </c>
      <c r="I322" s="91">
        <v>10.099999936000055</v>
      </c>
      <c r="J322" s="91">
        <v>3.1780497063450808</v>
      </c>
      <c r="K322" s="91">
        <v>-3.6629999999999663E-2</v>
      </c>
      <c r="L322" s="91">
        <v>18.715146000000001</v>
      </c>
      <c r="M322" s="91"/>
      <c r="N322" s="91"/>
      <c r="O322" s="91"/>
      <c r="P322" s="91"/>
    </row>
    <row r="323" spans="4:16">
      <c r="D323" s="91">
        <v>31.74</v>
      </c>
      <c r="E323" s="377">
        <v>41675</v>
      </c>
      <c r="F323" s="378">
        <v>0.43282407407407408</v>
      </c>
      <c r="G323" s="378" t="s">
        <v>175</v>
      </c>
      <c r="H323" s="91">
        <v>4.3996E-2</v>
      </c>
      <c r="I323" s="91">
        <v>10.599999936000053</v>
      </c>
      <c r="J323" s="91">
        <v>3.2557641093912277</v>
      </c>
      <c r="K323" s="91">
        <v>-3.7296000000000329E-2</v>
      </c>
      <c r="L323" s="91">
        <v>18.714479999999998</v>
      </c>
      <c r="M323" s="91"/>
      <c r="N323" s="91"/>
      <c r="O323" s="91"/>
      <c r="P323" s="91"/>
    </row>
    <row r="324" spans="4:16">
      <c r="D324" s="91">
        <v>31.74</v>
      </c>
      <c r="E324" s="377">
        <v>41675</v>
      </c>
      <c r="F324" s="378">
        <v>0.4331712962962963</v>
      </c>
      <c r="G324" s="378" t="s">
        <v>175</v>
      </c>
      <c r="H324" s="91">
        <v>4.3996E-2</v>
      </c>
      <c r="I324" s="91">
        <v>11.099999936000051</v>
      </c>
      <c r="J324" s="91">
        <v>3.3316662401867405</v>
      </c>
      <c r="K324" s="91">
        <v>-3.7296000000000329E-2</v>
      </c>
      <c r="L324" s="91">
        <v>18.714479999999998</v>
      </c>
      <c r="M324" s="91"/>
      <c r="N324" s="91"/>
      <c r="O324" s="91"/>
      <c r="P324" s="91"/>
    </row>
    <row r="325" spans="4:16">
      <c r="D325" s="91">
        <v>31.74</v>
      </c>
      <c r="E325" s="377">
        <v>41675</v>
      </c>
      <c r="F325" s="378">
        <v>0.43351851851851847</v>
      </c>
      <c r="G325" s="378" t="s">
        <v>175</v>
      </c>
      <c r="H325" s="91">
        <v>4.3996E-2</v>
      </c>
      <c r="I325" s="91">
        <v>11.599999935999969</v>
      </c>
      <c r="J325" s="91">
        <v>3.4058772637897521</v>
      </c>
      <c r="K325" s="91">
        <v>-3.7296000000000329E-2</v>
      </c>
      <c r="L325" s="91">
        <v>18.714479999999998</v>
      </c>
      <c r="M325" s="91"/>
      <c r="N325" s="91"/>
      <c r="O325" s="91"/>
      <c r="P325" s="91"/>
    </row>
    <row r="326" spans="4:16">
      <c r="D326" s="91">
        <v>31.74</v>
      </c>
      <c r="E326" s="377">
        <v>41675</v>
      </c>
      <c r="F326" s="378">
        <v>0.43386574074074075</v>
      </c>
      <c r="G326" s="378" t="s">
        <v>175</v>
      </c>
      <c r="H326" s="91">
        <v>4.3996E-2</v>
      </c>
      <c r="I326" s="91">
        <v>12.099999936000048</v>
      </c>
      <c r="J326" s="91">
        <v>3.4785054169858709</v>
      </c>
      <c r="K326" s="91">
        <v>-3.7296000000000329E-2</v>
      </c>
      <c r="L326" s="91">
        <v>18.714479999999998</v>
      </c>
      <c r="M326" s="91"/>
      <c r="N326" s="91"/>
      <c r="O326" s="91"/>
      <c r="P326" s="91"/>
    </row>
    <row r="327" spans="4:16">
      <c r="D327" s="91">
        <v>31.74</v>
      </c>
      <c r="E327" s="377">
        <v>41675</v>
      </c>
      <c r="F327" s="378">
        <v>0.43421296296296297</v>
      </c>
      <c r="G327" s="378" t="s">
        <v>175</v>
      </c>
      <c r="H327" s="91">
        <v>4.3996E-2</v>
      </c>
      <c r="I327" s="91">
        <v>12.599999936000046</v>
      </c>
      <c r="J327" s="91">
        <v>3.5496478608447974</v>
      </c>
      <c r="K327" s="91">
        <v>-3.7296000000000329E-2</v>
      </c>
      <c r="L327" s="91">
        <v>18.714479999999998</v>
      </c>
      <c r="M327" s="91"/>
      <c r="N327" s="91"/>
      <c r="O327" s="91"/>
      <c r="P327" s="91"/>
    </row>
    <row r="328" spans="4:16">
      <c r="D328" s="91">
        <v>31.74</v>
      </c>
      <c r="E328" s="377">
        <v>41675</v>
      </c>
      <c r="F328" s="378">
        <v>0.43456018518518519</v>
      </c>
      <c r="G328" s="378" t="s">
        <v>175</v>
      </c>
      <c r="H328" s="91">
        <v>4.3993999999999998E-2</v>
      </c>
      <c r="I328" s="91">
        <v>13.099999936000044</v>
      </c>
      <c r="J328" s="91">
        <v>3.6193922053295142</v>
      </c>
      <c r="K328" s="91">
        <v>-3.7740000000000773E-2</v>
      </c>
      <c r="L328" s="91">
        <v>18.714036</v>
      </c>
      <c r="M328" s="91"/>
      <c r="N328" s="91"/>
      <c r="O328" s="91"/>
      <c r="P328" s="91"/>
    </row>
    <row r="329" spans="4:16">
      <c r="D329" s="91">
        <v>31.74</v>
      </c>
      <c r="E329" s="377">
        <v>41675</v>
      </c>
      <c r="F329" s="378">
        <v>0.43490740740740735</v>
      </c>
      <c r="G329" s="378" t="s">
        <v>175</v>
      </c>
      <c r="H329" s="91">
        <v>4.3993999999999998E-2</v>
      </c>
      <c r="I329" s="91">
        <v>13.599999935999962</v>
      </c>
      <c r="J329" s="91">
        <v>3.6878177742399316</v>
      </c>
      <c r="K329" s="91">
        <v>-3.7740000000000773E-2</v>
      </c>
      <c r="L329" s="91">
        <v>18.714036</v>
      </c>
      <c r="M329" s="91"/>
      <c r="N329" s="91"/>
      <c r="O329" s="91"/>
      <c r="P329" s="91"/>
    </row>
    <row r="330" spans="4:16">
      <c r="D330" s="91">
        <v>31.74</v>
      </c>
      <c r="E330" s="377">
        <v>41675</v>
      </c>
      <c r="F330" s="378">
        <v>0.43525462962962963</v>
      </c>
      <c r="G330" s="378" t="s">
        <v>178</v>
      </c>
      <c r="H330" s="91">
        <v>4.3993999999999998E-2</v>
      </c>
      <c r="I330" s="91">
        <v>14.099999936000041</v>
      </c>
      <c r="J330" s="91">
        <v>3.7549966625817448</v>
      </c>
      <c r="K330" s="91">
        <v>-3.7740000000000773E-2</v>
      </c>
      <c r="L330" s="91">
        <v>18.714036</v>
      </c>
      <c r="M330" s="91"/>
      <c r="N330" s="91"/>
      <c r="O330" s="91"/>
      <c r="P330" s="91"/>
    </row>
    <row r="331" spans="4:16">
      <c r="D331" s="91">
        <v>31.74</v>
      </c>
      <c r="E331" s="377">
        <v>41675</v>
      </c>
      <c r="F331" s="378">
        <v>0.43594907407407407</v>
      </c>
      <c r="G331" s="378" t="s">
        <v>175</v>
      </c>
      <c r="H331" s="91">
        <v>4.3993999999999998E-2</v>
      </c>
      <c r="I331" s="91">
        <v>15.099999936000037</v>
      </c>
      <c r="J331" s="91">
        <v>3.885871837310134</v>
      </c>
      <c r="K331" s="91">
        <v>-3.7740000000000773E-2</v>
      </c>
      <c r="L331" s="91">
        <v>18.714036</v>
      </c>
      <c r="M331" s="91"/>
      <c r="N331" s="91"/>
      <c r="O331" s="91"/>
      <c r="P331" s="91"/>
    </row>
    <row r="332" spans="4:16">
      <c r="D332" s="91">
        <v>31.74</v>
      </c>
      <c r="E332" s="377">
        <v>41675</v>
      </c>
      <c r="F332" s="378">
        <v>0.43664351851851851</v>
      </c>
      <c r="G332" s="378" t="s">
        <v>175</v>
      </c>
      <c r="H332" s="91">
        <v>4.3991000000000002E-2</v>
      </c>
      <c r="I332" s="91">
        <v>16.099999936000032</v>
      </c>
      <c r="J332" s="91">
        <v>4.0124805215726633</v>
      </c>
      <c r="K332" s="91">
        <v>-3.8405999999999899E-2</v>
      </c>
      <c r="L332" s="91">
        <v>18.713370000000001</v>
      </c>
      <c r="M332" s="91"/>
      <c r="N332" s="91"/>
      <c r="O332" s="91"/>
      <c r="P332" s="91"/>
    </row>
    <row r="333" spans="4:16">
      <c r="D333" s="91">
        <v>31.74</v>
      </c>
      <c r="E333" s="377">
        <v>41675</v>
      </c>
      <c r="F333" s="378">
        <v>0.43733796296296296</v>
      </c>
      <c r="G333" s="378" t="s">
        <v>175</v>
      </c>
      <c r="H333" s="91">
        <v>4.3991000000000002E-2</v>
      </c>
      <c r="I333" s="91">
        <v>17.099999936000032</v>
      </c>
      <c r="J333" s="91">
        <v>4.1352146178886571</v>
      </c>
      <c r="K333" s="91">
        <v>-3.8405999999999899E-2</v>
      </c>
      <c r="L333" s="91">
        <v>18.713370000000001</v>
      </c>
      <c r="M333" s="91"/>
      <c r="N333" s="91"/>
      <c r="O333" s="91"/>
      <c r="P333" s="91"/>
    </row>
    <row r="334" spans="4:16">
      <c r="D334" s="91">
        <v>31.74</v>
      </c>
      <c r="E334" s="377">
        <v>41675</v>
      </c>
      <c r="F334" s="378">
        <v>0.4380324074074074</v>
      </c>
      <c r="G334" s="378" t="s">
        <v>175</v>
      </c>
      <c r="H334" s="91">
        <v>4.3991000000000002E-2</v>
      </c>
      <c r="I334" s="91">
        <v>18.099999936000025</v>
      </c>
      <c r="J334" s="91">
        <v>4.2544094697149246</v>
      </c>
      <c r="K334" s="91">
        <v>-3.8405999999999899E-2</v>
      </c>
      <c r="L334" s="91">
        <v>18.713370000000001</v>
      </c>
      <c r="M334" s="91"/>
      <c r="N334" s="91"/>
      <c r="O334" s="91"/>
      <c r="P334" s="91"/>
    </row>
    <row r="335" spans="4:16">
      <c r="D335" s="91">
        <v>31.74</v>
      </c>
      <c r="E335" s="377">
        <v>41675</v>
      </c>
      <c r="F335" s="378">
        <v>0.43872685185185184</v>
      </c>
      <c r="G335" s="378" t="s">
        <v>175</v>
      </c>
      <c r="H335" s="91">
        <v>4.3987999999999999E-2</v>
      </c>
      <c r="I335" s="91">
        <v>19.099999936000025</v>
      </c>
      <c r="J335" s="91">
        <v>4.3703546693603741</v>
      </c>
      <c r="K335" s="91">
        <v>-3.9072000000000565E-2</v>
      </c>
      <c r="L335" s="91">
        <v>18.712703999999999</v>
      </c>
      <c r="M335" s="91"/>
      <c r="N335" s="91"/>
      <c r="O335" s="91"/>
      <c r="P335" s="91"/>
    </row>
    <row r="336" spans="4:16">
      <c r="D336" s="91">
        <v>31.74</v>
      </c>
      <c r="E336" s="377">
        <v>41675</v>
      </c>
      <c r="F336" s="378">
        <v>0.43942129629629628</v>
      </c>
      <c r="G336" s="378" t="s">
        <v>175</v>
      </c>
      <c r="H336" s="91">
        <v>4.3987999999999999E-2</v>
      </c>
      <c r="I336" s="91">
        <v>20.099999936000017</v>
      </c>
      <c r="J336" s="91">
        <v>4.4833023471543854</v>
      </c>
      <c r="K336" s="91">
        <v>-3.9072000000000565E-2</v>
      </c>
      <c r="L336" s="91">
        <v>18.712703999999999</v>
      </c>
      <c r="M336" s="91"/>
      <c r="N336" s="91"/>
      <c r="O336" s="91"/>
      <c r="P336" s="91"/>
    </row>
    <row r="337" spans="4:16">
      <c r="D337" s="91">
        <v>31.74</v>
      </c>
      <c r="E337" s="377">
        <v>41675</v>
      </c>
      <c r="F337" s="378">
        <v>0.44011574074074072</v>
      </c>
      <c r="G337" s="378" t="s">
        <v>175</v>
      </c>
      <c r="H337" s="91">
        <v>4.3987999999999999E-2</v>
      </c>
      <c r="I337" s="91">
        <v>21.099999936000017</v>
      </c>
      <c r="J337" s="91">
        <v>4.5934736241759371</v>
      </c>
      <c r="K337" s="91">
        <v>-3.9072000000000565E-2</v>
      </c>
      <c r="L337" s="91">
        <v>18.712703999999999</v>
      </c>
      <c r="M337" s="91"/>
      <c r="N337" s="91"/>
      <c r="O337" s="91"/>
      <c r="P337" s="91"/>
    </row>
    <row r="338" spans="4:16">
      <c r="D338" s="91">
        <v>31.74</v>
      </c>
      <c r="E338" s="377">
        <v>41675</v>
      </c>
      <c r="F338" s="378">
        <v>0.44081018518518517</v>
      </c>
      <c r="G338" s="378" t="s">
        <v>175</v>
      </c>
      <c r="H338" s="91">
        <v>4.3987999999999999E-2</v>
      </c>
      <c r="I338" s="91">
        <v>22.09999993600001</v>
      </c>
      <c r="J338" s="91">
        <v>4.7010637026102948</v>
      </c>
      <c r="K338" s="91">
        <v>-3.9072000000000565E-2</v>
      </c>
      <c r="L338" s="91">
        <v>18.712703999999999</v>
      </c>
      <c r="M338" s="91"/>
      <c r="N338" s="91"/>
      <c r="O338" s="91"/>
      <c r="P338" s="91"/>
    </row>
    <row r="339" spans="4:16">
      <c r="D339" s="91">
        <v>31.74</v>
      </c>
      <c r="E339" s="377">
        <v>41675</v>
      </c>
      <c r="F339" s="378">
        <v>0.44150462962962966</v>
      </c>
      <c r="G339" s="378" t="s">
        <v>175</v>
      </c>
      <c r="H339" s="91">
        <v>4.3987999999999999E-2</v>
      </c>
      <c r="I339" s="91">
        <v>23.099999936000088</v>
      </c>
      <c r="J339" s="91">
        <v>4.8062459296211726</v>
      </c>
      <c r="K339" s="91">
        <v>-3.9072000000000565E-2</v>
      </c>
      <c r="L339" s="91">
        <v>18.712703999999999</v>
      </c>
      <c r="M339" s="91"/>
      <c r="N339" s="91"/>
      <c r="O339" s="91"/>
      <c r="P339" s="91"/>
    </row>
    <row r="340" spans="4:16">
      <c r="D340" s="91">
        <v>31.74</v>
      </c>
      <c r="E340" s="377">
        <v>41675</v>
      </c>
      <c r="F340" s="378">
        <v>0.44219907407407405</v>
      </c>
      <c r="G340" s="378" t="s">
        <v>175</v>
      </c>
      <c r="H340" s="91">
        <v>4.3985999999999997E-2</v>
      </c>
      <c r="I340" s="91">
        <v>24.099999936000003</v>
      </c>
      <c r="J340" s="91">
        <v>4.9091750769350249</v>
      </c>
      <c r="K340" s="91">
        <v>-3.9516000000001009E-2</v>
      </c>
      <c r="L340" s="91">
        <v>18.712259999999997</v>
      </c>
      <c r="M340" s="91"/>
      <c r="N340" s="91"/>
      <c r="O340" s="91"/>
      <c r="P340" s="91"/>
    </row>
    <row r="341" spans="4:16">
      <c r="D341" s="91">
        <v>31.74</v>
      </c>
      <c r="E341" s="377">
        <v>41675</v>
      </c>
      <c r="F341" s="378">
        <v>0.44289351851851855</v>
      </c>
      <c r="G341" s="378" t="s">
        <v>175</v>
      </c>
      <c r="H341" s="91">
        <v>4.3985999999999997E-2</v>
      </c>
      <c r="I341" s="91">
        <v>25.099999936000081</v>
      </c>
      <c r="J341" s="91">
        <v>5.0099900135629092</v>
      </c>
      <c r="K341" s="91">
        <v>-3.9516000000001009E-2</v>
      </c>
      <c r="L341" s="91">
        <v>18.712259999999997</v>
      </c>
      <c r="M341" s="91"/>
      <c r="N341" s="91"/>
      <c r="O341" s="91"/>
      <c r="P341" s="91"/>
    </row>
    <row r="342" spans="4:16">
      <c r="D342" s="91">
        <v>31.74</v>
      </c>
      <c r="E342" s="377">
        <v>41675</v>
      </c>
      <c r="F342" s="378">
        <v>0.44358796296296293</v>
      </c>
      <c r="G342" s="378" t="s">
        <v>175</v>
      </c>
      <c r="H342" s="91">
        <v>4.3985999999999997E-2</v>
      </c>
      <c r="I342" s="91">
        <v>26.099999935999996</v>
      </c>
      <c r="J342" s="91">
        <v>5.1088159035142375</v>
      </c>
      <c r="K342" s="91">
        <v>-3.9516000000001009E-2</v>
      </c>
      <c r="L342" s="91">
        <v>18.712259999999997</v>
      </c>
      <c r="M342" s="91"/>
      <c r="N342" s="91"/>
      <c r="O342" s="91"/>
      <c r="P342" s="91"/>
    </row>
    <row r="343" spans="4:16">
      <c r="D343" s="91">
        <v>31.74</v>
      </c>
      <c r="E343" s="377">
        <v>41675</v>
      </c>
      <c r="F343" s="378">
        <v>0.44428240740740743</v>
      </c>
      <c r="G343" s="378" t="s">
        <v>175</v>
      </c>
      <c r="H343" s="91">
        <v>4.3985999999999997E-2</v>
      </c>
      <c r="I343" s="91">
        <v>27.099999936000074</v>
      </c>
      <c r="J343" s="91">
        <v>5.2057660277811255</v>
      </c>
      <c r="K343" s="91">
        <v>-3.9516000000001009E-2</v>
      </c>
      <c r="L343" s="91">
        <v>18.712259999999997</v>
      </c>
      <c r="M343" s="91"/>
      <c r="N343" s="91"/>
      <c r="O343" s="91"/>
      <c r="P343" s="91"/>
    </row>
    <row r="344" spans="4:16">
      <c r="D344" s="91">
        <v>31.74</v>
      </c>
      <c r="E344" s="377">
        <v>41675</v>
      </c>
      <c r="F344" s="378">
        <v>0.44497685185185182</v>
      </c>
      <c r="G344" s="378" t="s">
        <v>175</v>
      </c>
      <c r="H344" s="91">
        <v>4.3983000000000001E-2</v>
      </c>
      <c r="I344" s="91">
        <v>28.099999935999989</v>
      </c>
      <c r="J344" s="91">
        <v>5.3009433062427664</v>
      </c>
      <c r="K344" s="91">
        <v>-4.0182000000000134E-2</v>
      </c>
      <c r="L344" s="91">
        <v>18.711593999999998</v>
      </c>
      <c r="M344" s="91"/>
      <c r="N344" s="91"/>
      <c r="O344" s="91"/>
      <c r="P344" s="91"/>
    </row>
    <row r="345" spans="4:16">
      <c r="D345" s="91">
        <v>31.74</v>
      </c>
      <c r="E345" s="377">
        <v>41675</v>
      </c>
      <c r="F345" s="378">
        <v>0.44567129629629632</v>
      </c>
      <c r="G345" s="378" t="s">
        <v>179</v>
      </c>
      <c r="H345" s="91">
        <v>4.3983000000000001E-2</v>
      </c>
      <c r="I345" s="91">
        <v>29.099999936000067</v>
      </c>
      <c r="J345" s="91">
        <v>5.3944415777724455</v>
      </c>
      <c r="K345" s="91">
        <v>-4.0182000000000134E-2</v>
      </c>
      <c r="L345" s="91">
        <v>18.711593999999998</v>
      </c>
      <c r="M345" s="91"/>
      <c r="N345" s="91"/>
      <c r="O345" s="91"/>
      <c r="P345" s="91"/>
    </row>
    <row r="346" spans="4:16">
      <c r="D346" s="91">
        <v>31.74</v>
      </c>
      <c r="E346" s="377">
        <v>41675</v>
      </c>
      <c r="F346" s="378">
        <v>0.4470601851851852</v>
      </c>
      <c r="G346" s="378" t="s">
        <v>175</v>
      </c>
      <c r="H346" s="91">
        <v>4.3983000000000001E-2</v>
      </c>
      <c r="I346" s="91">
        <v>31.09999993600006</v>
      </c>
      <c r="J346" s="91">
        <v>5.5767373917013572</v>
      </c>
      <c r="K346" s="91">
        <v>-4.0182000000000134E-2</v>
      </c>
      <c r="L346" s="91">
        <v>18.711593999999998</v>
      </c>
      <c r="M346" s="91"/>
      <c r="N346" s="91"/>
      <c r="O346" s="91"/>
      <c r="P346" s="91"/>
    </row>
    <row r="347" spans="4:16">
      <c r="D347" s="91">
        <v>31.74</v>
      </c>
      <c r="E347" s="377">
        <v>41675</v>
      </c>
      <c r="F347" s="378">
        <v>0.44844907407407408</v>
      </c>
      <c r="G347" s="378" t="s">
        <v>175</v>
      </c>
      <c r="H347" s="91">
        <v>4.3979999999999998E-2</v>
      </c>
      <c r="I347" s="91">
        <v>33.099999936000053</v>
      </c>
      <c r="J347" s="91">
        <v>5.7532599398949511</v>
      </c>
      <c r="K347" s="91">
        <v>-4.08480000000008E-2</v>
      </c>
      <c r="L347" s="91">
        <v>18.710927999999999</v>
      </c>
      <c r="M347" s="91"/>
      <c r="N347" s="91"/>
      <c r="O347" s="91"/>
      <c r="P347" s="91"/>
    </row>
    <row r="348" spans="4:16">
      <c r="D348" s="91">
        <v>31.74</v>
      </c>
      <c r="E348" s="377">
        <v>41675</v>
      </c>
      <c r="F348" s="378">
        <v>0.44983796296296297</v>
      </c>
      <c r="G348" s="378" t="s">
        <v>175</v>
      </c>
      <c r="H348" s="91">
        <v>4.3979999999999998E-2</v>
      </c>
      <c r="I348" s="91">
        <v>35.099999936000046</v>
      </c>
      <c r="J348" s="91">
        <v>5.9245252920381768</v>
      </c>
      <c r="K348" s="91">
        <v>-4.08480000000008E-2</v>
      </c>
      <c r="L348" s="91">
        <v>18.710927999999999</v>
      </c>
      <c r="M348" s="91"/>
      <c r="N348" s="91"/>
      <c r="O348" s="91"/>
      <c r="P348" s="91"/>
    </row>
    <row r="349" spans="4:16">
      <c r="D349" s="91">
        <v>31.74</v>
      </c>
      <c r="E349" s="377">
        <v>41675</v>
      </c>
      <c r="F349" s="378">
        <v>0.45122685185185185</v>
      </c>
      <c r="G349" s="378" t="s">
        <v>175</v>
      </c>
      <c r="H349" s="91">
        <v>4.3978000000000003E-2</v>
      </c>
      <c r="I349" s="91">
        <v>37.099999936000039</v>
      </c>
      <c r="J349" s="91">
        <v>6.0909769278827541</v>
      </c>
      <c r="K349" s="91">
        <v>-4.1291999999999704E-2</v>
      </c>
      <c r="L349" s="91">
        <v>18.710484000000001</v>
      </c>
      <c r="M349" s="91"/>
      <c r="N349" s="91"/>
      <c r="O349" s="91"/>
      <c r="P349" s="91"/>
    </row>
    <row r="350" spans="4:16">
      <c r="D350" s="91">
        <v>31.74</v>
      </c>
      <c r="E350" s="377">
        <v>41675</v>
      </c>
      <c r="F350" s="378">
        <v>0.45261574074074074</v>
      </c>
      <c r="G350" s="378" t="s">
        <v>175</v>
      </c>
      <c r="H350" s="91">
        <v>4.3978000000000003E-2</v>
      </c>
      <c r="I350" s="91">
        <v>39.099999936000032</v>
      </c>
      <c r="J350" s="91">
        <v>6.2529992752278512</v>
      </c>
      <c r="K350" s="91">
        <v>-4.1291999999999704E-2</v>
      </c>
      <c r="L350" s="91">
        <v>18.710484000000001</v>
      </c>
      <c r="M350" s="91"/>
      <c r="N350" s="91"/>
      <c r="O350" s="91"/>
      <c r="P350" s="91"/>
    </row>
    <row r="351" spans="4:16">
      <c r="D351" s="91">
        <v>31.74</v>
      </c>
      <c r="E351" s="377">
        <v>41675</v>
      </c>
      <c r="F351" s="378">
        <v>0.45400462962962962</v>
      </c>
      <c r="G351" s="378" t="s">
        <v>175</v>
      </c>
      <c r="H351" s="91">
        <v>4.3978000000000003E-2</v>
      </c>
      <c r="I351" s="91">
        <v>41.099999936000025</v>
      </c>
      <c r="J351" s="91">
        <v>6.4109281649383671</v>
      </c>
      <c r="K351" s="91">
        <v>-4.1291999999999704E-2</v>
      </c>
      <c r="L351" s="91">
        <v>18.710484000000001</v>
      </c>
      <c r="M351" s="91"/>
      <c r="N351" s="91"/>
      <c r="O351" s="91"/>
      <c r="P351" s="91"/>
    </row>
    <row r="352" spans="4:16">
      <c r="D352" s="91">
        <v>31.74</v>
      </c>
      <c r="E352" s="377">
        <v>41675</v>
      </c>
      <c r="F352" s="378">
        <v>0.4553935185185185</v>
      </c>
      <c r="G352" s="378" t="s">
        <v>175</v>
      </c>
      <c r="H352" s="91">
        <v>4.3975E-2</v>
      </c>
      <c r="I352" s="91">
        <v>43.099999936000017</v>
      </c>
      <c r="J352" s="91">
        <v>6.5650590199936527</v>
      </c>
      <c r="K352" s="91">
        <v>-4.195800000000037E-2</v>
      </c>
      <c r="L352" s="91">
        <v>18.709817999999999</v>
      </c>
      <c r="M352" s="91"/>
      <c r="N352" s="91"/>
      <c r="O352" s="91"/>
      <c r="P352" s="91"/>
    </row>
    <row r="353" spans="4:16">
      <c r="D353" s="91">
        <v>31.74</v>
      </c>
      <c r="E353" s="377">
        <v>41675</v>
      </c>
      <c r="F353" s="378">
        <v>0.45678240740740739</v>
      </c>
      <c r="G353" s="378" t="s">
        <v>175</v>
      </c>
      <c r="H353" s="91">
        <v>4.3975E-2</v>
      </c>
      <c r="I353" s="91">
        <v>45.09999993600001</v>
      </c>
      <c r="J353" s="91">
        <v>6.7156533513873402</v>
      </c>
      <c r="K353" s="91">
        <v>-4.195800000000037E-2</v>
      </c>
      <c r="L353" s="91">
        <v>18.709817999999999</v>
      </c>
      <c r="M353" s="91"/>
      <c r="N353" s="91"/>
      <c r="O353" s="91"/>
      <c r="P353" s="91"/>
    </row>
    <row r="354" spans="4:16">
      <c r="D354" s="91">
        <v>31.74</v>
      </c>
      <c r="E354" s="377">
        <v>41675</v>
      </c>
      <c r="F354" s="378">
        <v>0.45817129629629627</v>
      </c>
      <c r="G354" s="378" t="s">
        <v>175</v>
      </c>
      <c r="H354" s="91">
        <v>4.3971999999999997E-2</v>
      </c>
      <c r="I354" s="91">
        <v>47.099999936000003</v>
      </c>
      <c r="J354" s="91">
        <v>6.8629439700466737</v>
      </c>
      <c r="K354" s="91">
        <v>-4.2624000000001036E-2</v>
      </c>
      <c r="L354" s="91">
        <v>18.709152</v>
      </c>
      <c r="M354" s="91"/>
      <c r="N354" s="91"/>
      <c r="O354" s="91"/>
      <c r="P354" s="91"/>
    </row>
    <row r="355" spans="4:16">
      <c r="D355" s="91">
        <v>31.74</v>
      </c>
      <c r="E355" s="377">
        <v>41675</v>
      </c>
      <c r="F355" s="378">
        <v>0.45956018518518515</v>
      </c>
      <c r="G355" s="378" t="s">
        <v>175</v>
      </c>
      <c r="H355" s="91">
        <v>4.3971999999999997E-2</v>
      </c>
      <c r="I355" s="91">
        <v>49.099999935999996</v>
      </c>
      <c r="J355" s="91">
        <v>7.0071392119751694</v>
      </c>
      <c r="K355" s="91">
        <v>-4.2624000000001036E-2</v>
      </c>
      <c r="L355" s="91">
        <v>18.709152</v>
      </c>
      <c r="M355" s="91"/>
      <c r="N355" s="91"/>
      <c r="O355" s="91"/>
      <c r="P355" s="91"/>
    </row>
    <row r="356" spans="4:16">
      <c r="D356" s="91">
        <v>31.74</v>
      </c>
      <c r="E356" s="377">
        <v>41675</v>
      </c>
      <c r="F356" s="378">
        <v>0.46094907407407404</v>
      </c>
      <c r="G356" s="378" t="s">
        <v>175</v>
      </c>
      <c r="H356" s="91">
        <v>4.3971999999999997E-2</v>
      </c>
      <c r="I356" s="91">
        <v>51.099999935999989</v>
      </c>
      <c r="J356" s="91">
        <v>7.1484263957880962</v>
      </c>
      <c r="K356" s="91">
        <v>-4.2624000000001036E-2</v>
      </c>
      <c r="L356" s="91">
        <v>18.709152</v>
      </c>
      <c r="M356" s="91"/>
      <c r="N356" s="91"/>
      <c r="O356" s="91"/>
      <c r="P356" s="91"/>
    </row>
    <row r="357" spans="4:16">
      <c r="D357" s="91">
        <v>31.74</v>
      </c>
      <c r="E357" s="377">
        <v>41675</v>
      </c>
      <c r="F357" s="378">
        <v>0.46233796296296298</v>
      </c>
      <c r="G357" s="378" t="s">
        <v>175</v>
      </c>
      <c r="H357" s="91">
        <v>4.3969000000000001E-2</v>
      </c>
      <c r="I357" s="91">
        <v>53.09999993600006</v>
      </c>
      <c r="J357" s="91">
        <v>7.2869746765032781</v>
      </c>
      <c r="K357" s="91">
        <v>-4.3290000000000162E-2</v>
      </c>
      <c r="L357" s="91">
        <v>18.708486000000001</v>
      </c>
      <c r="M357" s="91"/>
      <c r="N357" s="91"/>
      <c r="O357" s="91"/>
      <c r="P357" s="91"/>
    </row>
    <row r="358" spans="4:16">
      <c r="D358" s="91">
        <v>31.74</v>
      </c>
      <c r="E358" s="377">
        <v>41675</v>
      </c>
      <c r="F358" s="378">
        <v>0.46372685185185186</v>
      </c>
      <c r="G358" s="378" t="s">
        <v>175</v>
      </c>
      <c r="H358" s="91">
        <v>4.3969000000000001E-2</v>
      </c>
      <c r="I358" s="91">
        <v>55.099999936000053</v>
      </c>
      <c r="J358" s="91">
        <v>7.4229374196472957</v>
      </c>
      <c r="K358" s="91">
        <v>-4.3290000000000162E-2</v>
      </c>
      <c r="L358" s="91">
        <v>18.708486000000001</v>
      </c>
      <c r="M358" s="91"/>
      <c r="N358" s="91"/>
      <c r="O358" s="91"/>
      <c r="P358" s="91"/>
    </row>
    <row r="359" spans="4:16">
      <c r="D359" s="91">
        <v>31.74</v>
      </c>
      <c r="E359" s="377">
        <v>41675</v>
      </c>
      <c r="F359" s="378">
        <v>0.46511574074074075</v>
      </c>
      <c r="G359" s="378" t="s">
        <v>175</v>
      </c>
      <c r="H359" s="91">
        <v>4.3969000000000001E-2</v>
      </c>
      <c r="I359" s="91">
        <v>57.099999936000046</v>
      </c>
      <c r="J359" s="91">
        <v>7.5564541906902374</v>
      </c>
      <c r="K359" s="91">
        <v>-4.3290000000000162E-2</v>
      </c>
      <c r="L359" s="91">
        <v>18.708486000000001</v>
      </c>
      <c r="M359" s="91"/>
      <c r="N359" s="91"/>
      <c r="O359" s="91"/>
      <c r="P359" s="91"/>
    </row>
    <row r="360" spans="4:16">
      <c r="D360" s="91">
        <v>31.74</v>
      </c>
      <c r="E360" s="377">
        <v>41675</v>
      </c>
      <c r="F360" s="378">
        <v>0.46650462962962963</v>
      </c>
      <c r="G360" s="378" t="s">
        <v>180</v>
      </c>
      <c r="H360" s="91">
        <v>4.3969000000000001E-2</v>
      </c>
      <c r="I360" s="91">
        <v>59.099999936000039</v>
      </c>
      <c r="J360" s="91">
        <v>7.687652433350511</v>
      </c>
      <c r="K360" s="91">
        <v>-4.3290000000000162E-2</v>
      </c>
      <c r="L360" s="91">
        <v>18.708486000000001</v>
      </c>
      <c r="M360" s="91"/>
      <c r="N360" s="91"/>
      <c r="O360" s="91"/>
      <c r="P360" s="91"/>
    </row>
    <row r="361" spans="4:16">
      <c r="D361" s="91">
        <v>31.74</v>
      </c>
      <c r="E361" s="377">
        <v>41675</v>
      </c>
      <c r="F361" s="378">
        <v>0.487337962962963</v>
      </c>
      <c r="G361" s="378" t="s">
        <v>175</v>
      </c>
      <c r="H361" s="91">
        <v>4.3961E-2</v>
      </c>
      <c r="I361" s="91">
        <v>89.099999936000088</v>
      </c>
      <c r="J361" s="91">
        <v>9.4392796301412787</v>
      </c>
      <c r="K361" s="91">
        <v>-4.5066000000000397E-2</v>
      </c>
      <c r="L361" s="91">
        <v>18.706709999999998</v>
      </c>
      <c r="M361" s="91"/>
      <c r="N361" s="91"/>
      <c r="O361" s="91"/>
      <c r="P361" s="91"/>
    </row>
    <row r="362" spans="4:16">
      <c r="D362" s="91">
        <v>31.74</v>
      </c>
      <c r="E362" s="377">
        <v>41675</v>
      </c>
      <c r="F362" s="378">
        <v>0.50817129629629632</v>
      </c>
      <c r="G362" s="378" t="s">
        <v>175</v>
      </c>
      <c r="H362" s="91">
        <v>4.3956000000000002E-2</v>
      </c>
      <c r="I362" s="91">
        <v>119.09999993600007</v>
      </c>
      <c r="J362" s="91">
        <v>10.913294641674442</v>
      </c>
      <c r="K362" s="91">
        <v>-4.6175999999999967E-2</v>
      </c>
      <c r="L362" s="91">
        <v>18.7056</v>
      </c>
      <c r="M362" s="91"/>
      <c r="N362" s="91"/>
      <c r="O362" s="91"/>
      <c r="P362" s="91"/>
    </row>
    <row r="363" spans="4:16">
      <c r="D363" s="91">
        <v>31.74</v>
      </c>
      <c r="E363" s="377">
        <v>41675</v>
      </c>
      <c r="F363" s="378">
        <v>0.52900462962962969</v>
      </c>
      <c r="G363" s="378" t="s">
        <v>175</v>
      </c>
      <c r="H363" s="91">
        <v>4.3952999999999999E-2</v>
      </c>
      <c r="I363" s="91">
        <v>149.09999993600013</v>
      </c>
      <c r="J363" s="91">
        <v>12.210651085671072</v>
      </c>
      <c r="K363" s="91">
        <v>-4.6842000000000633E-2</v>
      </c>
      <c r="L363" s="91">
        <v>18.704933999999998</v>
      </c>
      <c r="M363" s="91"/>
      <c r="N363" s="91"/>
      <c r="O363" s="91"/>
      <c r="P363" s="91"/>
    </row>
    <row r="364" spans="4:16">
      <c r="D364" s="91">
        <v>31.74</v>
      </c>
      <c r="E364" s="377">
        <v>41675</v>
      </c>
      <c r="F364" s="378">
        <v>0.54983796296296295</v>
      </c>
      <c r="G364" s="378" t="s">
        <v>175</v>
      </c>
      <c r="H364" s="91">
        <v>4.3950999999999997E-2</v>
      </c>
      <c r="I364" s="91">
        <v>179.09999993600002</v>
      </c>
      <c r="J364" s="91">
        <v>13.382824811526152</v>
      </c>
      <c r="K364" s="91">
        <v>-4.7286000000001077E-2</v>
      </c>
      <c r="L364" s="91">
        <v>18.70449</v>
      </c>
      <c r="M364" s="91"/>
      <c r="N364" s="91"/>
      <c r="O364" s="91"/>
      <c r="P364" s="91"/>
    </row>
    <row r="365" spans="4:16">
      <c r="D365" s="91">
        <v>31.74</v>
      </c>
      <c r="E365" s="377">
        <v>41675</v>
      </c>
      <c r="F365" s="378">
        <v>0.57067129629629632</v>
      </c>
      <c r="G365" s="378" t="s">
        <v>175</v>
      </c>
      <c r="H365" s="91">
        <v>4.3948000000000001E-2</v>
      </c>
      <c r="I365" s="91">
        <v>209.09999993600007</v>
      </c>
      <c r="J365" s="91">
        <v>14.460290451301455</v>
      </c>
      <c r="K365" s="91">
        <v>-4.7952000000000203E-2</v>
      </c>
      <c r="L365" s="91">
        <v>18.703824000000001</v>
      </c>
      <c r="M365" s="91"/>
      <c r="N365" s="91"/>
      <c r="O365" s="91"/>
      <c r="P365" s="91"/>
    </row>
    <row r="366" spans="4:16">
      <c r="D366" s="91">
        <v>31.74</v>
      </c>
      <c r="E366" s="377">
        <v>41675</v>
      </c>
      <c r="F366" s="378">
        <v>0.59150462962962969</v>
      </c>
      <c r="G366" s="378" t="s">
        <v>175</v>
      </c>
      <c r="H366" s="91">
        <v>4.3944999999999998E-2</v>
      </c>
      <c r="I366" s="91">
        <v>239.09999993600013</v>
      </c>
      <c r="J366" s="91">
        <v>15.462858724569662</v>
      </c>
      <c r="K366" s="91">
        <v>-4.8618000000000869E-2</v>
      </c>
      <c r="L366" s="91">
        <v>18.703157999999998</v>
      </c>
      <c r="M366" s="91"/>
      <c r="N366" s="91"/>
      <c r="O366" s="91"/>
      <c r="P366" s="91"/>
    </row>
    <row r="367" spans="4:16">
      <c r="D367" s="91">
        <v>31.74</v>
      </c>
      <c r="E367" s="377">
        <v>41675</v>
      </c>
      <c r="F367" s="378">
        <v>0.61233796296296295</v>
      </c>
      <c r="G367" s="378" t="s">
        <v>175</v>
      </c>
      <c r="H367" s="91">
        <v>4.3942000000000002E-2</v>
      </c>
      <c r="I367" s="91">
        <v>269.09999993600002</v>
      </c>
      <c r="J367" s="91">
        <v>16.404267735440069</v>
      </c>
      <c r="K367" s="91">
        <v>-4.9283999999999994E-2</v>
      </c>
      <c r="L367" s="91">
        <v>18.702491999999999</v>
      </c>
      <c r="M367" s="91"/>
      <c r="N367" s="91"/>
      <c r="O367" s="91"/>
      <c r="P367" s="91"/>
    </row>
    <row r="368" spans="4:16">
      <c r="D368" s="91">
        <v>31.74</v>
      </c>
      <c r="E368" s="377">
        <v>41675</v>
      </c>
      <c r="F368" s="378">
        <v>0.63317129629629632</v>
      </c>
      <c r="G368" s="378" t="s">
        <v>175</v>
      </c>
      <c r="H368" s="91">
        <v>4.394E-2</v>
      </c>
      <c r="I368" s="91">
        <v>299.09999993600007</v>
      </c>
      <c r="J368" s="91">
        <v>17.294507796870082</v>
      </c>
      <c r="K368" s="91">
        <v>-4.9728000000000439E-2</v>
      </c>
      <c r="L368" s="91">
        <v>18.702047999999998</v>
      </c>
      <c r="M368" s="91"/>
      <c r="N368" s="91"/>
      <c r="O368" s="91"/>
      <c r="P368" s="91"/>
    </row>
    <row r="369" spans="4:16">
      <c r="D369" s="91">
        <v>31.74</v>
      </c>
      <c r="E369" s="377">
        <v>41675</v>
      </c>
      <c r="F369" s="378">
        <v>0.65400462962962969</v>
      </c>
      <c r="G369" s="378" t="s">
        <v>175</v>
      </c>
      <c r="H369" s="91">
        <v>4.394E-2</v>
      </c>
      <c r="I369" s="91">
        <v>329.09999993600013</v>
      </c>
      <c r="J369" s="91">
        <v>18.141113525249771</v>
      </c>
      <c r="K369" s="91">
        <v>-4.9728000000000439E-2</v>
      </c>
      <c r="L369" s="91">
        <v>18.702047999999998</v>
      </c>
      <c r="M369" s="91"/>
      <c r="N369" s="91"/>
      <c r="O369" s="91"/>
      <c r="P369" s="91"/>
    </row>
    <row r="370" spans="4:16">
      <c r="D370" s="91">
        <v>31.74</v>
      </c>
      <c r="E370" s="377">
        <v>41675</v>
      </c>
      <c r="F370" s="378">
        <v>0.67483796296296295</v>
      </c>
      <c r="G370" s="378" t="s">
        <v>175</v>
      </c>
      <c r="H370" s="91">
        <v>4.3936999999999997E-2</v>
      </c>
      <c r="I370" s="91">
        <v>359.09999993600002</v>
      </c>
      <c r="J370" s="91">
        <v>18.949934035135847</v>
      </c>
      <c r="K370" s="91">
        <v>-5.0394000000001105E-2</v>
      </c>
      <c r="L370" s="91">
        <v>18.701381999999999</v>
      </c>
      <c r="M370" s="91"/>
      <c r="N370" s="91"/>
      <c r="O370" s="91"/>
      <c r="P370" s="91"/>
    </row>
    <row r="371" spans="4:16">
      <c r="D371" s="91">
        <v>31.74</v>
      </c>
      <c r="E371" s="377">
        <v>41675</v>
      </c>
      <c r="F371" s="378">
        <v>0.69567129629629632</v>
      </c>
      <c r="G371" s="378" t="s">
        <v>175</v>
      </c>
      <c r="H371" s="91">
        <v>4.3936999999999997E-2</v>
      </c>
      <c r="I371" s="91">
        <v>389.09999993600007</v>
      </c>
      <c r="J371" s="91">
        <v>19.725617859423316</v>
      </c>
      <c r="K371" s="91">
        <v>-5.0394000000001105E-2</v>
      </c>
      <c r="L371" s="91">
        <v>18.701381999999999</v>
      </c>
      <c r="M371" s="91"/>
      <c r="N371" s="91"/>
      <c r="O371" s="91"/>
      <c r="P371" s="91"/>
    </row>
    <row r="372" spans="4:16">
      <c r="D372" s="91">
        <v>31.74</v>
      </c>
      <c r="E372" s="377">
        <v>41675</v>
      </c>
      <c r="F372" s="378">
        <v>0.71650462962962969</v>
      </c>
      <c r="G372" s="378" t="s">
        <v>175</v>
      </c>
      <c r="H372" s="91">
        <v>4.3934000000000001E-2</v>
      </c>
      <c r="I372" s="91">
        <v>419.09999993600013</v>
      </c>
      <c r="J372" s="91">
        <v>20.471932003013301</v>
      </c>
      <c r="K372" s="91">
        <v>-5.106000000000023E-2</v>
      </c>
      <c r="L372" s="91">
        <v>18.700716</v>
      </c>
      <c r="M372" s="91"/>
      <c r="N372" s="91"/>
      <c r="O372" s="91"/>
      <c r="P372" s="91"/>
    </row>
    <row r="373" spans="4:16">
      <c r="D373" s="91">
        <v>31.74</v>
      </c>
      <c r="E373" s="377">
        <v>41675</v>
      </c>
      <c r="F373" s="378">
        <v>0.73733796296296295</v>
      </c>
      <c r="G373" s="378" t="s">
        <v>175</v>
      </c>
      <c r="H373" s="91">
        <v>4.3934000000000001E-2</v>
      </c>
      <c r="I373" s="91">
        <v>449.09999993600002</v>
      </c>
      <c r="J373" s="91">
        <v>21.191979613429229</v>
      </c>
      <c r="K373" s="91">
        <v>-5.106000000000023E-2</v>
      </c>
      <c r="L373" s="91">
        <v>18.700716</v>
      </c>
      <c r="M373" s="91"/>
      <c r="N373" s="91"/>
      <c r="O373" s="91"/>
      <c r="P373" s="91"/>
    </row>
    <row r="374" spans="4:16">
      <c r="D374" s="91">
        <v>31.74</v>
      </c>
      <c r="E374" s="377">
        <v>41675</v>
      </c>
      <c r="F374" s="378">
        <v>0.75817129629629632</v>
      </c>
      <c r="G374" s="378" t="s">
        <v>175</v>
      </c>
      <c r="H374" s="91">
        <v>4.3931999999999999E-2</v>
      </c>
      <c r="I374" s="91">
        <v>479.09999993600007</v>
      </c>
      <c r="J374" s="91">
        <v>21.888353065865875</v>
      </c>
      <c r="K374" s="91">
        <v>-5.1504000000000674E-2</v>
      </c>
      <c r="L374" s="91">
        <v>18.700271999999998</v>
      </c>
      <c r="M374" s="91"/>
      <c r="N374" s="91"/>
      <c r="O374" s="91"/>
      <c r="P374" s="91"/>
    </row>
    <row r="375" spans="4:16">
      <c r="D375" s="91">
        <v>31.74</v>
      </c>
      <c r="E375" s="377">
        <v>41675</v>
      </c>
      <c r="F375" s="378">
        <v>0.77900462962962969</v>
      </c>
      <c r="G375" s="378" t="s">
        <v>175</v>
      </c>
      <c r="H375" s="91">
        <v>4.3929000000000003E-2</v>
      </c>
      <c r="I375" s="91">
        <v>509.09999993600013</v>
      </c>
      <c r="J375" s="91">
        <v>22.563244446134075</v>
      </c>
      <c r="K375" s="91">
        <v>-5.21699999999998E-2</v>
      </c>
      <c r="L375" s="91">
        <v>18.699605999999999</v>
      </c>
      <c r="M375" s="91"/>
      <c r="N375" s="91"/>
      <c r="O375" s="91"/>
      <c r="P375" s="91"/>
    </row>
    <row r="376" spans="4:16">
      <c r="D376" s="91">
        <v>31.74</v>
      </c>
      <c r="E376" s="377">
        <v>41675</v>
      </c>
      <c r="F376" s="378">
        <v>0.79983796296296295</v>
      </c>
      <c r="G376" s="378" t="s">
        <v>175</v>
      </c>
      <c r="H376" s="91">
        <v>4.3929000000000003E-2</v>
      </c>
      <c r="I376" s="91">
        <v>539.09999993600002</v>
      </c>
      <c r="J376" s="91">
        <v>23.218527083689008</v>
      </c>
      <c r="K376" s="91">
        <v>-5.21699999999998E-2</v>
      </c>
      <c r="L376" s="91">
        <v>18.699605999999999</v>
      </c>
      <c r="M376" s="91"/>
      <c r="N376" s="91"/>
      <c r="O376" s="91"/>
      <c r="P376" s="91"/>
    </row>
    <row r="377" spans="4:16">
      <c r="D377" s="91">
        <v>31.74</v>
      </c>
      <c r="E377" s="377">
        <v>41675</v>
      </c>
      <c r="F377" s="378">
        <v>0.82067129629629632</v>
      </c>
      <c r="G377" s="378" t="s">
        <v>175</v>
      </c>
      <c r="H377" s="91">
        <v>4.3929000000000003E-2</v>
      </c>
      <c r="I377" s="91">
        <v>569.09999993600002</v>
      </c>
      <c r="J377" s="91">
        <v>23.855816899364399</v>
      </c>
      <c r="K377" s="91">
        <v>-5.21699999999998E-2</v>
      </c>
      <c r="L377" s="91">
        <v>18.699605999999999</v>
      </c>
      <c r="M377" s="91"/>
      <c r="N377" s="91"/>
      <c r="O377" s="91"/>
      <c r="P377" s="91"/>
    </row>
    <row r="378" spans="4:16">
      <c r="D378" s="91">
        <v>31.74</v>
      </c>
      <c r="E378" s="377">
        <v>41675</v>
      </c>
      <c r="F378" s="378">
        <v>0.84150462962962969</v>
      </c>
      <c r="G378" s="378" t="s">
        <v>175</v>
      </c>
      <c r="H378" s="91">
        <v>4.3929000000000003E-2</v>
      </c>
      <c r="I378" s="91">
        <v>599.09999993600013</v>
      </c>
      <c r="J378" s="91">
        <v>24.476519359091892</v>
      </c>
      <c r="K378" s="91">
        <v>-5.21699999999998E-2</v>
      </c>
      <c r="L378" s="91">
        <v>18.699605999999999</v>
      </c>
      <c r="M378" s="91"/>
      <c r="N378" s="91"/>
      <c r="O378" s="91"/>
      <c r="P378" s="91"/>
    </row>
    <row r="379" spans="4:16">
      <c r="D379" s="91">
        <v>31.74</v>
      </c>
      <c r="E379" s="377">
        <v>41675</v>
      </c>
      <c r="F379" s="378">
        <v>0.86233796296296295</v>
      </c>
      <c r="G379" s="378" t="s">
        <v>175</v>
      </c>
      <c r="H379" s="91">
        <v>4.3926E-2</v>
      </c>
      <c r="I379" s="91">
        <v>629.09999993600002</v>
      </c>
      <c r="J379" s="91">
        <v>25.081865958018355</v>
      </c>
      <c r="K379" s="91">
        <v>-5.2836000000000466E-2</v>
      </c>
      <c r="L379" s="91">
        <v>18.69894</v>
      </c>
      <c r="M379" s="91"/>
      <c r="N379" s="91"/>
      <c r="O379" s="91"/>
      <c r="P379" s="91"/>
    </row>
    <row r="380" spans="4:16">
      <c r="D380" s="91">
        <v>31.74</v>
      </c>
      <c r="E380" s="377">
        <v>41675</v>
      </c>
      <c r="F380" s="378">
        <v>0.88317129629629632</v>
      </c>
      <c r="G380" s="378" t="s">
        <v>175</v>
      </c>
      <c r="H380" s="91">
        <v>4.3926E-2</v>
      </c>
      <c r="I380" s="91">
        <v>659.09999993600002</v>
      </c>
      <c r="J380" s="91">
        <v>25.672942954324501</v>
      </c>
      <c r="K380" s="91">
        <v>-5.2836000000000466E-2</v>
      </c>
      <c r="L380" s="91">
        <v>18.69894</v>
      </c>
      <c r="M380" s="91"/>
      <c r="N380" s="91"/>
      <c r="O380" s="91"/>
      <c r="P380" s="91"/>
    </row>
    <row r="381" spans="4:16">
      <c r="D381" s="91">
        <v>31.74</v>
      </c>
      <c r="E381" s="377">
        <v>41675</v>
      </c>
      <c r="F381" s="378">
        <v>0.90400462962962969</v>
      </c>
      <c r="G381" s="378" t="s">
        <v>175</v>
      </c>
      <c r="H381" s="91">
        <v>4.3929000000000003E-2</v>
      </c>
      <c r="I381" s="91">
        <v>689.09999993600013</v>
      </c>
      <c r="J381" s="91">
        <v>26.250714274777366</v>
      </c>
      <c r="K381" s="91">
        <v>-5.21699999999998E-2</v>
      </c>
      <c r="L381" s="91">
        <v>18.699605999999999</v>
      </c>
      <c r="M381" s="91"/>
      <c r="N381" s="91"/>
      <c r="O381" s="91"/>
      <c r="P381" s="91"/>
    </row>
    <row r="382" spans="4:16">
      <c r="D382" s="91">
        <v>31.74</v>
      </c>
      <c r="E382" s="377">
        <v>41675</v>
      </c>
      <c r="F382" s="378">
        <v>0.92483796296296295</v>
      </c>
      <c r="G382" s="378" t="s">
        <v>175</v>
      </c>
      <c r="H382" s="91">
        <v>4.3926E-2</v>
      </c>
      <c r="I382" s="91">
        <v>719.09999993600002</v>
      </c>
      <c r="J382" s="91">
        <v>26.816039974910538</v>
      </c>
      <c r="K382" s="91">
        <v>-5.2836000000000466E-2</v>
      </c>
      <c r="L382" s="91">
        <v>18.69894</v>
      </c>
      <c r="M382" s="91"/>
      <c r="N382" s="91"/>
      <c r="O382" s="91"/>
      <c r="P382" s="91"/>
    </row>
    <row r="383" spans="4:16">
      <c r="D383" s="91">
        <v>31.74</v>
      </c>
      <c r="E383" s="377">
        <v>41675</v>
      </c>
      <c r="F383" s="378">
        <v>0.94567129629629632</v>
      </c>
      <c r="G383" s="378" t="s">
        <v>175</v>
      </c>
      <c r="H383" s="91">
        <v>4.3926E-2</v>
      </c>
      <c r="I383" s="91">
        <v>749.09999993600002</v>
      </c>
      <c r="J383" s="91">
        <v>27.369691264901036</v>
      </c>
      <c r="K383" s="91">
        <v>-5.2836000000000466E-2</v>
      </c>
      <c r="L383" s="91">
        <v>18.69894</v>
      </c>
      <c r="M383" s="91"/>
      <c r="N383" s="91"/>
      <c r="O383" s="91"/>
      <c r="P383" s="91"/>
    </row>
    <row r="384" spans="4:16">
      <c r="D384" s="91">
        <v>31.74</v>
      </c>
      <c r="E384" s="377">
        <v>41675</v>
      </c>
      <c r="F384" s="378">
        <v>0.96650462962962969</v>
      </c>
      <c r="G384" s="378" t="s">
        <v>175</v>
      </c>
      <c r="H384" s="91">
        <v>4.3923999999999998E-2</v>
      </c>
      <c r="I384" s="91">
        <v>779.09999993600013</v>
      </c>
      <c r="J384" s="91">
        <v>27.912362851181197</v>
      </c>
      <c r="K384" s="91">
        <v>-5.328000000000091E-2</v>
      </c>
      <c r="L384" s="91">
        <v>18.698495999999999</v>
      </c>
      <c r="M384" s="91"/>
      <c r="N384" s="91"/>
      <c r="O384" s="91"/>
      <c r="P384" s="91"/>
    </row>
    <row r="385" spans="4:16">
      <c r="D385" s="91">
        <v>31.74</v>
      </c>
      <c r="E385" s="377">
        <v>41675</v>
      </c>
      <c r="F385" s="378">
        <v>0.98733796296296295</v>
      </c>
      <c r="G385" s="378" t="s">
        <v>175</v>
      </c>
      <c r="H385" s="91">
        <v>4.3921000000000002E-2</v>
      </c>
      <c r="I385" s="91">
        <v>809.09999993600002</v>
      </c>
      <c r="J385" s="91">
        <v>28.444683157595552</v>
      </c>
      <c r="K385" s="91">
        <v>-5.3946000000000036E-2</v>
      </c>
      <c r="L385" s="91">
        <v>18.69783</v>
      </c>
      <c r="M385" s="91"/>
      <c r="N385" s="91"/>
      <c r="O385" s="91"/>
      <c r="P385" s="91"/>
    </row>
    <row r="386" spans="4:16">
      <c r="D386" s="91">
        <v>31.74</v>
      </c>
      <c r="E386" s="377">
        <v>41676</v>
      </c>
      <c r="F386" s="378">
        <v>8.1712962962962963E-3</v>
      </c>
      <c r="G386" s="378" t="s">
        <v>175</v>
      </c>
      <c r="H386" s="91">
        <v>4.3921000000000002E-2</v>
      </c>
      <c r="I386" s="91">
        <v>839.09999993600002</v>
      </c>
      <c r="J386" s="91">
        <v>28.967222855082259</v>
      </c>
      <c r="K386" s="91">
        <v>-5.3946000000000036E-2</v>
      </c>
      <c r="L386" s="91">
        <v>18.69783</v>
      </c>
      <c r="M386" s="91"/>
      <c r="N386" s="91"/>
      <c r="O386" s="91"/>
      <c r="P386" s="91"/>
    </row>
    <row r="387" spans="4:16">
      <c r="D387" s="91">
        <v>31.74</v>
      </c>
      <c r="E387" s="377">
        <v>41676</v>
      </c>
      <c r="F387" s="378">
        <v>2.900462962962963E-2</v>
      </c>
      <c r="G387" s="378" t="s">
        <v>175</v>
      </c>
      <c r="H387" s="91">
        <v>4.3921000000000002E-2</v>
      </c>
      <c r="I387" s="91">
        <v>869.09999993600002</v>
      </c>
      <c r="J387" s="91">
        <v>29.480502029918011</v>
      </c>
      <c r="K387" s="91">
        <v>-5.3946000000000036E-2</v>
      </c>
      <c r="L387" s="91">
        <v>18.69783</v>
      </c>
      <c r="M387" s="91"/>
      <c r="N387" s="91"/>
      <c r="O387" s="91"/>
      <c r="P387" s="91"/>
    </row>
    <row r="388" spans="4:16">
      <c r="D388" s="91">
        <v>31.74</v>
      </c>
      <c r="E388" s="377">
        <v>41676</v>
      </c>
      <c r="F388" s="378">
        <v>4.9837962962962966E-2</v>
      </c>
      <c r="G388" s="378" t="s">
        <v>175</v>
      </c>
      <c r="H388" s="91">
        <v>4.3921000000000002E-2</v>
      </c>
      <c r="I388" s="91">
        <v>899.09999993600002</v>
      </c>
      <c r="J388" s="91">
        <v>29.984996247056628</v>
      </c>
      <c r="K388" s="91">
        <v>-5.3946000000000036E-2</v>
      </c>
      <c r="L388" s="91">
        <v>18.69783</v>
      </c>
      <c r="M388" s="91"/>
      <c r="N388" s="91"/>
      <c r="O388" s="91"/>
      <c r="P388" s="91"/>
    </row>
    <row r="389" spans="4:16">
      <c r="D389" s="91">
        <v>31.74</v>
      </c>
      <c r="E389" s="377">
        <v>41676</v>
      </c>
      <c r="F389" s="378">
        <v>7.0671296296296301E-2</v>
      </c>
      <c r="G389" s="378" t="s">
        <v>175</v>
      </c>
      <c r="H389" s="91">
        <v>4.3923999999999998E-2</v>
      </c>
      <c r="I389" s="91">
        <v>929.09999993600013</v>
      </c>
      <c r="J389" s="91">
        <v>30.4811417098507</v>
      </c>
      <c r="K389" s="91">
        <v>-5.328000000000091E-2</v>
      </c>
      <c r="L389" s="91">
        <v>18.698495999999999</v>
      </c>
      <c r="M389" s="91"/>
      <c r="N389" s="91"/>
      <c r="O389" s="91"/>
      <c r="P389" s="91"/>
    </row>
    <row r="390" spans="4:16">
      <c r="D390" s="91">
        <v>31.74</v>
      </c>
      <c r="E390" s="377">
        <v>41676</v>
      </c>
      <c r="F390" s="378">
        <v>9.150462962962963E-2</v>
      </c>
      <c r="G390" s="378" t="s">
        <v>175</v>
      </c>
      <c r="H390" s="91">
        <v>4.3921000000000002E-2</v>
      </c>
      <c r="I390" s="91">
        <v>959.09999993600002</v>
      </c>
      <c r="J390" s="91">
        <v>30.969339675491952</v>
      </c>
      <c r="K390" s="91">
        <v>-5.3946000000000036E-2</v>
      </c>
      <c r="L390" s="91">
        <v>18.69783</v>
      </c>
      <c r="M390" s="91"/>
      <c r="N390" s="91"/>
      <c r="O390" s="91"/>
      <c r="P390" s="91"/>
    </row>
    <row r="391" spans="4:16">
      <c r="D391" s="91">
        <v>31.74</v>
      </c>
      <c r="E391" s="377">
        <v>41676</v>
      </c>
      <c r="F391" s="378">
        <v>0.11233796296296296</v>
      </c>
      <c r="G391" s="378" t="s">
        <v>175</v>
      </c>
      <c r="H391" s="91">
        <v>4.3921000000000002E-2</v>
      </c>
      <c r="I391" s="91">
        <v>989.09999993600002</v>
      </c>
      <c r="J391" s="91">
        <v>31.449960253329415</v>
      </c>
      <c r="K391" s="91">
        <v>-5.3946000000000036E-2</v>
      </c>
      <c r="L391" s="91">
        <v>18.69783</v>
      </c>
      <c r="M391" s="91"/>
      <c r="N391" s="91"/>
      <c r="O391" s="91"/>
      <c r="P391" s="91"/>
    </row>
    <row r="392" spans="4:16">
      <c r="D392" s="91">
        <v>31.74</v>
      </c>
      <c r="E392" s="377">
        <v>41676</v>
      </c>
      <c r="F392" s="378">
        <v>0.13317129629629629</v>
      </c>
      <c r="G392" s="378" t="s">
        <v>175</v>
      </c>
      <c r="H392" s="91">
        <v>4.3921000000000002E-2</v>
      </c>
      <c r="I392" s="91">
        <v>1019.0999999360001</v>
      </c>
      <c r="J392" s="91">
        <v>31.923345688320328</v>
      </c>
      <c r="K392" s="91">
        <v>-5.3946000000000036E-2</v>
      </c>
      <c r="L392" s="91">
        <v>18.69783</v>
      </c>
      <c r="M392" s="91"/>
      <c r="N392" s="91"/>
      <c r="O392" s="91"/>
      <c r="P392" s="91"/>
    </row>
    <row r="393" spans="4:16">
      <c r="D393" s="91">
        <v>31.74</v>
      </c>
      <c r="E393" s="377">
        <v>41676</v>
      </c>
      <c r="F393" s="378">
        <v>0.15400462962962963</v>
      </c>
      <c r="G393" s="378" t="s">
        <v>175</v>
      </c>
      <c r="H393" s="91">
        <v>4.3917999999999999E-2</v>
      </c>
      <c r="I393" s="91">
        <v>1049.0999999360001</v>
      </c>
      <c r="J393" s="91">
        <v>32.389813212428379</v>
      </c>
      <c r="K393" s="91">
        <v>-5.4612000000000702E-2</v>
      </c>
      <c r="L393" s="91">
        <v>18.697163999999997</v>
      </c>
      <c r="M393" s="91"/>
      <c r="N393" s="91"/>
      <c r="O393" s="91"/>
      <c r="P393" s="91"/>
    </row>
    <row r="394" spans="4:16">
      <c r="D394" s="91">
        <v>31.74</v>
      </c>
      <c r="E394" s="377">
        <v>41676</v>
      </c>
      <c r="F394" s="378">
        <v>0.17483796296296297</v>
      </c>
      <c r="G394" s="378" t="s">
        <v>175</v>
      </c>
      <c r="H394" s="91">
        <v>4.3917999999999999E-2</v>
      </c>
      <c r="I394" s="91">
        <v>1079.0999999360001</v>
      </c>
      <c r="J394" s="91">
        <v>32.849657531487296</v>
      </c>
      <c r="K394" s="91">
        <v>-5.4612000000000702E-2</v>
      </c>
      <c r="L394" s="91">
        <v>18.697163999999997</v>
      </c>
      <c r="M394" s="91"/>
      <c r="N394" s="91"/>
      <c r="O394" s="91"/>
      <c r="P394" s="91"/>
    </row>
    <row r="395" spans="4:16">
      <c r="D395" s="91">
        <v>31.74</v>
      </c>
      <c r="E395" s="377">
        <v>41676</v>
      </c>
      <c r="F395" s="378">
        <v>0.19567129629629632</v>
      </c>
      <c r="G395" s="378" t="s">
        <v>175</v>
      </c>
      <c r="H395" s="91">
        <v>4.3917999999999999E-2</v>
      </c>
      <c r="I395" s="91">
        <v>1109.0999999360001</v>
      </c>
      <c r="J395" s="91">
        <v>33.303153002921512</v>
      </c>
      <c r="K395" s="91">
        <v>-5.4612000000000702E-2</v>
      </c>
      <c r="L395" s="91">
        <v>18.697163999999997</v>
      </c>
      <c r="M395" s="91"/>
      <c r="N395" s="91"/>
      <c r="O395" s="91"/>
      <c r="P395" s="91"/>
    </row>
    <row r="396" spans="4:16">
      <c r="D396" s="91">
        <v>31.74</v>
      </c>
      <c r="E396" s="377">
        <v>41676</v>
      </c>
      <c r="F396" s="378">
        <v>0.21650462962962966</v>
      </c>
      <c r="G396" s="378" t="s">
        <v>175</v>
      </c>
      <c r="H396" s="91">
        <v>4.3915000000000003E-2</v>
      </c>
      <c r="I396" s="91">
        <v>1139.0999999360001</v>
      </c>
      <c r="J396" s="91">
        <v>33.750555550035024</v>
      </c>
      <c r="K396" s="91">
        <v>-5.5277999999999827E-2</v>
      </c>
      <c r="L396" s="91">
        <v>18.696497999999998</v>
      </c>
      <c r="M396" s="91"/>
      <c r="N396" s="91"/>
      <c r="O396" s="91"/>
      <c r="P396" s="91"/>
    </row>
    <row r="397" spans="4:16">
      <c r="D397" s="91">
        <v>31.74</v>
      </c>
      <c r="E397" s="377">
        <v>41676</v>
      </c>
      <c r="F397" s="378">
        <v>0.23733796296296297</v>
      </c>
      <c r="G397" s="378" t="s">
        <v>175</v>
      </c>
      <c r="H397" s="91">
        <v>4.3915000000000003E-2</v>
      </c>
      <c r="I397" s="91">
        <v>1169.0999999360001</v>
      </c>
      <c r="J397" s="91">
        <v>34.192104350800058</v>
      </c>
      <c r="K397" s="91">
        <v>-5.5277999999999827E-2</v>
      </c>
      <c r="L397" s="91">
        <v>18.696497999999998</v>
      </c>
      <c r="M397" s="91"/>
      <c r="N397" s="91"/>
      <c r="O397" s="91"/>
      <c r="P397" s="91"/>
    </row>
    <row r="398" spans="4:16">
      <c r="D398" s="91">
        <v>31.74</v>
      </c>
      <c r="E398" s="377">
        <v>41676</v>
      </c>
      <c r="F398" s="378">
        <v>0.25817129629629632</v>
      </c>
      <c r="G398" s="378" t="s">
        <v>175</v>
      </c>
      <c r="H398" s="91">
        <v>4.3915000000000003E-2</v>
      </c>
      <c r="I398" s="91">
        <v>1199.0999999360001</v>
      </c>
      <c r="J398" s="91">
        <v>34.628023332786412</v>
      </c>
      <c r="K398" s="91">
        <v>-5.5277999999999827E-2</v>
      </c>
      <c r="L398" s="91">
        <v>18.696497999999998</v>
      </c>
      <c r="M398" s="91"/>
      <c r="N398" s="91"/>
      <c r="O398" s="91"/>
      <c r="P398" s="91"/>
    </row>
    <row r="399" spans="4:16">
      <c r="D399" s="91">
        <v>31.74</v>
      </c>
      <c r="E399" s="377">
        <v>41676</v>
      </c>
      <c r="F399" s="378">
        <v>0.27900462962962963</v>
      </c>
      <c r="G399" s="378" t="s">
        <v>175</v>
      </c>
      <c r="H399" s="91">
        <v>4.3915000000000003E-2</v>
      </c>
      <c r="I399" s="91">
        <v>1229.0999999360001</v>
      </c>
      <c r="J399" s="91">
        <v>35.058522500755792</v>
      </c>
      <c r="K399" s="91">
        <v>-5.5277999999999827E-2</v>
      </c>
      <c r="L399" s="91">
        <v>18.696497999999998</v>
      </c>
      <c r="M399" s="91"/>
      <c r="N399" s="91"/>
      <c r="O399" s="91"/>
      <c r="P399" s="91"/>
    </row>
    <row r="400" spans="4:16">
      <c r="D400" s="91">
        <v>31.74</v>
      </c>
      <c r="E400" s="377">
        <v>41676</v>
      </c>
      <c r="F400" s="378">
        <v>0.299837962962963</v>
      </c>
      <c r="G400" s="378" t="s">
        <v>175</v>
      </c>
      <c r="H400" s="91">
        <v>4.3915000000000003E-2</v>
      </c>
      <c r="I400" s="91">
        <v>1259.0999999360001</v>
      </c>
      <c r="J400" s="91">
        <v>35.483799119260048</v>
      </c>
      <c r="K400" s="91">
        <v>-5.5277999999999827E-2</v>
      </c>
      <c r="L400" s="91">
        <v>18.696497999999998</v>
      </c>
      <c r="M400" s="91"/>
      <c r="N400" s="91"/>
      <c r="O400" s="91"/>
      <c r="P400" s="91"/>
    </row>
    <row r="401" spans="4:16">
      <c r="D401" s="91">
        <v>31.74</v>
      </c>
      <c r="E401" s="377">
        <v>41676</v>
      </c>
      <c r="F401" s="378">
        <v>0.32067129629629632</v>
      </c>
      <c r="G401" s="378" t="s">
        <v>175</v>
      </c>
      <c r="H401" s="91">
        <v>4.3915000000000003E-2</v>
      </c>
      <c r="I401" s="91">
        <v>1289.0999999360001</v>
      </c>
      <c r="J401" s="91">
        <v>35.90403876914128</v>
      </c>
      <c r="K401" s="91">
        <v>-5.5277999999999827E-2</v>
      </c>
      <c r="L401" s="91">
        <v>18.696497999999998</v>
      </c>
      <c r="M401" s="91"/>
      <c r="N401" s="91"/>
      <c r="O401" s="91"/>
      <c r="P401" s="91"/>
    </row>
    <row r="402" spans="4:16">
      <c r="D402" s="91">
        <v>31.74</v>
      </c>
      <c r="E402" s="377">
        <v>41676</v>
      </c>
      <c r="F402" s="378">
        <v>0.34150462962962963</v>
      </c>
      <c r="G402" s="378" t="s">
        <v>175</v>
      </c>
      <c r="H402" s="91">
        <v>4.3915000000000003E-2</v>
      </c>
      <c r="I402" s="91">
        <v>1319.0999999360001</v>
      </c>
      <c r="J402" s="91">
        <v>36.319416293987985</v>
      </c>
      <c r="K402" s="91">
        <v>-5.5277999999999827E-2</v>
      </c>
      <c r="L402" s="91">
        <v>18.696497999999998</v>
      </c>
      <c r="M402" s="91"/>
      <c r="N402" s="91"/>
      <c r="O402" s="91"/>
      <c r="P402" s="91"/>
    </row>
    <row r="403" spans="4:16">
      <c r="D403" s="91">
        <v>31.74</v>
      </c>
      <c r="E403" s="377">
        <v>41676</v>
      </c>
      <c r="F403" s="378">
        <v>0.362337962962963</v>
      </c>
      <c r="G403" s="378" t="s">
        <v>175</v>
      </c>
      <c r="H403" s="91">
        <v>4.3917999999999999E-2</v>
      </c>
      <c r="I403" s="91">
        <v>1349.0999999360001</v>
      </c>
      <c r="J403" s="91">
        <v>36.730096650240391</v>
      </c>
      <c r="K403" s="91">
        <v>-5.4612000000000702E-2</v>
      </c>
      <c r="L403" s="91">
        <v>18.697163999999997</v>
      </c>
      <c r="M403" s="91"/>
      <c r="N403" s="91"/>
      <c r="O403" s="91"/>
      <c r="P403" s="91"/>
    </row>
    <row r="404" spans="4:16">
      <c r="D404" s="91">
        <v>31.74</v>
      </c>
      <c r="E404" s="377">
        <v>41676</v>
      </c>
      <c r="F404" s="378">
        <v>0.38317129629629632</v>
      </c>
      <c r="G404" s="378" t="s">
        <v>175</v>
      </c>
      <c r="H404" s="91">
        <v>4.3917999999999999E-2</v>
      </c>
      <c r="I404" s="91">
        <v>1379.0999999360001</v>
      </c>
      <c r="J404" s="91">
        <v>37.136235672668818</v>
      </c>
      <c r="K404" s="91">
        <v>-5.4612000000000702E-2</v>
      </c>
      <c r="L404" s="91">
        <v>18.697163999999997</v>
      </c>
      <c r="M404" s="91"/>
      <c r="N404" s="91"/>
      <c r="O404" s="91"/>
      <c r="P404" s="91"/>
    </row>
    <row r="405" spans="4:16">
      <c r="D405" s="91">
        <v>31.74</v>
      </c>
      <c r="E405" s="377">
        <v>41676</v>
      </c>
      <c r="F405" s="378">
        <v>0.40400462962962963</v>
      </c>
      <c r="G405" s="378" t="s">
        <v>175</v>
      </c>
      <c r="H405" s="91">
        <v>4.3917999999999999E-2</v>
      </c>
      <c r="I405" s="91">
        <v>1409.0999999360001</v>
      </c>
      <c r="J405" s="91">
        <v>37.537980765299565</v>
      </c>
      <c r="K405" s="91">
        <v>-5.4612000000000702E-2</v>
      </c>
      <c r="L405" s="91">
        <v>18.697163999999997</v>
      </c>
      <c r="M405" s="91"/>
      <c r="N405" s="91"/>
      <c r="O405" s="91"/>
      <c r="P405" s="91"/>
    </row>
    <row r="406" spans="4:16">
      <c r="D406" s="91">
        <v>31.74</v>
      </c>
      <c r="E406" s="377">
        <v>41676</v>
      </c>
      <c r="F406" s="378">
        <v>0.424837962962963</v>
      </c>
      <c r="G406" s="378" t="s">
        <v>175</v>
      </c>
      <c r="H406" s="91">
        <v>4.3917999999999999E-2</v>
      </c>
      <c r="I406" s="91">
        <v>1439.0999999360001</v>
      </c>
      <c r="J406" s="91">
        <v>37.935471526475062</v>
      </c>
      <c r="K406" s="91">
        <v>-5.4612000000000702E-2</v>
      </c>
      <c r="L406" s="91">
        <v>18.697163999999997</v>
      </c>
      <c r="M406" s="91"/>
      <c r="N406" s="91"/>
      <c r="O406" s="91"/>
      <c r="P406" s="91"/>
    </row>
    <row r="407" spans="4:16">
      <c r="D407" s="91">
        <v>31.74</v>
      </c>
      <c r="E407" s="377">
        <v>41676</v>
      </c>
      <c r="F407" s="378">
        <v>0.44567129629629632</v>
      </c>
      <c r="G407" s="378" t="s">
        <v>175</v>
      </c>
      <c r="H407" s="91">
        <v>4.3917999999999999E-2</v>
      </c>
      <c r="I407" s="91">
        <v>1469.0999999360001</v>
      </c>
      <c r="J407" s="91">
        <v>38.328840315563944</v>
      </c>
      <c r="K407" s="91">
        <v>-5.4612000000000702E-2</v>
      </c>
      <c r="L407" s="91">
        <v>18.697163999999997</v>
      </c>
      <c r="M407" s="91"/>
      <c r="N407" s="91"/>
      <c r="O407" s="91"/>
      <c r="P407" s="91"/>
    </row>
    <row r="408" spans="4:16">
      <c r="D408" s="91">
        <v>31.74</v>
      </c>
      <c r="E408" s="377">
        <v>41676</v>
      </c>
      <c r="F408" s="378">
        <v>0.46650462962962963</v>
      </c>
      <c r="G408" s="378" t="s">
        <v>175</v>
      </c>
      <c r="H408" s="91">
        <v>4.3915000000000003E-2</v>
      </c>
      <c r="I408" s="91">
        <v>1499.0999999360001</v>
      </c>
      <c r="J408" s="91">
        <v>38.718212767843511</v>
      </c>
      <c r="K408" s="91">
        <v>-5.5277999999999827E-2</v>
      </c>
      <c r="L408" s="91">
        <v>18.696497999999998</v>
      </c>
      <c r="M408" s="91"/>
      <c r="N408" s="91"/>
      <c r="O408" s="91"/>
      <c r="P408" s="91"/>
    </row>
    <row r="409" spans="4:16">
      <c r="D409" s="91">
        <v>31.74</v>
      </c>
      <c r="E409" s="377">
        <v>41676</v>
      </c>
      <c r="F409" s="378">
        <v>0.487337962962963</v>
      </c>
      <c r="G409" s="378" t="s">
        <v>175</v>
      </c>
      <c r="H409" s="91">
        <v>4.3915000000000003E-2</v>
      </c>
      <c r="I409" s="91">
        <v>1529.0999999360001</v>
      </c>
      <c r="J409" s="91">
        <v>39.103708263232534</v>
      </c>
      <c r="K409" s="91">
        <v>-5.5277999999999827E-2</v>
      </c>
      <c r="L409" s="91">
        <v>18.696497999999998</v>
      </c>
      <c r="M409" s="91"/>
      <c r="N409" s="91"/>
      <c r="O409" s="91"/>
      <c r="P409" s="91"/>
    </row>
    <row r="410" spans="4:16">
      <c r="D410" s="91">
        <v>31.74</v>
      </c>
      <c r="E410" s="377">
        <v>41676</v>
      </c>
      <c r="F410" s="378">
        <v>0.50817129629629632</v>
      </c>
      <c r="G410" s="378" t="s">
        <v>175</v>
      </c>
      <c r="H410" s="91">
        <v>4.3913000000000001E-2</v>
      </c>
      <c r="I410" s="91">
        <v>1559.0999999360001</v>
      </c>
      <c r="J410" s="91">
        <v>39.485440353831692</v>
      </c>
      <c r="K410" s="91">
        <v>-5.5722000000000271E-2</v>
      </c>
      <c r="L410" s="91">
        <v>18.696054</v>
      </c>
      <c r="M410" s="91"/>
      <c r="N410" s="91"/>
      <c r="O410" s="91"/>
      <c r="P410" s="91"/>
    </row>
    <row r="411" spans="4:16">
      <c r="D411" s="91">
        <v>31.74</v>
      </c>
      <c r="E411" s="377">
        <v>41676</v>
      </c>
      <c r="F411" s="378">
        <v>0.52900462962962969</v>
      </c>
      <c r="G411" s="378" t="s">
        <v>175</v>
      </c>
      <c r="H411" s="91">
        <v>4.3913000000000001E-2</v>
      </c>
      <c r="I411" s="91">
        <v>1589.0999999360001</v>
      </c>
      <c r="J411" s="91">
        <v>39.863517154611436</v>
      </c>
      <c r="K411" s="91">
        <v>-5.5722000000000271E-2</v>
      </c>
      <c r="L411" s="91">
        <v>18.696054</v>
      </c>
      <c r="M411" s="91"/>
      <c r="N411" s="91"/>
      <c r="O411" s="91"/>
      <c r="P411" s="91"/>
    </row>
    <row r="412" spans="4:16">
      <c r="D412" s="374">
        <v>31.74</v>
      </c>
      <c r="E412" s="375">
        <v>41676</v>
      </c>
      <c r="F412" s="376">
        <v>0.54983796296296295</v>
      </c>
      <c r="G412" s="376" t="s">
        <v>175</v>
      </c>
      <c r="H412" s="374">
        <v>4.3913000000000001E-2</v>
      </c>
      <c r="I412" s="374">
        <v>1619.0999999360001</v>
      </c>
      <c r="J412" s="374">
        <v>40.238041701056979</v>
      </c>
      <c r="K412" s="374">
        <v>-5.5722000000000271E-2</v>
      </c>
      <c r="L412" s="374">
        <v>18.696054</v>
      </c>
      <c r="M412" s="91"/>
      <c r="N412" s="91"/>
      <c r="O412" s="91"/>
      <c r="P412" s="91"/>
    </row>
    <row r="413" spans="4:16">
      <c r="D413" s="91">
        <v>62.27</v>
      </c>
      <c r="E413" s="377">
        <v>41676</v>
      </c>
      <c r="F413" s="378">
        <v>0.57168981485925918</v>
      </c>
      <c r="G413" s="378"/>
      <c r="H413" s="91">
        <v>4.3909999999999998E-2</v>
      </c>
      <c r="I413" s="91">
        <v>0</v>
      </c>
      <c r="J413" s="91">
        <v>0</v>
      </c>
      <c r="K413" s="91">
        <v>0</v>
      </c>
      <c r="L413" s="91">
        <v>18.696054</v>
      </c>
      <c r="M413" s="91"/>
      <c r="N413" s="91"/>
      <c r="O413" s="91"/>
      <c r="P413" s="91"/>
    </row>
    <row r="414" spans="4:16">
      <c r="D414" s="91">
        <v>62.27</v>
      </c>
      <c r="E414" s="377">
        <v>41676</v>
      </c>
      <c r="F414" s="378">
        <v>0.57175925925925919</v>
      </c>
      <c r="G414" s="378" t="s">
        <v>174</v>
      </c>
      <c r="H414" s="91">
        <v>4.3604999999999998E-2</v>
      </c>
      <c r="I414" s="91">
        <v>9.9999936000010337E-2</v>
      </c>
      <c r="J414" s="91">
        <v>0.31622766482395298</v>
      </c>
      <c r="K414" s="91">
        <v>-6.7709999999999937E-2</v>
      </c>
      <c r="L414" s="91">
        <v>18.628343999999998</v>
      </c>
      <c r="M414" s="91"/>
      <c r="N414" s="91"/>
      <c r="O414" s="91"/>
      <c r="P414" s="91"/>
    </row>
    <row r="415" spans="4:16">
      <c r="D415" s="91">
        <v>62.27</v>
      </c>
      <c r="E415" s="377">
        <v>41676</v>
      </c>
      <c r="F415" s="378">
        <v>0.57182870370370364</v>
      </c>
      <c r="G415" s="378" t="s">
        <v>175</v>
      </c>
      <c r="H415" s="91">
        <v>4.3501999999999999E-2</v>
      </c>
      <c r="I415" s="91">
        <v>0.19999993600002597</v>
      </c>
      <c r="J415" s="91">
        <v>0.44721352394580599</v>
      </c>
      <c r="K415" s="91">
        <v>-9.0575999999999698E-2</v>
      </c>
      <c r="L415" s="91">
        <v>18.605478000000002</v>
      </c>
      <c r="M415" s="91"/>
      <c r="N415" s="91"/>
      <c r="O415" s="91"/>
      <c r="P415" s="91"/>
    </row>
    <row r="416" spans="4:16">
      <c r="D416" s="91">
        <v>62.27</v>
      </c>
      <c r="E416" s="377">
        <v>41676</v>
      </c>
      <c r="F416" s="378">
        <v>0.5718981481481481</v>
      </c>
      <c r="G416" s="378" t="s">
        <v>175</v>
      </c>
      <c r="H416" s="91">
        <v>4.3475E-2</v>
      </c>
      <c r="I416" s="91">
        <v>0.2999999360000416</v>
      </c>
      <c r="J416" s="91">
        <v>0.54772249908146153</v>
      </c>
      <c r="K416" s="91">
        <v>-9.6569999999999531E-2</v>
      </c>
      <c r="L416" s="91">
        <v>18.599484</v>
      </c>
      <c r="M416" s="91"/>
      <c r="N416" s="91"/>
      <c r="O416" s="91"/>
      <c r="P416" s="91"/>
    </row>
    <row r="417" spans="4:16">
      <c r="D417" s="91">
        <v>62.27</v>
      </c>
      <c r="E417" s="377">
        <v>41676</v>
      </c>
      <c r="F417" s="378">
        <v>0.57196759259259256</v>
      </c>
      <c r="G417" s="378" t="s">
        <v>175</v>
      </c>
      <c r="H417" s="91">
        <v>4.3458999999999998E-2</v>
      </c>
      <c r="I417" s="91">
        <v>0.39999993600005723</v>
      </c>
      <c r="J417" s="91">
        <v>0.63245548143727648</v>
      </c>
      <c r="K417" s="91">
        <v>-0.100122</v>
      </c>
      <c r="L417" s="91">
        <v>18.595932000000001</v>
      </c>
      <c r="M417" s="91"/>
      <c r="N417" s="91"/>
      <c r="O417" s="91"/>
      <c r="P417" s="91"/>
    </row>
    <row r="418" spans="4:16">
      <c r="D418" s="91">
        <v>62.27</v>
      </c>
      <c r="E418" s="377">
        <v>41676</v>
      </c>
      <c r="F418" s="378">
        <v>0.57203703703703701</v>
      </c>
      <c r="G418" s="378" t="s">
        <v>175</v>
      </c>
      <c r="H418" s="91">
        <v>4.3448000000000001E-2</v>
      </c>
      <c r="I418" s="91">
        <v>0.49999993600007286</v>
      </c>
      <c r="J418" s="91">
        <v>0.70710673593176365</v>
      </c>
      <c r="K418" s="91">
        <v>-0.10256399999999936</v>
      </c>
      <c r="L418" s="91">
        <v>18.593489999999999</v>
      </c>
      <c r="M418" s="91"/>
      <c r="N418" s="91"/>
      <c r="O418" s="91"/>
      <c r="P418" s="91"/>
    </row>
    <row r="419" spans="4:16">
      <c r="D419" s="91">
        <v>62.27</v>
      </c>
      <c r="E419" s="377">
        <v>41676</v>
      </c>
      <c r="F419" s="378">
        <v>0.57210648148148147</v>
      </c>
      <c r="G419" s="378" t="s">
        <v>175</v>
      </c>
      <c r="H419" s="91">
        <v>4.3439999999999999E-2</v>
      </c>
      <c r="I419" s="91">
        <v>0.5999999360000885</v>
      </c>
      <c r="J419" s="91">
        <v>0.77459662792971706</v>
      </c>
      <c r="K419" s="91">
        <v>-0.1043399999999996</v>
      </c>
      <c r="L419" s="91">
        <v>18.591714</v>
      </c>
      <c r="M419" s="91"/>
      <c r="N419" s="91"/>
      <c r="O419" s="91"/>
      <c r="P419" s="91"/>
    </row>
    <row r="420" spans="4:16">
      <c r="D420" s="91">
        <v>62.27</v>
      </c>
      <c r="E420" s="377">
        <v>41676</v>
      </c>
      <c r="F420" s="378">
        <v>0.57217592592592592</v>
      </c>
      <c r="G420" s="378" t="s">
        <v>175</v>
      </c>
      <c r="H420" s="91">
        <v>4.3435000000000001E-2</v>
      </c>
      <c r="I420" s="91">
        <v>0.69999993600010413</v>
      </c>
      <c r="J420" s="91">
        <v>0.83665998828682142</v>
      </c>
      <c r="K420" s="91">
        <v>-0.10544999999999917</v>
      </c>
      <c r="L420" s="91">
        <v>18.590604000000003</v>
      </c>
      <c r="M420" s="91"/>
      <c r="N420" s="91"/>
      <c r="O420" s="91"/>
      <c r="P420" s="91"/>
    </row>
    <row r="421" spans="4:16">
      <c r="D421" s="91">
        <v>62.27</v>
      </c>
      <c r="E421" s="377">
        <v>41676</v>
      </c>
      <c r="F421" s="378">
        <v>0.57224537037037038</v>
      </c>
      <c r="G421" s="378" t="s">
        <v>175</v>
      </c>
      <c r="H421" s="91">
        <v>4.3429000000000002E-2</v>
      </c>
      <c r="I421" s="91">
        <v>0.79999993600011976</v>
      </c>
      <c r="J421" s="91">
        <v>0.89442715522289451</v>
      </c>
      <c r="K421" s="91">
        <v>-0.10678199999999896</v>
      </c>
      <c r="L421" s="91">
        <v>18.589272000000001</v>
      </c>
      <c r="M421" s="91"/>
      <c r="N421" s="91"/>
      <c r="O421" s="91"/>
      <c r="P421" s="91"/>
    </row>
    <row r="422" spans="4:16">
      <c r="D422" s="91">
        <v>62.27</v>
      </c>
      <c r="E422" s="377">
        <v>41676</v>
      </c>
      <c r="F422" s="378">
        <v>0.57231481481481483</v>
      </c>
      <c r="G422" s="378" t="s">
        <v>175</v>
      </c>
      <c r="H422" s="91">
        <v>4.3423999999999997E-2</v>
      </c>
      <c r="I422" s="91">
        <v>0.89999993600013539</v>
      </c>
      <c r="J422" s="91">
        <v>0.9486832643196228</v>
      </c>
      <c r="K422" s="91">
        <v>-0.10789200000000007</v>
      </c>
      <c r="L422" s="91">
        <v>18.588162000000001</v>
      </c>
      <c r="M422" s="91"/>
      <c r="N422" s="91"/>
      <c r="O422" s="91"/>
      <c r="P422" s="91"/>
    </row>
    <row r="423" spans="4:16">
      <c r="D423" s="91">
        <v>62.27</v>
      </c>
      <c r="E423" s="377">
        <v>41676</v>
      </c>
      <c r="F423" s="378">
        <v>0.57238425925925929</v>
      </c>
      <c r="G423" s="378" t="s">
        <v>175</v>
      </c>
      <c r="H423" s="91">
        <v>4.3421000000000001E-2</v>
      </c>
      <c r="I423" s="91">
        <v>0.99999993600015102</v>
      </c>
      <c r="J423" s="91">
        <v>0.99999996800007496</v>
      </c>
      <c r="K423" s="91">
        <v>-0.1085579999999992</v>
      </c>
      <c r="L423" s="91">
        <v>18.587496000000002</v>
      </c>
      <c r="M423" s="91"/>
      <c r="N423" s="91"/>
      <c r="O423" s="91"/>
      <c r="P423" s="91"/>
    </row>
    <row r="424" spans="4:16">
      <c r="D424" s="91">
        <v>62.27</v>
      </c>
      <c r="E424" s="377">
        <v>41676</v>
      </c>
      <c r="F424" s="378">
        <v>0.57245370370370374</v>
      </c>
      <c r="G424" s="378" t="s">
        <v>175</v>
      </c>
      <c r="H424" s="91">
        <v>4.3416000000000003E-2</v>
      </c>
      <c r="I424" s="91">
        <v>1.0999999360001667</v>
      </c>
      <c r="J424" s="91">
        <v>1.0488088176594277</v>
      </c>
      <c r="K424" s="91">
        <v>-0.10966799999999877</v>
      </c>
      <c r="L424" s="91">
        <v>18.586386000000001</v>
      </c>
      <c r="M424" s="91"/>
      <c r="N424" s="91"/>
      <c r="O424" s="91"/>
      <c r="P424" s="91"/>
    </row>
    <row r="425" spans="4:16">
      <c r="D425" s="91">
        <v>62.27</v>
      </c>
      <c r="E425" s="377">
        <v>41676</v>
      </c>
      <c r="F425" s="378">
        <v>0.5725231481481482</v>
      </c>
      <c r="G425" s="378" t="s">
        <v>175</v>
      </c>
      <c r="H425" s="91">
        <v>4.3413E-2</v>
      </c>
      <c r="I425" s="91">
        <v>1.1999999360001823</v>
      </c>
      <c r="J425" s="91">
        <v>1.0954450857985454</v>
      </c>
      <c r="K425" s="91">
        <v>-0.11033399999999943</v>
      </c>
      <c r="L425" s="91">
        <v>18.585720000000002</v>
      </c>
      <c r="M425" s="91"/>
      <c r="N425" s="91"/>
      <c r="O425" s="91"/>
      <c r="P425" s="91"/>
    </row>
    <row r="426" spans="4:16">
      <c r="D426" s="91">
        <v>62.27</v>
      </c>
      <c r="E426" s="377">
        <v>41676</v>
      </c>
      <c r="F426" s="378">
        <v>0.57259259259259265</v>
      </c>
      <c r="G426" s="378" t="s">
        <v>175</v>
      </c>
      <c r="H426" s="91">
        <v>4.3408000000000002E-2</v>
      </c>
      <c r="I426" s="91">
        <v>1.2999999360001979</v>
      </c>
      <c r="J426" s="91">
        <v>1.1401753970333679</v>
      </c>
      <c r="K426" s="91">
        <v>-0.111443999999999</v>
      </c>
      <c r="L426" s="91">
        <v>18.584610000000001</v>
      </c>
      <c r="M426" s="91"/>
      <c r="N426" s="91"/>
      <c r="O426" s="91"/>
      <c r="P426" s="91"/>
    </row>
    <row r="427" spans="4:16">
      <c r="D427" s="91">
        <v>62.27</v>
      </c>
      <c r="E427" s="377">
        <v>41676</v>
      </c>
      <c r="F427" s="378">
        <v>0.57266203703703711</v>
      </c>
      <c r="G427" s="378" t="s">
        <v>175</v>
      </c>
      <c r="H427" s="91">
        <v>4.3404999999999999E-2</v>
      </c>
      <c r="I427" s="91">
        <v>1.3999999360002136</v>
      </c>
      <c r="J427" s="91">
        <v>1.183215929575077</v>
      </c>
      <c r="K427" s="91">
        <v>-0.11210999999999967</v>
      </c>
      <c r="L427" s="91">
        <v>18.583943999999999</v>
      </c>
      <c r="M427" s="91"/>
      <c r="N427" s="91"/>
      <c r="O427" s="91"/>
      <c r="P427" s="91"/>
    </row>
    <row r="428" spans="4:16">
      <c r="D428" s="91">
        <v>62.27</v>
      </c>
      <c r="E428" s="377">
        <v>41676</v>
      </c>
      <c r="F428" s="378">
        <v>0.57273148148148145</v>
      </c>
      <c r="G428" s="378" t="s">
        <v>175</v>
      </c>
      <c r="H428" s="91">
        <v>4.3404999999999999E-2</v>
      </c>
      <c r="I428" s="91">
        <v>1.4999999360000693</v>
      </c>
      <c r="J428" s="91">
        <v>1.2247448452637264</v>
      </c>
      <c r="K428" s="91">
        <v>-0.11210999999999967</v>
      </c>
      <c r="L428" s="91">
        <v>18.583943999999999</v>
      </c>
      <c r="M428" s="91"/>
      <c r="N428" s="91"/>
      <c r="O428" s="91"/>
      <c r="P428" s="91"/>
    </row>
    <row r="429" spans="4:16">
      <c r="D429" s="91">
        <v>62.27</v>
      </c>
      <c r="E429" s="377">
        <v>41676</v>
      </c>
      <c r="F429" s="378">
        <v>0.57280092592592591</v>
      </c>
      <c r="G429" s="378" t="s">
        <v>175</v>
      </c>
      <c r="H429" s="91">
        <v>4.3402000000000003E-2</v>
      </c>
      <c r="I429" s="91">
        <v>1.5999999360000849</v>
      </c>
      <c r="J429" s="91">
        <v>1.2649110387691638</v>
      </c>
      <c r="K429" s="91">
        <v>-0.11277599999999879</v>
      </c>
      <c r="L429" s="91">
        <v>18.583278</v>
      </c>
      <c r="M429" s="91"/>
      <c r="N429" s="91"/>
      <c r="O429" s="91"/>
      <c r="P429" s="91"/>
    </row>
    <row r="430" spans="4:16">
      <c r="D430" s="91">
        <v>62.27</v>
      </c>
      <c r="E430" s="377">
        <v>41676</v>
      </c>
      <c r="F430" s="378">
        <v>0.57287037037037036</v>
      </c>
      <c r="G430" s="378" t="s">
        <v>175</v>
      </c>
      <c r="H430" s="91">
        <v>4.3400000000000001E-2</v>
      </c>
      <c r="I430" s="91">
        <v>1.6999999360001006</v>
      </c>
      <c r="J430" s="91">
        <v>1.3038404564976884</v>
      </c>
      <c r="K430" s="91">
        <v>-0.11321999999999924</v>
      </c>
      <c r="L430" s="91">
        <v>18.582834000000002</v>
      </c>
      <c r="M430" s="91"/>
      <c r="N430" s="91"/>
      <c r="O430" s="91"/>
      <c r="P430" s="91"/>
    </row>
    <row r="431" spans="4:16">
      <c r="D431" s="91">
        <v>62.27</v>
      </c>
      <c r="E431" s="377">
        <v>41676</v>
      </c>
      <c r="F431" s="378">
        <v>0.57293981481481482</v>
      </c>
      <c r="G431" s="378" t="s">
        <v>175</v>
      </c>
      <c r="H431" s="91">
        <v>4.3396999999999998E-2</v>
      </c>
      <c r="I431" s="91">
        <v>1.7999999360001162</v>
      </c>
      <c r="J431" s="91">
        <v>1.3416407626485252</v>
      </c>
      <c r="K431" s="91">
        <v>-0.1138859999999999</v>
      </c>
      <c r="L431" s="91">
        <v>18.582167999999999</v>
      </c>
      <c r="M431" s="91"/>
      <c r="N431" s="91"/>
      <c r="O431" s="91"/>
      <c r="P431" s="91"/>
    </row>
    <row r="432" spans="4:16">
      <c r="D432" s="91">
        <v>62.27</v>
      </c>
      <c r="E432" s="377">
        <v>41676</v>
      </c>
      <c r="F432" s="378">
        <v>0.57303240740740746</v>
      </c>
      <c r="G432" s="378" t="s">
        <v>175</v>
      </c>
      <c r="H432" s="91">
        <v>4.3394000000000002E-2</v>
      </c>
      <c r="I432" s="91">
        <v>1.9333332693335237</v>
      </c>
      <c r="J432" s="91">
        <v>1.3904435512934439</v>
      </c>
      <c r="K432" s="91">
        <v>-0.11455199999999903</v>
      </c>
      <c r="L432" s="91">
        <v>18.581502</v>
      </c>
      <c r="M432" s="91"/>
      <c r="N432" s="91"/>
      <c r="O432" s="91"/>
      <c r="P432" s="91"/>
    </row>
    <row r="433" spans="4:16">
      <c r="D433" s="91">
        <v>62.27</v>
      </c>
      <c r="E433" s="377">
        <v>41676</v>
      </c>
      <c r="F433" s="378">
        <v>0.57310185185185192</v>
      </c>
      <c r="G433" s="378" t="s">
        <v>175</v>
      </c>
      <c r="H433" s="91">
        <v>4.3394000000000002E-2</v>
      </c>
      <c r="I433" s="91">
        <v>2.0333332693335393</v>
      </c>
      <c r="J433" s="91">
        <v>1.4259499533060547</v>
      </c>
      <c r="K433" s="91">
        <v>-0.11455199999999903</v>
      </c>
      <c r="L433" s="91">
        <v>18.581502</v>
      </c>
      <c r="M433" s="91"/>
      <c r="N433" s="91"/>
      <c r="O433" s="91"/>
      <c r="P433" s="91"/>
    </row>
    <row r="434" spans="4:16">
      <c r="D434" s="91">
        <v>62.27</v>
      </c>
      <c r="E434" s="377">
        <v>41676</v>
      </c>
      <c r="F434" s="378">
        <v>0.57315972222222222</v>
      </c>
      <c r="G434" s="378" t="s">
        <v>176</v>
      </c>
      <c r="H434" s="91">
        <v>4.3390999999999999E-2</v>
      </c>
      <c r="I434" s="91">
        <v>2.1166666026667791</v>
      </c>
      <c r="J434" s="91">
        <v>1.454876834191396</v>
      </c>
      <c r="K434" s="91">
        <v>-0.1152179999999997</v>
      </c>
      <c r="L434" s="91">
        <v>18.580836000000001</v>
      </c>
      <c r="M434" s="91"/>
      <c r="N434" s="91"/>
      <c r="O434" s="91"/>
      <c r="P434" s="91"/>
    </row>
    <row r="435" spans="4:16">
      <c r="D435" s="91">
        <v>62.27</v>
      </c>
      <c r="E435" s="377">
        <v>41676</v>
      </c>
      <c r="F435" s="378">
        <v>0.57335648148148144</v>
      </c>
      <c r="G435" s="378" t="s">
        <v>175</v>
      </c>
      <c r="H435" s="91">
        <v>4.3386000000000001E-2</v>
      </c>
      <c r="I435" s="91">
        <v>2.3999999360000501</v>
      </c>
      <c r="J435" s="91">
        <v>1.5491933178270716</v>
      </c>
      <c r="K435" s="91">
        <v>-0.11632799999999927</v>
      </c>
      <c r="L435" s="91">
        <v>18.579726000000001</v>
      </c>
      <c r="M435" s="91"/>
      <c r="N435" s="91"/>
      <c r="O435" s="91"/>
      <c r="P435" s="91"/>
    </row>
    <row r="436" spans="4:16">
      <c r="D436" s="91">
        <v>62.27</v>
      </c>
      <c r="E436" s="377">
        <v>41676</v>
      </c>
      <c r="F436" s="378">
        <v>0.57351851851851854</v>
      </c>
      <c r="G436" s="378" t="s">
        <v>175</v>
      </c>
      <c r="H436" s="91">
        <v>4.3382999999999998E-2</v>
      </c>
      <c r="I436" s="91">
        <v>2.6333332693334732</v>
      </c>
      <c r="J436" s="91">
        <v>1.6227548395655682</v>
      </c>
      <c r="K436" s="91">
        <v>-0.11699399999999993</v>
      </c>
      <c r="L436" s="91">
        <v>18.579060000000002</v>
      </c>
      <c r="M436" s="91"/>
      <c r="N436" s="91"/>
      <c r="O436" s="91"/>
      <c r="P436" s="91"/>
    </row>
    <row r="437" spans="4:16">
      <c r="D437" s="91">
        <v>62.27</v>
      </c>
      <c r="E437" s="377">
        <v>41676</v>
      </c>
      <c r="F437" s="378">
        <v>0.57368055555555553</v>
      </c>
      <c r="G437" s="378" t="s">
        <v>175</v>
      </c>
      <c r="H437" s="91">
        <v>4.3381000000000003E-2</v>
      </c>
      <c r="I437" s="91">
        <v>2.8666666026667365</v>
      </c>
      <c r="J437" s="91">
        <v>1.6931233276600781</v>
      </c>
      <c r="K437" s="91">
        <v>-0.11743799999999883</v>
      </c>
      <c r="L437" s="91">
        <v>18.578616</v>
      </c>
      <c r="M437" s="91"/>
      <c r="N437" s="91"/>
      <c r="O437" s="91"/>
      <c r="P437" s="91"/>
    </row>
    <row r="438" spans="4:16">
      <c r="D438" s="91">
        <v>62.27</v>
      </c>
      <c r="E438" s="377">
        <v>41676</v>
      </c>
      <c r="F438" s="378">
        <v>0.5738657407407407</v>
      </c>
      <c r="G438" s="378" t="s">
        <v>175</v>
      </c>
      <c r="H438" s="91">
        <v>4.3378E-2</v>
      </c>
      <c r="I438" s="91">
        <v>3.1333332693333915</v>
      </c>
      <c r="J438" s="91">
        <v>1.7701223882357378</v>
      </c>
      <c r="K438" s="91">
        <v>-0.1181039999999995</v>
      </c>
      <c r="L438" s="91">
        <v>18.577950000000001</v>
      </c>
      <c r="M438" s="91"/>
      <c r="N438" s="91"/>
      <c r="O438" s="91"/>
      <c r="P438" s="91"/>
    </row>
    <row r="439" spans="4:16">
      <c r="D439" s="91">
        <v>62.27</v>
      </c>
      <c r="E439" s="377">
        <v>41676</v>
      </c>
      <c r="F439" s="378">
        <v>0.57403935185185184</v>
      </c>
      <c r="G439" s="378" t="s">
        <v>175</v>
      </c>
      <c r="H439" s="91">
        <v>4.3374999999999997E-2</v>
      </c>
      <c r="I439" s="91">
        <v>3.3833332693334306</v>
      </c>
      <c r="J439" s="91">
        <v>1.8393839374457499</v>
      </c>
      <c r="K439" s="91">
        <v>-0.11877000000000017</v>
      </c>
      <c r="L439" s="91">
        <v>18.577283999999999</v>
      </c>
      <c r="M439" s="91"/>
      <c r="N439" s="91"/>
      <c r="O439" s="91"/>
      <c r="P439" s="91"/>
    </row>
    <row r="440" spans="4:16">
      <c r="D440" s="91">
        <v>62.27</v>
      </c>
      <c r="E440" s="377">
        <v>41676</v>
      </c>
      <c r="F440" s="378">
        <v>0.57421296296296298</v>
      </c>
      <c r="G440" s="378" t="s">
        <v>175</v>
      </c>
      <c r="H440" s="91">
        <v>4.3373000000000002E-2</v>
      </c>
      <c r="I440" s="91">
        <v>3.6333332693334697</v>
      </c>
      <c r="J440" s="91">
        <v>1.9061304439448707</v>
      </c>
      <c r="K440" s="91">
        <v>-0.11921399999999907</v>
      </c>
      <c r="L440" s="91">
        <v>18.576840000000001</v>
      </c>
      <c r="M440" s="91"/>
      <c r="N440" s="91"/>
      <c r="O440" s="91"/>
      <c r="P440" s="91"/>
    </row>
    <row r="441" spans="4:16">
      <c r="D441" s="91">
        <v>62.27</v>
      </c>
      <c r="E441" s="377">
        <v>41676</v>
      </c>
      <c r="F441" s="378">
        <v>0.57438657407407401</v>
      </c>
      <c r="G441" s="378" t="s">
        <v>175</v>
      </c>
      <c r="H441" s="91">
        <v>4.3369999999999999E-2</v>
      </c>
      <c r="I441" s="91">
        <v>3.8833332693333489</v>
      </c>
      <c r="J441" s="91">
        <v>1.970617484275766</v>
      </c>
      <c r="K441" s="91">
        <v>-0.11987999999999974</v>
      </c>
      <c r="L441" s="91">
        <v>18.576174000000002</v>
      </c>
      <c r="M441" s="91"/>
      <c r="N441" s="91"/>
      <c r="O441" s="91"/>
      <c r="P441" s="91"/>
    </row>
    <row r="442" spans="4:16">
      <c r="D442" s="91">
        <v>62.27</v>
      </c>
      <c r="E442" s="377">
        <v>41676</v>
      </c>
      <c r="F442" s="378">
        <v>0.57456018518518526</v>
      </c>
      <c r="G442" s="378" t="s">
        <v>175</v>
      </c>
      <c r="H442" s="91">
        <v>4.3367000000000003E-2</v>
      </c>
      <c r="I442" s="91">
        <v>4.1333332693335478</v>
      </c>
      <c r="J442" s="91">
        <v>2.0330600751904866</v>
      </c>
      <c r="K442" s="91">
        <v>-0.12054599999999886</v>
      </c>
      <c r="L442" s="91">
        <v>18.575508000000003</v>
      </c>
      <c r="M442" s="91"/>
      <c r="N442" s="91"/>
      <c r="O442" s="91"/>
      <c r="P442" s="91"/>
    </row>
    <row r="443" spans="4:16">
      <c r="D443" s="91">
        <v>62.27</v>
      </c>
      <c r="E443" s="377">
        <v>41676</v>
      </c>
      <c r="F443" s="378">
        <v>0.57473379629629628</v>
      </c>
      <c r="G443" s="378" t="s">
        <v>175</v>
      </c>
      <c r="H443" s="91">
        <v>4.3364E-2</v>
      </c>
      <c r="I443" s="91">
        <v>4.383333269333427</v>
      </c>
      <c r="J443" s="91">
        <v>2.0936411510412731</v>
      </c>
      <c r="K443" s="91">
        <v>-0.12121199999999953</v>
      </c>
      <c r="L443" s="91">
        <v>18.574842</v>
      </c>
      <c r="M443" s="91"/>
      <c r="N443" s="91"/>
      <c r="O443" s="91"/>
      <c r="P443" s="91"/>
    </row>
    <row r="444" spans="4:16">
      <c r="D444" s="91">
        <v>62.27</v>
      </c>
      <c r="E444" s="377">
        <v>41676</v>
      </c>
      <c r="F444" s="378">
        <v>0.57490740740740742</v>
      </c>
      <c r="G444" s="378" t="s">
        <v>175</v>
      </c>
      <c r="H444" s="91">
        <v>4.3364E-2</v>
      </c>
      <c r="I444" s="91">
        <v>4.6333332693334661</v>
      </c>
      <c r="J444" s="91">
        <v>2.1525178905954454</v>
      </c>
      <c r="K444" s="91">
        <v>-0.12121199999999953</v>
      </c>
      <c r="L444" s="91">
        <v>18.574842</v>
      </c>
      <c r="M444" s="91"/>
      <c r="N444" s="91"/>
      <c r="O444" s="91"/>
      <c r="P444" s="91"/>
    </row>
    <row r="445" spans="4:16">
      <c r="D445" s="91">
        <v>62.27</v>
      </c>
      <c r="E445" s="377">
        <v>41676</v>
      </c>
      <c r="F445" s="378">
        <v>0.57508101851851856</v>
      </c>
      <c r="G445" s="378" t="s">
        <v>175</v>
      </c>
      <c r="H445" s="91">
        <v>4.3361999999999998E-2</v>
      </c>
      <c r="I445" s="91">
        <v>4.8833332693335052</v>
      </c>
      <c r="J445" s="91">
        <v>2.2098265247148938</v>
      </c>
      <c r="K445" s="91">
        <v>-0.12165599999999997</v>
      </c>
      <c r="L445" s="91">
        <v>18.574397999999999</v>
      </c>
      <c r="M445" s="91"/>
      <c r="N445" s="91"/>
      <c r="O445" s="91"/>
      <c r="P445" s="91"/>
    </row>
    <row r="446" spans="4:16">
      <c r="D446" s="91">
        <v>62.27</v>
      </c>
      <c r="E446" s="377">
        <v>41676</v>
      </c>
      <c r="F446" s="378">
        <v>0.57525462962962959</v>
      </c>
      <c r="G446" s="378" t="s">
        <v>175</v>
      </c>
      <c r="H446" s="91">
        <v>4.3359000000000002E-2</v>
      </c>
      <c r="I446" s="91">
        <v>5.1333332693333844</v>
      </c>
      <c r="J446" s="91">
        <v>2.2656860482717778</v>
      </c>
      <c r="K446" s="91">
        <v>-0.1223219999999991</v>
      </c>
      <c r="L446" s="91">
        <v>18.573732</v>
      </c>
      <c r="M446" s="91"/>
      <c r="N446" s="91"/>
      <c r="O446" s="91"/>
      <c r="P446" s="91"/>
    </row>
    <row r="447" spans="4:16">
      <c r="D447" s="91">
        <v>62.27</v>
      </c>
      <c r="E447" s="377">
        <v>41676</v>
      </c>
      <c r="F447" s="378">
        <v>0.57542824074074073</v>
      </c>
      <c r="G447" s="378" t="s">
        <v>175</v>
      </c>
      <c r="H447" s="91">
        <v>4.3359000000000002E-2</v>
      </c>
      <c r="I447" s="91">
        <v>5.3833332693334235</v>
      </c>
      <c r="J447" s="91">
        <v>2.3202011269140921</v>
      </c>
      <c r="K447" s="91">
        <v>-0.1223219999999991</v>
      </c>
      <c r="L447" s="91">
        <v>18.573732</v>
      </c>
      <c r="M447" s="91"/>
      <c r="N447" s="91"/>
      <c r="O447" s="91"/>
      <c r="P447" s="91"/>
    </row>
    <row r="448" spans="4:16">
      <c r="D448" s="91">
        <v>62.27</v>
      </c>
      <c r="E448" s="377">
        <v>41676</v>
      </c>
      <c r="F448" s="378">
        <v>0.57560185185185186</v>
      </c>
      <c r="G448" s="378" t="s">
        <v>175</v>
      </c>
      <c r="H448" s="91">
        <v>4.3355999999999999E-2</v>
      </c>
      <c r="I448" s="91">
        <v>5.6333332693334626</v>
      </c>
      <c r="J448" s="91">
        <v>2.3734644023733455</v>
      </c>
      <c r="K448" s="91">
        <v>-0.12298799999999976</v>
      </c>
      <c r="L448" s="91">
        <v>18.573066000000001</v>
      </c>
      <c r="M448" s="91"/>
      <c r="N448" s="91"/>
      <c r="O448" s="91"/>
      <c r="P448" s="91"/>
    </row>
    <row r="449" spans="4:16">
      <c r="D449" s="91">
        <v>62.27</v>
      </c>
      <c r="E449" s="377">
        <v>41676</v>
      </c>
      <c r="F449" s="378">
        <v>0.57577546296296289</v>
      </c>
      <c r="G449" s="378" t="s">
        <v>175</v>
      </c>
      <c r="H449" s="91">
        <v>4.3353999999999997E-2</v>
      </c>
      <c r="I449" s="91">
        <v>5.8833332693333418</v>
      </c>
      <c r="J449" s="91">
        <v>2.4255583417706821</v>
      </c>
      <c r="K449" s="91">
        <v>-0.12343200000000021</v>
      </c>
      <c r="L449" s="91">
        <v>18.572621999999999</v>
      </c>
      <c r="M449" s="91"/>
      <c r="N449" s="91"/>
      <c r="O449" s="91"/>
      <c r="P449" s="91"/>
    </row>
    <row r="450" spans="4:16">
      <c r="D450" s="91">
        <v>62.27</v>
      </c>
      <c r="E450" s="377">
        <v>41676</v>
      </c>
      <c r="F450" s="378">
        <v>0.57594907407407414</v>
      </c>
      <c r="G450" s="378" t="s">
        <v>177</v>
      </c>
      <c r="H450" s="91">
        <v>4.3353999999999997E-2</v>
      </c>
      <c r="I450" s="91">
        <v>6.1333332693335407</v>
      </c>
      <c r="J450" s="91">
        <v>2.4765567365464376</v>
      </c>
      <c r="K450" s="91">
        <v>-0.12343200000000021</v>
      </c>
      <c r="L450" s="91">
        <v>18.572621999999999</v>
      </c>
      <c r="M450" s="91"/>
      <c r="N450" s="91"/>
      <c r="O450" s="91"/>
      <c r="P450" s="91"/>
    </row>
    <row r="451" spans="4:16">
      <c r="D451" s="91">
        <v>62.27</v>
      </c>
      <c r="E451" s="377">
        <v>41676</v>
      </c>
      <c r="F451" s="378">
        <v>0.57629629629629631</v>
      </c>
      <c r="G451" s="378" t="s">
        <v>175</v>
      </c>
      <c r="H451" s="91">
        <v>4.3351000000000001E-2</v>
      </c>
      <c r="I451" s="91">
        <v>6.633333269333459</v>
      </c>
      <c r="J451" s="91">
        <v>2.5755258238529581</v>
      </c>
      <c r="K451" s="91">
        <v>-0.12409799999999933</v>
      </c>
      <c r="L451" s="91">
        <v>18.571956</v>
      </c>
      <c r="M451" s="91"/>
      <c r="N451" s="91"/>
      <c r="O451" s="91"/>
      <c r="P451" s="91"/>
    </row>
    <row r="452" spans="4:16">
      <c r="D452" s="91">
        <v>62.27</v>
      </c>
      <c r="E452" s="377">
        <v>41676</v>
      </c>
      <c r="F452" s="378">
        <v>0.57664351851851847</v>
      </c>
      <c r="G452" s="378" t="s">
        <v>175</v>
      </c>
      <c r="H452" s="91">
        <v>4.3347999999999998E-2</v>
      </c>
      <c r="I452" s="91">
        <v>7.1333332693333773</v>
      </c>
      <c r="J452" s="91">
        <v>2.670830071220065</v>
      </c>
      <c r="K452" s="91">
        <v>-0.124764</v>
      </c>
      <c r="L452" s="91">
        <v>18.571290000000001</v>
      </c>
      <c r="M452" s="91"/>
      <c r="N452" s="91"/>
      <c r="O452" s="91"/>
      <c r="P452" s="91"/>
    </row>
    <row r="453" spans="4:16">
      <c r="D453" s="91">
        <v>62.27</v>
      </c>
      <c r="E453" s="377">
        <v>41676</v>
      </c>
      <c r="F453" s="378">
        <v>0.57699074074074075</v>
      </c>
      <c r="G453" s="378" t="s">
        <v>175</v>
      </c>
      <c r="H453" s="91">
        <v>4.3346000000000003E-2</v>
      </c>
      <c r="I453" s="91">
        <v>7.6333332693334555</v>
      </c>
      <c r="J453" s="91">
        <v>2.7628487597647209</v>
      </c>
      <c r="K453" s="91">
        <v>-0.1252079999999989</v>
      </c>
      <c r="L453" s="91">
        <v>18.570846</v>
      </c>
      <c r="M453" s="91"/>
      <c r="N453" s="91"/>
      <c r="O453" s="91"/>
      <c r="P453" s="91"/>
    </row>
    <row r="454" spans="4:16">
      <c r="D454" s="91">
        <v>62.27</v>
      </c>
      <c r="E454" s="377">
        <v>41676</v>
      </c>
      <c r="F454" s="378">
        <v>0.57733796296296302</v>
      </c>
      <c r="G454" s="378" t="s">
        <v>175</v>
      </c>
      <c r="H454" s="91">
        <v>4.3343E-2</v>
      </c>
      <c r="I454" s="91">
        <v>8.1333332693335336</v>
      </c>
      <c r="J454" s="91">
        <v>2.8518999402737699</v>
      </c>
      <c r="K454" s="91">
        <v>-0.12587399999999957</v>
      </c>
      <c r="L454" s="91">
        <v>18.570180000000001</v>
      </c>
      <c r="M454" s="91"/>
      <c r="N454" s="91"/>
      <c r="O454" s="91"/>
      <c r="P454" s="91"/>
    </row>
    <row r="455" spans="4:16">
      <c r="D455" s="91">
        <v>62.27</v>
      </c>
      <c r="E455" s="377">
        <v>41676</v>
      </c>
      <c r="F455" s="378">
        <v>0.57768518518518519</v>
      </c>
      <c r="G455" s="378" t="s">
        <v>175</v>
      </c>
      <c r="H455" s="91">
        <v>4.3343E-2</v>
      </c>
      <c r="I455" s="91">
        <v>8.6333332693334519</v>
      </c>
      <c r="J455" s="91">
        <v>2.9382534385810648</v>
      </c>
      <c r="K455" s="91">
        <v>-0.12587399999999957</v>
      </c>
      <c r="L455" s="91">
        <v>18.570180000000001</v>
      </c>
      <c r="M455" s="91"/>
      <c r="N455" s="91"/>
      <c r="O455" s="91"/>
      <c r="P455" s="91"/>
    </row>
    <row r="456" spans="4:16">
      <c r="D456" s="91">
        <v>62.27</v>
      </c>
      <c r="E456" s="377">
        <v>41676</v>
      </c>
      <c r="F456" s="378">
        <v>0.57803240740740736</v>
      </c>
      <c r="G456" s="378" t="s">
        <v>175</v>
      </c>
      <c r="H456" s="91">
        <v>4.3339999999999997E-2</v>
      </c>
      <c r="I456" s="91">
        <v>9.1333332693333702</v>
      </c>
      <c r="J456" s="91">
        <v>3.0221405111829878</v>
      </c>
      <c r="K456" s="91">
        <v>-0.12654000000000024</v>
      </c>
      <c r="L456" s="91">
        <v>18.569514000000002</v>
      </c>
      <c r="M456" s="91"/>
      <c r="N456" s="91"/>
      <c r="O456" s="91"/>
      <c r="P456" s="91"/>
    </row>
    <row r="457" spans="4:16">
      <c r="D457" s="91">
        <v>62.27</v>
      </c>
      <c r="E457" s="377">
        <v>41676</v>
      </c>
      <c r="F457" s="378">
        <v>0.57837962962962963</v>
      </c>
      <c r="G457" s="378" t="s">
        <v>175</v>
      </c>
      <c r="H457" s="91">
        <v>4.3337000000000001E-2</v>
      </c>
      <c r="I457" s="91">
        <v>9.6333332693334484</v>
      </c>
      <c r="J457" s="91">
        <v>3.1037611488858881</v>
      </c>
      <c r="K457" s="91">
        <v>-0.12720599999999938</v>
      </c>
      <c r="L457" s="91">
        <v>18.568847999999999</v>
      </c>
      <c r="M457" s="91"/>
      <c r="N457" s="91"/>
      <c r="O457" s="91"/>
      <c r="P457" s="91"/>
    </row>
    <row r="458" spans="4:16">
      <c r="D458" s="91">
        <v>62.27</v>
      </c>
      <c r="E458" s="377">
        <v>41676</v>
      </c>
      <c r="F458" s="378">
        <v>0.57872685185185191</v>
      </c>
      <c r="G458" s="378" t="s">
        <v>175</v>
      </c>
      <c r="H458" s="91">
        <v>4.3334999999999999E-2</v>
      </c>
      <c r="I458" s="91">
        <v>10.133333269333527</v>
      </c>
      <c r="J458" s="91">
        <v>3.1832896929644225</v>
      </c>
      <c r="K458" s="91">
        <v>-0.12764999999999982</v>
      </c>
      <c r="L458" s="91">
        <v>18.568404000000001</v>
      </c>
      <c r="M458" s="91"/>
      <c r="N458" s="91"/>
      <c r="O458" s="91"/>
      <c r="P458" s="91"/>
    </row>
    <row r="459" spans="4:16">
      <c r="D459" s="91">
        <v>62.27</v>
      </c>
      <c r="E459" s="377">
        <v>41676</v>
      </c>
      <c r="F459" s="378">
        <v>0.57907407407407407</v>
      </c>
      <c r="G459" s="378" t="s">
        <v>175</v>
      </c>
      <c r="H459" s="91">
        <v>4.3334999999999999E-2</v>
      </c>
      <c r="I459" s="91">
        <v>10.633333269333445</v>
      </c>
      <c r="J459" s="91">
        <v>3.260879217225539</v>
      </c>
      <c r="K459" s="91">
        <v>-0.12764999999999982</v>
      </c>
      <c r="L459" s="91">
        <v>18.568404000000001</v>
      </c>
      <c r="M459" s="91"/>
      <c r="N459" s="91"/>
      <c r="O459" s="91"/>
      <c r="P459" s="91"/>
    </row>
    <row r="460" spans="4:16">
      <c r="D460" s="91">
        <v>62.27</v>
      </c>
      <c r="E460" s="377">
        <v>41676</v>
      </c>
      <c r="F460" s="378">
        <v>0.57942129629629624</v>
      </c>
      <c r="G460" s="378" t="s">
        <v>175</v>
      </c>
      <c r="H460" s="91">
        <v>4.3332000000000002E-2</v>
      </c>
      <c r="I460" s="91">
        <v>11.133333269333363</v>
      </c>
      <c r="J460" s="91">
        <v>3.3366649920741764</v>
      </c>
      <c r="K460" s="91">
        <v>-0.12831599999999893</v>
      </c>
      <c r="L460" s="91">
        <v>18.567738000000002</v>
      </c>
      <c r="M460" s="91"/>
      <c r="N460" s="91"/>
      <c r="O460" s="91"/>
      <c r="P460" s="91"/>
    </row>
    <row r="461" spans="4:16">
      <c r="D461" s="91">
        <v>62.27</v>
      </c>
      <c r="E461" s="377">
        <v>41676</v>
      </c>
      <c r="F461" s="378">
        <v>0.57976851851851852</v>
      </c>
      <c r="G461" s="378" t="s">
        <v>175</v>
      </c>
      <c r="H461" s="91">
        <v>4.3328999999999999E-2</v>
      </c>
      <c r="I461" s="91">
        <v>11.633333269333441</v>
      </c>
      <c r="J461" s="91">
        <v>3.4107672552276918</v>
      </c>
      <c r="K461" s="91">
        <v>-0.1289819999999996</v>
      </c>
      <c r="L461" s="91">
        <v>18.567072</v>
      </c>
      <c r="M461" s="91"/>
      <c r="N461" s="91"/>
      <c r="O461" s="91"/>
      <c r="P461" s="91"/>
    </row>
    <row r="462" spans="4:16">
      <c r="D462" s="91">
        <v>62.27</v>
      </c>
      <c r="E462" s="377">
        <v>41676</v>
      </c>
      <c r="F462" s="378">
        <v>0.58011574074074079</v>
      </c>
      <c r="G462" s="378" t="s">
        <v>175</v>
      </c>
      <c r="H462" s="91">
        <v>4.3328999999999999E-2</v>
      </c>
      <c r="I462" s="91">
        <v>12.133333269333519</v>
      </c>
      <c r="J462" s="91">
        <v>3.4832934515101539</v>
      </c>
      <c r="K462" s="91">
        <v>-0.1289819999999996</v>
      </c>
      <c r="L462" s="91">
        <v>18.567072</v>
      </c>
      <c r="M462" s="91"/>
      <c r="N462" s="91"/>
      <c r="O462" s="91"/>
      <c r="P462" s="91"/>
    </row>
    <row r="463" spans="4:16">
      <c r="D463" s="91">
        <v>62.27</v>
      </c>
      <c r="E463" s="377">
        <v>41676</v>
      </c>
      <c r="F463" s="378">
        <v>0.58046296296296296</v>
      </c>
      <c r="G463" s="378" t="s">
        <v>175</v>
      </c>
      <c r="H463" s="91">
        <v>4.3326999999999997E-2</v>
      </c>
      <c r="I463" s="91">
        <v>12.633333269333438</v>
      </c>
      <c r="J463" s="91">
        <v>3.5543400610146234</v>
      </c>
      <c r="K463" s="91">
        <v>-0.12942600000000004</v>
      </c>
      <c r="L463" s="91">
        <v>18.566628000000001</v>
      </c>
      <c r="M463" s="91"/>
      <c r="N463" s="91"/>
      <c r="O463" s="91"/>
      <c r="P463" s="91"/>
    </row>
    <row r="464" spans="4:16">
      <c r="D464" s="91">
        <v>62.27</v>
      </c>
      <c r="E464" s="377">
        <v>41676</v>
      </c>
      <c r="F464" s="378">
        <v>0.58081018518518512</v>
      </c>
      <c r="G464" s="378" t="s">
        <v>175</v>
      </c>
      <c r="H464" s="91">
        <v>4.3326999999999997E-2</v>
      </c>
      <c r="I464" s="91">
        <v>13.133333269333356</v>
      </c>
      <c r="J464" s="91">
        <v>3.6239941044838022</v>
      </c>
      <c r="K464" s="91">
        <v>-0.12942600000000004</v>
      </c>
      <c r="L464" s="91">
        <v>18.566628000000001</v>
      </c>
      <c r="M464" s="91"/>
      <c r="N464" s="91"/>
      <c r="O464" s="91"/>
      <c r="P464" s="91"/>
    </row>
    <row r="465" spans="4:16">
      <c r="D465" s="91">
        <v>62.27</v>
      </c>
      <c r="E465" s="377">
        <v>41676</v>
      </c>
      <c r="F465" s="378">
        <v>0.5811574074074074</v>
      </c>
      <c r="G465" s="378" t="s">
        <v>175</v>
      </c>
      <c r="H465" s="91">
        <v>4.3324000000000001E-2</v>
      </c>
      <c r="I465" s="91">
        <v>13.633333269333434</v>
      </c>
      <c r="J465" s="91">
        <v>3.6923343929462069</v>
      </c>
      <c r="K465" s="91">
        <v>-0.13009199999999915</v>
      </c>
      <c r="L465" s="91">
        <v>18.565962000000003</v>
      </c>
      <c r="M465" s="91"/>
      <c r="N465" s="91"/>
      <c r="O465" s="91"/>
      <c r="P465" s="91"/>
    </row>
    <row r="466" spans="4:16">
      <c r="D466" s="91">
        <v>62.27</v>
      </c>
      <c r="E466" s="377">
        <v>41676</v>
      </c>
      <c r="F466" s="378">
        <v>0.58150462962962968</v>
      </c>
      <c r="G466" s="378" t="s">
        <v>178</v>
      </c>
      <c r="H466" s="91">
        <v>4.3324000000000001E-2</v>
      </c>
      <c r="I466" s="91">
        <v>14.133333269333512</v>
      </c>
      <c r="J466" s="91">
        <v>3.7594325727872167</v>
      </c>
      <c r="K466" s="91">
        <v>-0.13009199999999915</v>
      </c>
      <c r="L466" s="91">
        <v>18.565962000000003</v>
      </c>
      <c r="M466" s="91"/>
      <c r="N466" s="91"/>
      <c r="O466" s="91"/>
      <c r="P466" s="91"/>
    </row>
    <row r="467" spans="4:16">
      <c r="D467" s="91">
        <v>62.27</v>
      </c>
      <c r="E467" s="377">
        <v>41676</v>
      </c>
      <c r="F467" s="378">
        <v>0.58219907407407401</v>
      </c>
      <c r="G467" s="378" t="s">
        <v>175</v>
      </c>
      <c r="H467" s="91">
        <v>4.3320999999999998E-2</v>
      </c>
      <c r="I467" s="91">
        <v>15.133333269333349</v>
      </c>
      <c r="J467" s="91">
        <v>3.8901585146794915</v>
      </c>
      <c r="K467" s="91">
        <v>-0.13075799999999982</v>
      </c>
      <c r="L467" s="91">
        <v>18.565296</v>
      </c>
      <c r="M467" s="91"/>
      <c r="N467" s="91"/>
      <c r="O467" s="91"/>
      <c r="P467" s="91"/>
    </row>
    <row r="468" spans="4:16">
      <c r="D468" s="91">
        <v>62.27</v>
      </c>
      <c r="E468" s="377">
        <v>41676</v>
      </c>
      <c r="F468" s="378">
        <v>0.58289351851851856</v>
      </c>
      <c r="G468" s="378" t="s">
        <v>175</v>
      </c>
      <c r="H468" s="91">
        <v>4.3318000000000002E-2</v>
      </c>
      <c r="I468" s="91">
        <v>16.133333269333505</v>
      </c>
      <c r="J468" s="91">
        <v>4.0166320804043663</v>
      </c>
      <c r="K468" s="91">
        <v>-0.13142399999999896</v>
      </c>
      <c r="L468" s="91">
        <v>18.564630000000001</v>
      </c>
      <c r="M468" s="91"/>
      <c r="N468" s="91"/>
      <c r="O468" s="91"/>
      <c r="P468" s="91"/>
    </row>
    <row r="469" spans="4:16">
      <c r="D469" s="91">
        <v>62.27</v>
      </c>
      <c r="E469" s="377">
        <v>41676</v>
      </c>
      <c r="F469" s="378">
        <v>0.58358796296296289</v>
      </c>
      <c r="G469" s="378" t="s">
        <v>175</v>
      </c>
      <c r="H469" s="91">
        <v>4.3316E-2</v>
      </c>
      <c r="I469" s="91">
        <v>17.133333269333342</v>
      </c>
      <c r="J469" s="91">
        <v>4.1392430792758885</v>
      </c>
      <c r="K469" s="91">
        <v>-0.1318679999999994</v>
      </c>
      <c r="L469" s="91">
        <v>18.564185999999999</v>
      </c>
      <c r="M469" s="91"/>
      <c r="N469" s="91"/>
      <c r="O469" s="91"/>
      <c r="P469" s="91"/>
    </row>
    <row r="470" spans="4:16">
      <c r="D470" s="91">
        <v>62.27</v>
      </c>
      <c r="E470" s="377">
        <v>41676</v>
      </c>
      <c r="F470" s="378">
        <v>0.58428240740740744</v>
      </c>
      <c r="G470" s="378" t="s">
        <v>175</v>
      </c>
      <c r="H470" s="91">
        <v>4.3312999999999997E-2</v>
      </c>
      <c r="I470" s="91">
        <v>18.133333269333498</v>
      </c>
      <c r="J470" s="91">
        <v>4.2583251718643442</v>
      </c>
      <c r="K470" s="91">
        <v>-0.13253400000000007</v>
      </c>
      <c r="L470" s="91">
        <v>18.56352</v>
      </c>
      <c r="M470" s="91"/>
      <c r="N470" s="91"/>
      <c r="O470" s="91"/>
      <c r="P470" s="91"/>
    </row>
    <row r="471" spans="4:16">
      <c r="D471" s="91">
        <v>62.27</v>
      </c>
      <c r="E471" s="377">
        <v>41676</v>
      </c>
      <c r="F471" s="378">
        <v>0.58497685185185189</v>
      </c>
      <c r="G471" s="378" t="s">
        <v>175</v>
      </c>
      <c r="H471" s="91">
        <v>4.3312999999999997E-2</v>
      </c>
      <c r="I471" s="91">
        <v>19.133333269333495</v>
      </c>
      <c r="J471" s="91">
        <v>4.3741665799708054</v>
      </c>
      <c r="K471" s="91">
        <v>-0.13253400000000007</v>
      </c>
      <c r="L471" s="91">
        <v>18.56352</v>
      </c>
      <c r="M471" s="91"/>
      <c r="N471" s="91"/>
      <c r="O471" s="91"/>
      <c r="P471" s="91"/>
    </row>
    <row r="472" spans="4:16">
      <c r="D472" s="91">
        <v>62.27</v>
      </c>
      <c r="E472" s="377">
        <v>41676</v>
      </c>
      <c r="F472" s="378">
        <v>0.58567129629629633</v>
      </c>
      <c r="G472" s="378" t="s">
        <v>175</v>
      </c>
      <c r="H472" s="91">
        <v>4.3310000000000001E-2</v>
      </c>
      <c r="I472" s="91">
        <v>20.133333269333491</v>
      </c>
      <c r="J472" s="91">
        <v>4.4870183049920236</v>
      </c>
      <c r="K472" s="91">
        <v>-0.13319999999999921</v>
      </c>
      <c r="L472" s="91">
        <v>18.562854000000002</v>
      </c>
      <c r="M472" s="91"/>
      <c r="N472" s="91"/>
      <c r="O472" s="91"/>
      <c r="P472" s="91"/>
    </row>
    <row r="473" spans="4:16">
      <c r="D473" s="91">
        <v>62.27</v>
      </c>
      <c r="E473" s="377">
        <v>41676</v>
      </c>
      <c r="F473" s="378">
        <v>0.58636574074074077</v>
      </c>
      <c r="G473" s="378" t="s">
        <v>175</v>
      </c>
      <c r="H473" s="91">
        <v>4.3307999999999999E-2</v>
      </c>
      <c r="I473" s="91">
        <v>21.133333269333487</v>
      </c>
      <c r="J473" s="91">
        <v>4.5971005285215902</v>
      </c>
      <c r="K473" s="91">
        <v>-0.13364399999999965</v>
      </c>
      <c r="L473" s="91">
        <v>18.56241</v>
      </c>
      <c r="M473" s="91"/>
      <c r="N473" s="91"/>
      <c r="O473" s="91"/>
      <c r="P473" s="91"/>
    </row>
    <row r="474" spans="4:16">
      <c r="D474" s="91">
        <v>62.27</v>
      </c>
      <c r="E474" s="377">
        <v>41676</v>
      </c>
      <c r="F474" s="378">
        <v>0.58706018518518521</v>
      </c>
      <c r="G474" s="378" t="s">
        <v>175</v>
      </c>
      <c r="H474" s="91">
        <v>4.3307999999999999E-2</v>
      </c>
      <c r="I474" s="91">
        <v>22.133333269333484</v>
      </c>
      <c r="J474" s="91">
        <v>4.7046076636988001</v>
      </c>
      <c r="K474" s="91">
        <v>-0.13364399999999965</v>
      </c>
      <c r="L474" s="91">
        <v>18.56241</v>
      </c>
      <c r="M474" s="91"/>
      <c r="N474" s="91"/>
      <c r="O474" s="91"/>
      <c r="P474" s="91"/>
    </row>
    <row r="475" spans="4:16">
      <c r="D475" s="91">
        <v>62.27</v>
      </c>
      <c r="E475" s="377">
        <v>41676</v>
      </c>
      <c r="F475" s="378">
        <v>0.58775462962962965</v>
      </c>
      <c r="G475" s="378" t="s">
        <v>175</v>
      </c>
      <c r="H475" s="91">
        <v>4.3305000000000003E-2</v>
      </c>
      <c r="I475" s="91">
        <v>23.13333326933348</v>
      </c>
      <c r="J475" s="91">
        <v>4.8097123894608789</v>
      </c>
      <c r="K475" s="91">
        <v>-0.13430999999999876</v>
      </c>
      <c r="L475" s="91">
        <v>18.561744000000001</v>
      </c>
      <c r="M475" s="91"/>
      <c r="N475" s="91"/>
      <c r="O475" s="91"/>
      <c r="P475" s="91"/>
    </row>
    <row r="476" spans="4:16">
      <c r="D476" s="91">
        <v>62.27</v>
      </c>
      <c r="E476" s="377">
        <v>41676</v>
      </c>
      <c r="F476" s="378">
        <v>0.5884490740740741</v>
      </c>
      <c r="G476" s="378" t="s">
        <v>175</v>
      </c>
      <c r="H476" s="91">
        <v>4.3305000000000003E-2</v>
      </c>
      <c r="I476" s="91">
        <v>24.133333269333477</v>
      </c>
      <c r="J476" s="91">
        <v>4.9125689073369214</v>
      </c>
      <c r="K476" s="91">
        <v>-0.13430999999999876</v>
      </c>
      <c r="L476" s="91">
        <v>18.561744000000001</v>
      </c>
      <c r="M476" s="91"/>
      <c r="N476" s="91"/>
      <c r="O476" s="91"/>
      <c r="P476" s="91"/>
    </row>
    <row r="477" spans="4:16">
      <c r="D477" s="91">
        <v>62.27</v>
      </c>
      <c r="E477" s="377">
        <v>41676</v>
      </c>
      <c r="F477" s="378">
        <v>0.58914351851851854</v>
      </c>
      <c r="G477" s="378" t="s">
        <v>175</v>
      </c>
      <c r="H477" s="91">
        <v>4.3302E-2</v>
      </c>
      <c r="I477" s="91">
        <v>25.133333269333473</v>
      </c>
      <c r="J477" s="91">
        <v>5.0133155964225384</v>
      </c>
      <c r="K477" s="91">
        <v>-0.13497599999999943</v>
      </c>
      <c r="L477" s="91">
        <v>18.561078000000002</v>
      </c>
      <c r="M477" s="91"/>
      <c r="N477" s="91"/>
      <c r="O477" s="91"/>
      <c r="P477" s="91"/>
    </row>
    <row r="478" spans="4:16">
      <c r="D478" s="91">
        <v>62.27</v>
      </c>
      <c r="E478" s="377">
        <v>41676</v>
      </c>
      <c r="F478" s="378">
        <v>0.58983796296296298</v>
      </c>
      <c r="G478" s="378" t="s">
        <v>175</v>
      </c>
      <c r="H478" s="91">
        <v>4.3302E-2</v>
      </c>
      <c r="I478" s="91">
        <v>26.13333326933347</v>
      </c>
      <c r="J478" s="91">
        <v>5.1120771971218772</v>
      </c>
      <c r="K478" s="91">
        <v>-0.13497599999999943</v>
      </c>
      <c r="L478" s="91">
        <v>18.561078000000002</v>
      </c>
      <c r="M478" s="91"/>
      <c r="N478" s="91"/>
      <c r="O478" s="91"/>
      <c r="P478" s="91"/>
    </row>
    <row r="479" spans="4:16">
      <c r="D479" s="91">
        <v>62.27</v>
      </c>
      <c r="E479" s="377">
        <v>41676</v>
      </c>
      <c r="F479" s="378">
        <v>0.59053240740740742</v>
      </c>
      <c r="G479" s="378" t="s">
        <v>175</v>
      </c>
      <c r="H479" s="91">
        <v>4.3299999999999998E-2</v>
      </c>
      <c r="I479" s="91">
        <v>27.133333269333466</v>
      </c>
      <c r="J479" s="91">
        <v>5.2089666220214417</v>
      </c>
      <c r="K479" s="91">
        <v>-0.13541999999999987</v>
      </c>
      <c r="L479" s="91">
        <v>18.560634</v>
      </c>
      <c r="M479" s="91"/>
      <c r="N479" s="91"/>
      <c r="O479" s="91"/>
      <c r="P479" s="91"/>
    </row>
    <row r="480" spans="4:16">
      <c r="D480" s="91">
        <v>62.27</v>
      </c>
      <c r="E480" s="377">
        <v>41676</v>
      </c>
      <c r="F480" s="378">
        <v>0.59122685185185186</v>
      </c>
      <c r="G480" s="378" t="s">
        <v>175</v>
      </c>
      <c r="H480" s="91">
        <v>4.3299999999999998E-2</v>
      </c>
      <c r="I480" s="91">
        <v>28.133333269333463</v>
      </c>
      <c r="J480" s="91">
        <v>5.3040864688778839</v>
      </c>
      <c r="K480" s="91">
        <v>-0.13541999999999987</v>
      </c>
      <c r="L480" s="91">
        <v>18.560634</v>
      </c>
      <c r="M480" s="91"/>
      <c r="N480" s="91"/>
      <c r="O480" s="91"/>
      <c r="P480" s="91"/>
    </row>
    <row r="481" spans="4:16">
      <c r="D481" s="91">
        <v>62.27</v>
      </c>
      <c r="E481" s="377">
        <v>41676</v>
      </c>
      <c r="F481" s="378">
        <v>0.59192129629629631</v>
      </c>
      <c r="G481" s="378" t="s">
        <v>179</v>
      </c>
      <c r="H481" s="91">
        <v>4.3299999999999998E-2</v>
      </c>
      <c r="I481" s="91">
        <v>29.133333269333459</v>
      </c>
      <c r="J481" s="91">
        <v>5.397530293507713</v>
      </c>
      <c r="K481" s="91">
        <v>-0.13541999999999987</v>
      </c>
      <c r="L481" s="91">
        <v>18.560634</v>
      </c>
      <c r="M481" s="91"/>
      <c r="N481" s="91"/>
      <c r="O481" s="91"/>
      <c r="P481" s="91"/>
    </row>
    <row r="482" spans="4:16">
      <c r="D482" s="91">
        <v>62.27</v>
      </c>
      <c r="E482" s="377">
        <v>41676</v>
      </c>
      <c r="F482" s="378">
        <v>0.59331018518518519</v>
      </c>
      <c r="G482" s="378" t="s">
        <v>175</v>
      </c>
      <c r="H482" s="91">
        <v>4.3293999999999999E-2</v>
      </c>
      <c r="I482" s="91">
        <v>31.133333269333452</v>
      </c>
      <c r="J482" s="91">
        <v>5.5797251965785426</v>
      </c>
      <c r="K482" s="91">
        <v>-0.13675199999999965</v>
      </c>
      <c r="L482" s="91">
        <v>18.559301999999999</v>
      </c>
      <c r="M482" s="91"/>
      <c r="N482" s="91"/>
      <c r="O482" s="91"/>
      <c r="P482" s="91"/>
    </row>
    <row r="483" spans="4:16">
      <c r="D483" s="91">
        <v>62.27</v>
      </c>
      <c r="E483" s="377">
        <v>41676</v>
      </c>
      <c r="F483" s="378">
        <v>0.59469907407407407</v>
      </c>
      <c r="G483" s="378" t="s">
        <v>175</v>
      </c>
      <c r="H483" s="91">
        <v>4.3293999999999999E-2</v>
      </c>
      <c r="I483" s="91">
        <v>33.133333269333448</v>
      </c>
      <c r="J483" s="91">
        <v>5.7561561192633972</v>
      </c>
      <c r="K483" s="91">
        <v>-0.13675199999999965</v>
      </c>
      <c r="L483" s="91">
        <v>18.559301999999999</v>
      </c>
      <c r="M483" s="91"/>
      <c r="N483" s="91"/>
      <c r="O483" s="91"/>
      <c r="P483" s="91"/>
    </row>
    <row r="484" spans="4:16">
      <c r="D484" s="91">
        <v>62.27</v>
      </c>
      <c r="E484" s="377">
        <v>41676</v>
      </c>
      <c r="F484" s="378">
        <v>0.59608796296296296</v>
      </c>
      <c r="G484" s="378" t="s">
        <v>175</v>
      </c>
      <c r="H484" s="91">
        <v>4.3291000000000003E-2</v>
      </c>
      <c r="I484" s="91">
        <v>35.133333269333434</v>
      </c>
      <c r="J484" s="91">
        <v>5.9273377893733565</v>
      </c>
      <c r="K484" s="91">
        <v>-0.13741799999999879</v>
      </c>
      <c r="L484" s="91">
        <v>18.558636</v>
      </c>
      <c r="M484" s="91"/>
      <c r="N484" s="91"/>
      <c r="O484" s="91"/>
      <c r="P484" s="91"/>
    </row>
    <row r="485" spans="4:16">
      <c r="D485" s="91">
        <v>62.27</v>
      </c>
      <c r="E485" s="377">
        <v>41676</v>
      </c>
      <c r="F485" s="378">
        <v>0.59747685185185184</v>
      </c>
      <c r="G485" s="378" t="s">
        <v>175</v>
      </c>
      <c r="H485" s="91">
        <v>4.3289000000000001E-2</v>
      </c>
      <c r="I485" s="91">
        <v>37.133333269333434</v>
      </c>
      <c r="J485" s="91">
        <v>6.0937126014715721</v>
      </c>
      <c r="K485" s="91">
        <v>-0.13786199999999924</v>
      </c>
      <c r="L485" s="91">
        <v>18.558192000000002</v>
      </c>
      <c r="M485" s="91"/>
      <c r="N485" s="91"/>
      <c r="O485" s="91"/>
      <c r="P485" s="91"/>
    </row>
    <row r="486" spans="4:16">
      <c r="D486" s="91">
        <v>62.27</v>
      </c>
      <c r="E486" s="377">
        <v>41676</v>
      </c>
      <c r="F486" s="378">
        <v>0.59886574074074073</v>
      </c>
      <c r="G486" s="378" t="s">
        <v>175</v>
      </c>
      <c r="H486" s="91">
        <v>4.3285999999999998E-2</v>
      </c>
      <c r="I486" s="91">
        <v>39.13333326933342</v>
      </c>
      <c r="J486" s="91">
        <v>6.2556640949889104</v>
      </c>
      <c r="K486" s="91">
        <v>-0.1385279999999999</v>
      </c>
      <c r="L486" s="91">
        <v>18.557525999999999</v>
      </c>
      <c r="M486" s="91"/>
      <c r="N486" s="91"/>
      <c r="O486" s="91"/>
      <c r="P486" s="91"/>
    </row>
    <row r="487" spans="4:16">
      <c r="D487" s="91">
        <v>62.27</v>
      </c>
      <c r="E487" s="377">
        <v>41676</v>
      </c>
      <c r="F487" s="378">
        <v>0.60025462962962961</v>
      </c>
      <c r="G487" s="378" t="s">
        <v>175</v>
      </c>
      <c r="H487" s="91">
        <v>4.3285999999999998E-2</v>
      </c>
      <c r="I487" s="91">
        <v>41.13333326933342</v>
      </c>
      <c r="J487" s="91">
        <v>6.4135273656025991</v>
      </c>
      <c r="K487" s="91">
        <v>-0.1385279999999999</v>
      </c>
      <c r="L487" s="91">
        <v>18.557525999999999</v>
      </c>
      <c r="M487" s="91"/>
      <c r="N487" s="91"/>
      <c r="O487" s="91"/>
      <c r="P487" s="91"/>
    </row>
    <row r="488" spans="4:16">
      <c r="D488" s="91">
        <v>62.27</v>
      </c>
      <c r="E488" s="377">
        <v>41676</v>
      </c>
      <c r="F488" s="378">
        <v>0.60164351851851849</v>
      </c>
      <c r="G488" s="378" t="s">
        <v>175</v>
      </c>
      <c r="H488" s="91">
        <v>4.3283000000000002E-2</v>
      </c>
      <c r="I488" s="91">
        <v>43.133333269333406</v>
      </c>
      <c r="J488" s="91">
        <v>6.567597221917115</v>
      </c>
      <c r="K488" s="91">
        <v>-0.13919399999999904</v>
      </c>
      <c r="L488" s="91">
        <v>18.55686</v>
      </c>
      <c r="M488" s="91"/>
      <c r="N488" s="91"/>
      <c r="O488" s="91"/>
      <c r="P488" s="91"/>
    </row>
    <row r="489" spans="4:16">
      <c r="D489" s="91">
        <v>62.27</v>
      </c>
      <c r="E489" s="377">
        <v>41676</v>
      </c>
      <c r="F489" s="378">
        <v>0.60303240740740738</v>
      </c>
      <c r="G489" s="378" t="s">
        <v>175</v>
      </c>
      <c r="H489" s="91">
        <v>4.3283000000000002E-2</v>
      </c>
      <c r="I489" s="91">
        <v>45.133333269333406</v>
      </c>
      <c r="J489" s="91">
        <v>6.7181346569813121</v>
      </c>
      <c r="K489" s="91">
        <v>-0.13919399999999904</v>
      </c>
      <c r="L489" s="91">
        <v>18.55686</v>
      </c>
      <c r="M489" s="91"/>
      <c r="N489" s="91"/>
      <c r="O489" s="91"/>
      <c r="P489" s="91"/>
    </row>
    <row r="490" spans="4:16">
      <c r="D490" s="91">
        <v>62.27</v>
      </c>
      <c r="E490" s="377">
        <v>41676</v>
      </c>
      <c r="F490" s="378">
        <v>0.60442129629629626</v>
      </c>
      <c r="G490" s="378" t="s">
        <v>175</v>
      </c>
      <c r="H490" s="91">
        <v>4.3281E-2</v>
      </c>
      <c r="I490" s="91">
        <v>47.133333269333392</v>
      </c>
      <c r="J490" s="91">
        <v>6.8653720415818249</v>
      </c>
      <c r="K490" s="91">
        <v>-0.13963799999999948</v>
      </c>
      <c r="L490" s="91">
        <v>18.556416000000002</v>
      </c>
      <c r="M490" s="91"/>
      <c r="N490" s="91"/>
      <c r="O490" s="91"/>
      <c r="P490" s="91"/>
    </row>
    <row r="491" spans="4:16">
      <c r="D491" s="91">
        <v>62.27</v>
      </c>
      <c r="E491" s="377">
        <v>41676</v>
      </c>
      <c r="F491" s="378">
        <v>0.60581018518518526</v>
      </c>
      <c r="G491" s="378" t="s">
        <v>175</v>
      </c>
      <c r="H491" s="91">
        <v>4.3277999999999997E-2</v>
      </c>
      <c r="I491" s="91">
        <v>49.133333269333548</v>
      </c>
      <c r="J491" s="91">
        <v>7.0095173349763211</v>
      </c>
      <c r="K491" s="91">
        <v>-0.14030400000000015</v>
      </c>
      <c r="L491" s="91">
        <v>18.55575</v>
      </c>
      <c r="M491" s="91"/>
      <c r="N491" s="91"/>
      <c r="O491" s="91"/>
      <c r="P491" s="91"/>
    </row>
    <row r="492" spans="4:16">
      <c r="D492" s="91">
        <v>62.27</v>
      </c>
      <c r="E492" s="377">
        <v>41676</v>
      </c>
      <c r="F492" s="378">
        <v>0.60719907407407414</v>
      </c>
      <c r="G492" s="378" t="s">
        <v>175</v>
      </c>
      <c r="H492" s="91">
        <v>4.3277999999999997E-2</v>
      </c>
      <c r="I492" s="91">
        <v>51.133333269333541</v>
      </c>
      <c r="J492" s="91">
        <v>7.150757531152454</v>
      </c>
      <c r="K492" s="91">
        <v>-0.14030400000000015</v>
      </c>
      <c r="L492" s="91">
        <v>18.55575</v>
      </c>
      <c r="M492" s="91"/>
      <c r="N492" s="91"/>
      <c r="O492" s="91"/>
      <c r="P492" s="91"/>
    </row>
    <row r="493" spans="4:16">
      <c r="D493" s="91">
        <v>62.27</v>
      </c>
      <c r="E493" s="377">
        <v>41676</v>
      </c>
      <c r="F493" s="378">
        <v>0.60858796296296302</v>
      </c>
      <c r="G493" s="378" t="s">
        <v>175</v>
      </c>
      <c r="H493" s="91">
        <v>4.3275000000000001E-2</v>
      </c>
      <c r="I493" s="91">
        <v>53.133333269333534</v>
      </c>
      <c r="J493" s="91">
        <v>7.2892615037007369</v>
      </c>
      <c r="K493" s="91">
        <v>-0.14096999999999926</v>
      </c>
      <c r="L493" s="91">
        <v>18.555084000000001</v>
      </c>
      <c r="M493" s="91"/>
      <c r="N493" s="91"/>
      <c r="O493" s="91"/>
      <c r="P493" s="91"/>
    </row>
    <row r="494" spans="4:16">
      <c r="D494" s="91">
        <v>62.27</v>
      </c>
      <c r="E494" s="377">
        <v>41676</v>
      </c>
      <c r="F494" s="378">
        <v>0.60997685185185191</v>
      </c>
      <c r="G494" s="378" t="s">
        <v>175</v>
      </c>
      <c r="H494" s="91">
        <v>4.3275000000000001E-2</v>
      </c>
      <c r="I494" s="91">
        <v>55.133333269333527</v>
      </c>
      <c r="J494" s="91">
        <v>7.4251823727995747</v>
      </c>
      <c r="K494" s="91">
        <v>-0.14096999999999926</v>
      </c>
      <c r="L494" s="91">
        <v>18.555084000000001</v>
      </c>
      <c r="M494" s="91"/>
      <c r="N494" s="91"/>
      <c r="O494" s="91"/>
      <c r="P494" s="91"/>
    </row>
    <row r="495" spans="4:16">
      <c r="D495" s="91">
        <v>62.27</v>
      </c>
      <c r="E495" s="377">
        <v>41676</v>
      </c>
      <c r="F495" s="378">
        <v>0.61136574074074079</v>
      </c>
      <c r="G495" s="378" t="s">
        <v>175</v>
      </c>
      <c r="H495" s="91">
        <v>4.3272999999999999E-2</v>
      </c>
      <c r="I495" s="91">
        <v>57.133333269333519</v>
      </c>
      <c r="J495" s="91">
        <v>7.5586594889129328</v>
      </c>
      <c r="K495" s="91">
        <v>-0.14141399999999971</v>
      </c>
      <c r="L495" s="91">
        <v>18.554639999999999</v>
      </c>
      <c r="M495" s="91"/>
      <c r="N495" s="91"/>
      <c r="O495" s="91"/>
      <c r="P495" s="91"/>
    </row>
    <row r="496" spans="4:16">
      <c r="D496" s="91">
        <v>62.27</v>
      </c>
      <c r="E496" s="377">
        <v>41676</v>
      </c>
      <c r="F496" s="378">
        <v>0.61275462962962968</v>
      </c>
      <c r="G496" s="378" t="s">
        <v>180</v>
      </c>
      <c r="H496" s="91">
        <v>4.3270000000000003E-2</v>
      </c>
      <c r="I496" s="91">
        <v>59.133333269333512</v>
      </c>
      <c r="J496" s="91">
        <v>7.6898201064350991</v>
      </c>
      <c r="K496" s="91">
        <v>-0.14207999999999882</v>
      </c>
      <c r="L496" s="91">
        <v>18.553974</v>
      </c>
      <c r="M496" s="91"/>
      <c r="N496" s="91"/>
      <c r="O496" s="91"/>
      <c r="P496" s="91"/>
    </row>
    <row r="497" spans="4:16">
      <c r="D497" s="91">
        <v>62.27</v>
      </c>
      <c r="E497" s="377">
        <v>41676</v>
      </c>
      <c r="F497" s="378">
        <v>0.63358796296296294</v>
      </c>
      <c r="G497" s="378" t="s">
        <v>175</v>
      </c>
      <c r="H497" s="91">
        <v>4.3256000000000003E-2</v>
      </c>
      <c r="I497" s="91">
        <v>89.133333269333406</v>
      </c>
      <c r="J497" s="91">
        <v>9.4410451364948678</v>
      </c>
      <c r="K497" s="91">
        <v>-0.14518799999999887</v>
      </c>
      <c r="L497" s="91">
        <v>18.550866000000003</v>
      </c>
      <c r="M497" s="91"/>
      <c r="N497" s="91"/>
      <c r="O497" s="91"/>
      <c r="P497" s="91"/>
    </row>
    <row r="498" spans="4:16">
      <c r="D498" s="91">
        <v>62.27</v>
      </c>
      <c r="E498" s="377">
        <v>41676</v>
      </c>
      <c r="F498" s="378">
        <v>0.65442129629629631</v>
      </c>
      <c r="G498" s="378" t="s">
        <v>175</v>
      </c>
      <c r="H498" s="91">
        <v>4.3248000000000002E-2</v>
      </c>
      <c r="I498" s="91">
        <v>119.13333326933346</v>
      </c>
      <c r="J498" s="91">
        <v>10.914821724120531</v>
      </c>
      <c r="K498" s="91">
        <v>-0.1469639999999991</v>
      </c>
      <c r="L498" s="91">
        <v>18.54909</v>
      </c>
      <c r="M498" s="91"/>
      <c r="N498" s="91"/>
      <c r="O498" s="91"/>
      <c r="P498" s="91"/>
    </row>
    <row r="499" spans="4:16">
      <c r="D499" s="91">
        <v>62.27</v>
      </c>
      <c r="E499" s="377">
        <v>41676</v>
      </c>
      <c r="F499" s="378">
        <v>0.67525462962962957</v>
      </c>
      <c r="G499" s="378" t="s">
        <v>175</v>
      </c>
      <c r="H499" s="91">
        <v>4.3240000000000001E-2</v>
      </c>
      <c r="I499" s="91">
        <v>149.13333326933335</v>
      </c>
      <c r="J499" s="91">
        <v>12.212015937974096</v>
      </c>
      <c r="K499" s="91">
        <v>-0.14873999999999932</v>
      </c>
      <c r="L499" s="91">
        <v>18.547314</v>
      </c>
      <c r="M499" s="91"/>
      <c r="N499" s="91"/>
      <c r="O499" s="91"/>
      <c r="P499" s="91"/>
    </row>
    <row r="500" spans="4:16">
      <c r="D500" s="91">
        <v>62.27</v>
      </c>
      <c r="E500" s="377">
        <v>41676</v>
      </c>
      <c r="F500" s="378">
        <v>0.69608796296296294</v>
      </c>
      <c r="G500" s="378" t="s">
        <v>175</v>
      </c>
      <c r="H500" s="91">
        <v>4.3232E-2</v>
      </c>
      <c r="I500" s="91">
        <v>179.13333326933341</v>
      </c>
      <c r="J500" s="91">
        <v>13.384070130918076</v>
      </c>
      <c r="K500" s="91">
        <v>-0.15051599999999957</v>
      </c>
      <c r="L500" s="91">
        <v>18.545538000000001</v>
      </c>
      <c r="M500" s="91"/>
      <c r="N500" s="91"/>
      <c r="O500" s="91"/>
      <c r="P500" s="91"/>
    </row>
    <row r="501" spans="4:16">
      <c r="D501" s="91">
        <v>62.27</v>
      </c>
      <c r="E501" s="377">
        <v>41676</v>
      </c>
      <c r="F501" s="378">
        <v>0.7169212962962962</v>
      </c>
      <c r="G501" s="378" t="s">
        <v>175</v>
      </c>
      <c r="H501" s="91">
        <v>4.3227000000000002E-2</v>
      </c>
      <c r="I501" s="91">
        <v>209.13333326933329</v>
      </c>
      <c r="J501" s="91">
        <v>14.461442987106553</v>
      </c>
      <c r="K501" s="91">
        <v>-0.15162599999999915</v>
      </c>
      <c r="L501" s="91">
        <v>18.544428</v>
      </c>
      <c r="M501" s="91"/>
      <c r="N501" s="91"/>
      <c r="O501" s="91"/>
      <c r="P501" s="91"/>
    </row>
    <row r="502" spans="4:16">
      <c r="D502" s="91">
        <v>62.27</v>
      </c>
      <c r="E502" s="377">
        <v>41676</v>
      </c>
      <c r="F502" s="378">
        <v>0.73775462962962957</v>
      </c>
      <c r="G502" s="378" t="s">
        <v>175</v>
      </c>
      <c r="H502" s="91">
        <v>4.3223999999999999E-2</v>
      </c>
      <c r="I502" s="91">
        <v>239.13333326933335</v>
      </c>
      <c r="J502" s="91">
        <v>15.463936538583354</v>
      </c>
      <c r="K502" s="91">
        <v>-0.15229199999999982</v>
      </c>
      <c r="L502" s="91">
        <v>18.543762000000001</v>
      </c>
      <c r="M502" s="91"/>
      <c r="N502" s="91"/>
      <c r="O502" s="91"/>
      <c r="P502" s="91"/>
    </row>
    <row r="503" spans="4:16">
      <c r="D503" s="91">
        <v>62.27</v>
      </c>
      <c r="E503" s="377">
        <v>41676</v>
      </c>
      <c r="F503" s="378">
        <v>0.75858796296296294</v>
      </c>
      <c r="G503" s="378" t="s">
        <v>175</v>
      </c>
      <c r="H503" s="91">
        <v>4.3219E-2</v>
      </c>
      <c r="I503" s="91">
        <v>269.13333326933343</v>
      </c>
      <c r="J503" s="91">
        <v>16.405283699751536</v>
      </c>
      <c r="K503" s="91">
        <v>-0.15340199999999937</v>
      </c>
      <c r="L503" s="91">
        <v>18.542652</v>
      </c>
      <c r="M503" s="91"/>
      <c r="N503" s="91"/>
      <c r="O503" s="91"/>
      <c r="P503" s="91"/>
    </row>
    <row r="504" spans="4:16">
      <c r="D504" s="91">
        <v>62.27</v>
      </c>
      <c r="E504" s="377">
        <v>41676</v>
      </c>
      <c r="F504" s="378">
        <v>0.7794212962962962</v>
      </c>
      <c r="G504" s="378" t="s">
        <v>175</v>
      </c>
      <c r="H504" s="91">
        <v>4.3215999999999997E-2</v>
      </c>
      <c r="I504" s="91">
        <v>299.13333326933332</v>
      </c>
      <c r="J504" s="91">
        <v>17.295471467101823</v>
      </c>
      <c r="K504" s="91">
        <v>-0.15406800000000004</v>
      </c>
      <c r="L504" s="91">
        <v>18.541986000000001</v>
      </c>
      <c r="M504" s="91"/>
      <c r="N504" s="91"/>
      <c r="O504" s="91"/>
      <c r="P504" s="91"/>
    </row>
    <row r="505" spans="4:16">
      <c r="D505" s="91">
        <v>62.27</v>
      </c>
      <c r="E505" s="377">
        <v>41676</v>
      </c>
      <c r="F505" s="378">
        <v>0.80025462962962957</v>
      </c>
      <c r="G505" s="378" t="s">
        <v>175</v>
      </c>
      <c r="H505" s="91">
        <v>4.3209999999999998E-2</v>
      </c>
      <c r="I505" s="91">
        <v>329.13333326933338</v>
      </c>
      <c r="J505" s="91">
        <v>18.14203222545185</v>
      </c>
      <c r="K505" s="91">
        <v>-0.15539999999999982</v>
      </c>
      <c r="L505" s="91">
        <v>18.540654</v>
      </c>
      <c r="M505" s="91"/>
      <c r="N505" s="91"/>
      <c r="O505" s="91"/>
      <c r="P505" s="91"/>
    </row>
    <row r="506" spans="4:16">
      <c r="D506" s="91">
        <v>62.27</v>
      </c>
      <c r="E506" s="377">
        <v>41676</v>
      </c>
      <c r="F506" s="378">
        <v>0.82108796296296294</v>
      </c>
      <c r="G506" s="378" t="s">
        <v>175</v>
      </c>
      <c r="H506" s="91">
        <v>4.3208000000000003E-2</v>
      </c>
      <c r="I506" s="91">
        <v>359.13333326933343</v>
      </c>
      <c r="J506" s="91">
        <v>18.950813525264117</v>
      </c>
      <c r="K506" s="91">
        <v>-0.15584399999999873</v>
      </c>
      <c r="L506" s="91">
        <v>18.540210000000002</v>
      </c>
      <c r="M506" s="91"/>
      <c r="N506" s="91"/>
      <c r="O506" s="91"/>
      <c r="P506" s="91"/>
    </row>
    <row r="507" spans="4:16">
      <c r="D507" s="91">
        <v>62.27</v>
      </c>
      <c r="E507" s="377">
        <v>41676</v>
      </c>
      <c r="F507" s="378">
        <v>0.8419212962962962</v>
      </c>
      <c r="G507" s="378" t="s">
        <v>175</v>
      </c>
      <c r="H507" s="91">
        <v>4.3208000000000003E-2</v>
      </c>
      <c r="I507" s="91">
        <v>389.13333326933332</v>
      </c>
      <c r="J507" s="91">
        <v>19.726462766277518</v>
      </c>
      <c r="K507" s="91">
        <v>-0.15584399999999873</v>
      </c>
      <c r="L507" s="91">
        <v>18.540210000000002</v>
      </c>
      <c r="M507" s="91"/>
      <c r="N507" s="91"/>
      <c r="O507" s="91"/>
      <c r="P507" s="91"/>
    </row>
    <row r="508" spans="4:16">
      <c r="D508" s="91">
        <v>62.27</v>
      </c>
      <c r="E508" s="377">
        <v>41676</v>
      </c>
      <c r="F508" s="378">
        <v>0.86275462962962957</v>
      </c>
      <c r="G508" s="378" t="s">
        <v>175</v>
      </c>
      <c r="H508" s="91">
        <v>4.3201999999999997E-2</v>
      </c>
      <c r="I508" s="91">
        <v>419.13333326933338</v>
      </c>
      <c r="J508" s="91">
        <v>20.472746109629099</v>
      </c>
      <c r="K508" s="91">
        <v>-0.15717600000000007</v>
      </c>
      <c r="L508" s="91">
        <v>18.538878</v>
      </c>
      <c r="M508" s="91"/>
      <c r="N508" s="91"/>
      <c r="O508" s="91"/>
      <c r="P508" s="91"/>
    </row>
    <row r="509" spans="4:16">
      <c r="D509" s="91">
        <v>62.27</v>
      </c>
      <c r="E509" s="377">
        <v>41676</v>
      </c>
      <c r="F509" s="378">
        <v>0.88358796296296294</v>
      </c>
      <c r="G509" s="378" t="s">
        <v>175</v>
      </c>
      <c r="H509" s="91">
        <v>4.3201999999999997E-2</v>
      </c>
      <c r="I509" s="91">
        <v>449.13333326933343</v>
      </c>
      <c r="J509" s="91">
        <v>21.192766059892545</v>
      </c>
      <c r="K509" s="91">
        <v>-0.15717600000000007</v>
      </c>
      <c r="L509" s="91">
        <v>18.538878</v>
      </c>
      <c r="M509" s="91"/>
      <c r="N509" s="91"/>
      <c r="O509" s="91"/>
      <c r="P509" s="91"/>
    </row>
    <row r="510" spans="4:16">
      <c r="D510" s="91">
        <v>62.27</v>
      </c>
      <c r="E510" s="377">
        <v>41676</v>
      </c>
      <c r="F510" s="378">
        <v>0.9044212962962962</v>
      </c>
      <c r="G510" s="378" t="s">
        <v>175</v>
      </c>
      <c r="H510" s="91">
        <v>4.3200000000000002E-2</v>
      </c>
      <c r="I510" s="91">
        <v>479.13333326933332</v>
      </c>
      <c r="J510" s="91">
        <v>21.889114492581314</v>
      </c>
      <c r="K510" s="91">
        <v>-0.15761999999999898</v>
      </c>
      <c r="L510" s="91">
        <v>18.538434000000002</v>
      </c>
      <c r="M510" s="91"/>
      <c r="N510" s="91"/>
      <c r="O510" s="91"/>
      <c r="P510" s="91"/>
    </row>
    <row r="511" spans="4:16">
      <c r="D511" s="91">
        <v>62.27</v>
      </c>
      <c r="E511" s="377">
        <v>41676</v>
      </c>
      <c r="F511" s="378">
        <v>0.92525462962962957</v>
      </c>
      <c r="G511" s="378" t="s">
        <v>175</v>
      </c>
      <c r="H511" s="91">
        <v>4.3196999999999999E-2</v>
      </c>
      <c r="I511" s="91">
        <v>509.13333326933338</v>
      </c>
      <c r="J511" s="91">
        <v>22.563983098498664</v>
      </c>
      <c r="K511" s="91">
        <v>-0.15828599999999965</v>
      </c>
      <c r="L511" s="91">
        <v>18.537768</v>
      </c>
      <c r="M511" s="91"/>
      <c r="N511" s="91"/>
      <c r="O511" s="91"/>
      <c r="P511" s="91"/>
    </row>
    <row r="512" spans="4:16">
      <c r="D512" s="91">
        <v>62.27</v>
      </c>
      <c r="E512" s="377">
        <v>41676</v>
      </c>
      <c r="F512" s="378">
        <v>0.94608796296296294</v>
      </c>
      <c r="G512" s="378" t="s">
        <v>175</v>
      </c>
      <c r="H512" s="91">
        <v>4.3196999999999999E-2</v>
      </c>
      <c r="I512" s="91">
        <v>539.13333326933343</v>
      </c>
      <c r="J512" s="91">
        <v>23.219244890162415</v>
      </c>
      <c r="K512" s="91">
        <v>-0.15828599999999965</v>
      </c>
      <c r="L512" s="91">
        <v>18.537768</v>
      </c>
      <c r="M512" s="91"/>
      <c r="N512" s="91"/>
      <c r="O512" s="91"/>
      <c r="P512" s="91"/>
    </row>
    <row r="513" spans="4:16">
      <c r="D513" s="91">
        <v>62.27</v>
      </c>
      <c r="E513" s="377">
        <v>41676</v>
      </c>
      <c r="F513" s="378">
        <v>0.9669212962962962</v>
      </c>
      <c r="G513" s="378" t="s">
        <v>175</v>
      </c>
      <c r="H513" s="91">
        <v>4.3194000000000003E-2</v>
      </c>
      <c r="I513" s="91">
        <v>569.13333326933332</v>
      </c>
      <c r="J513" s="91">
        <v>23.856515530758749</v>
      </c>
      <c r="K513" s="91">
        <v>-0.15895199999999876</v>
      </c>
      <c r="L513" s="91">
        <v>18.537102000000001</v>
      </c>
      <c r="M513" s="91"/>
      <c r="N513" s="91"/>
      <c r="O513" s="91"/>
      <c r="P513" s="91"/>
    </row>
    <row r="514" spans="4:16">
      <c r="D514" s="91">
        <v>62.27</v>
      </c>
      <c r="E514" s="377">
        <v>41676</v>
      </c>
      <c r="F514" s="378">
        <v>0.98775462962962957</v>
      </c>
      <c r="G514" s="378" t="s">
        <v>175</v>
      </c>
      <c r="H514" s="91">
        <v>4.3194000000000003E-2</v>
      </c>
      <c r="I514" s="91">
        <v>599.13333326933332</v>
      </c>
      <c r="J514" s="91">
        <v>24.477200274323312</v>
      </c>
      <c r="K514" s="91">
        <v>-0.15895199999999876</v>
      </c>
      <c r="L514" s="91">
        <v>18.537102000000001</v>
      </c>
      <c r="M514" s="91"/>
      <c r="N514" s="91"/>
      <c r="O514" s="91"/>
      <c r="P514" s="91"/>
    </row>
    <row r="515" spans="4:16">
      <c r="D515" s="91">
        <v>62.27</v>
      </c>
      <c r="E515" s="377">
        <v>41677</v>
      </c>
      <c r="F515" s="378">
        <v>8.5879629629629622E-3</v>
      </c>
      <c r="G515" s="378" t="s">
        <v>175</v>
      </c>
      <c r="H515" s="91">
        <v>4.3194000000000003E-2</v>
      </c>
      <c r="I515" s="91">
        <v>629.13333326933343</v>
      </c>
      <c r="J515" s="91">
        <v>25.082530439916411</v>
      </c>
      <c r="K515" s="91">
        <v>-0.15895199999999876</v>
      </c>
      <c r="L515" s="91">
        <v>18.537102000000001</v>
      </c>
      <c r="M515" s="91"/>
      <c r="N515" s="91"/>
      <c r="O515" s="91"/>
      <c r="P515" s="91"/>
    </row>
    <row r="516" spans="4:16">
      <c r="D516" s="91">
        <v>62.27</v>
      </c>
      <c r="E516" s="377">
        <v>41677</v>
      </c>
      <c r="F516" s="378">
        <v>2.9421296296296296E-2</v>
      </c>
      <c r="G516" s="378" t="s">
        <v>175</v>
      </c>
      <c r="H516" s="91">
        <v>4.3194000000000003E-2</v>
      </c>
      <c r="I516" s="91">
        <v>659.13333326933343</v>
      </c>
      <c r="J516" s="91">
        <v>25.673592138018659</v>
      </c>
      <c r="K516" s="91">
        <v>-0.15895199999999876</v>
      </c>
      <c r="L516" s="91">
        <v>18.537102000000001</v>
      </c>
      <c r="M516" s="91"/>
      <c r="N516" s="91"/>
      <c r="O516" s="91"/>
      <c r="P516" s="91"/>
    </row>
    <row r="517" spans="4:16">
      <c r="D517" s="91">
        <v>62.27</v>
      </c>
      <c r="E517" s="377">
        <v>41677</v>
      </c>
      <c r="F517" s="378">
        <v>5.0254629629629628E-2</v>
      </c>
      <c r="G517" s="378" t="s">
        <v>175</v>
      </c>
      <c r="H517" s="91">
        <v>4.3194000000000003E-2</v>
      </c>
      <c r="I517" s="91">
        <v>689.13333326933355</v>
      </c>
      <c r="J517" s="91">
        <v>26.251349170458525</v>
      </c>
      <c r="K517" s="91">
        <v>-0.15895199999999876</v>
      </c>
      <c r="L517" s="91">
        <v>18.537102000000001</v>
      </c>
      <c r="M517" s="91"/>
      <c r="N517" s="91"/>
      <c r="O517" s="91"/>
      <c r="P517" s="91"/>
    </row>
    <row r="518" spans="4:16">
      <c r="D518" s="91">
        <v>62.27</v>
      </c>
      <c r="E518" s="377">
        <v>41677</v>
      </c>
      <c r="F518" s="378">
        <v>7.1087962962962964E-2</v>
      </c>
      <c r="G518" s="378" t="s">
        <v>175</v>
      </c>
      <c r="H518" s="91">
        <v>4.3192000000000001E-2</v>
      </c>
      <c r="I518" s="91">
        <v>719.13333326933343</v>
      </c>
      <c r="J518" s="91">
        <v>26.816661486272547</v>
      </c>
      <c r="K518" s="91">
        <v>-0.1593959999999992</v>
      </c>
      <c r="L518" s="91">
        <v>18.536658000000003</v>
      </c>
      <c r="M518" s="91"/>
      <c r="N518" s="91"/>
      <c r="O518" s="91"/>
      <c r="P518" s="91"/>
    </row>
    <row r="519" spans="4:16">
      <c r="D519" s="91">
        <v>62.27</v>
      </c>
      <c r="E519" s="377">
        <v>41677</v>
      </c>
      <c r="F519" s="378">
        <v>9.1921296296296293E-2</v>
      </c>
      <c r="G519" s="378" t="s">
        <v>175</v>
      </c>
      <c r="H519" s="91">
        <v>4.3192000000000001E-2</v>
      </c>
      <c r="I519" s="91">
        <v>749.13333326933343</v>
      </c>
      <c r="J519" s="91">
        <v>27.370300204223803</v>
      </c>
      <c r="K519" s="91">
        <v>-0.1593959999999992</v>
      </c>
      <c r="L519" s="91">
        <v>18.536658000000003</v>
      </c>
      <c r="M519" s="91"/>
      <c r="N519" s="91"/>
      <c r="O519" s="91"/>
      <c r="P519" s="91"/>
    </row>
    <row r="520" spans="4:16">
      <c r="D520" s="91">
        <v>62.27</v>
      </c>
      <c r="E520" s="377">
        <v>41677</v>
      </c>
      <c r="F520" s="378">
        <v>0.11275462962962964</v>
      </c>
      <c r="G520" s="378" t="s">
        <v>175</v>
      </c>
      <c r="H520" s="91">
        <v>4.3188999999999998E-2</v>
      </c>
      <c r="I520" s="91">
        <v>779.13333326933343</v>
      </c>
      <c r="J520" s="91">
        <v>27.912959951773896</v>
      </c>
      <c r="K520" s="91">
        <v>-0.16006199999999987</v>
      </c>
      <c r="L520" s="91">
        <v>18.535992</v>
      </c>
      <c r="M520" s="91"/>
      <c r="N520" s="91"/>
      <c r="O520" s="91"/>
      <c r="P520" s="91"/>
    </row>
    <row r="521" spans="4:16">
      <c r="D521" s="91">
        <v>62.27</v>
      </c>
      <c r="E521" s="377">
        <v>41677</v>
      </c>
      <c r="F521" s="378">
        <v>0.13358796296296296</v>
      </c>
      <c r="G521" s="378" t="s">
        <v>175</v>
      </c>
      <c r="H521" s="91">
        <v>4.3188999999999998E-2</v>
      </c>
      <c r="I521" s="91">
        <v>809.13333326933343</v>
      </c>
      <c r="J521" s="91">
        <v>28.445269084143561</v>
      </c>
      <c r="K521" s="91">
        <v>-0.16006199999999987</v>
      </c>
      <c r="L521" s="91">
        <v>18.535992</v>
      </c>
      <c r="M521" s="91"/>
      <c r="N521" s="91"/>
      <c r="O521" s="91"/>
      <c r="P521" s="91"/>
    </row>
    <row r="522" spans="4:16">
      <c r="D522" s="91">
        <v>62.27</v>
      </c>
      <c r="E522" s="377">
        <v>41677</v>
      </c>
      <c r="F522" s="378">
        <v>0.15442129629629631</v>
      </c>
      <c r="G522" s="378" t="s">
        <v>175</v>
      </c>
      <c r="H522" s="91">
        <v>4.3186000000000002E-2</v>
      </c>
      <c r="I522" s="91">
        <v>839.13333326933343</v>
      </c>
      <c r="J522" s="91">
        <v>28.967798212313848</v>
      </c>
      <c r="K522" s="91">
        <v>-0.16072799999999898</v>
      </c>
      <c r="L522" s="91">
        <v>18.535326000000001</v>
      </c>
      <c r="M522" s="91"/>
      <c r="N522" s="91"/>
      <c r="O522" s="91"/>
      <c r="P522" s="91"/>
    </row>
    <row r="523" spans="4:16">
      <c r="D523" s="91">
        <v>62.27</v>
      </c>
      <c r="E523" s="377">
        <v>41677</v>
      </c>
      <c r="F523" s="378">
        <v>0.17525462962962965</v>
      </c>
      <c r="G523" s="378" t="s">
        <v>175</v>
      </c>
      <c r="H523" s="91">
        <v>4.3186000000000002E-2</v>
      </c>
      <c r="I523" s="91">
        <v>869.13333326933355</v>
      </c>
      <c r="J523" s="91">
        <v>29.481067369912736</v>
      </c>
      <c r="K523" s="91">
        <v>-0.16072799999999898</v>
      </c>
      <c r="L523" s="91">
        <v>18.535326000000001</v>
      </c>
      <c r="M523" s="91"/>
      <c r="N523" s="91"/>
      <c r="O523" s="91"/>
      <c r="P523" s="91"/>
    </row>
    <row r="524" spans="4:16">
      <c r="D524" s="91">
        <v>62.27</v>
      </c>
      <c r="E524" s="377">
        <v>41677</v>
      </c>
      <c r="F524" s="378">
        <v>0.19608796296296296</v>
      </c>
      <c r="G524" s="378" t="s">
        <v>175</v>
      </c>
      <c r="H524" s="91">
        <v>4.3182999999999999E-2</v>
      </c>
      <c r="I524" s="91">
        <v>899.13333326933343</v>
      </c>
      <c r="J524" s="91">
        <v>29.985552075446826</v>
      </c>
      <c r="K524" s="91">
        <v>-0.16139399999999965</v>
      </c>
      <c r="L524" s="91">
        <v>18.534659999999999</v>
      </c>
      <c r="M524" s="91"/>
      <c r="N524" s="91"/>
      <c r="O524" s="91"/>
      <c r="P524" s="91"/>
    </row>
    <row r="525" spans="4:16">
      <c r="D525" s="91">
        <v>62.27</v>
      </c>
      <c r="E525" s="377">
        <v>41677</v>
      </c>
      <c r="F525" s="378">
        <v>0.21692129629629631</v>
      </c>
      <c r="G525" s="378" t="s">
        <v>175</v>
      </c>
      <c r="H525" s="91">
        <v>4.3182999999999999E-2</v>
      </c>
      <c r="I525" s="91">
        <v>929.13333326933343</v>
      </c>
      <c r="J525" s="91">
        <v>30.481688491114358</v>
      </c>
      <c r="K525" s="91">
        <v>-0.16139399999999965</v>
      </c>
      <c r="L525" s="91">
        <v>18.534659999999999</v>
      </c>
      <c r="M525" s="91"/>
      <c r="N525" s="91"/>
      <c r="O525" s="91"/>
      <c r="P525" s="91"/>
    </row>
    <row r="526" spans="4:16">
      <c r="D526" s="91">
        <v>62.27</v>
      </c>
      <c r="E526" s="377">
        <v>41677</v>
      </c>
      <c r="F526" s="378">
        <v>0.23775462962962965</v>
      </c>
      <c r="G526" s="378" t="s">
        <v>175</v>
      </c>
      <c r="H526" s="91">
        <v>4.3182999999999999E-2</v>
      </c>
      <c r="I526" s="91">
        <v>959.13333326933343</v>
      </c>
      <c r="J526" s="91">
        <v>30.969877837494508</v>
      </c>
      <c r="K526" s="91">
        <v>-0.16139399999999965</v>
      </c>
      <c r="L526" s="91">
        <v>18.534659999999999</v>
      </c>
      <c r="M526" s="91"/>
      <c r="N526" s="91"/>
      <c r="O526" s="91"/>
      <c r="P526" s="91"/>
    </row>
    <row r="527" spans="4:16">
      <c r="D527" s="91">
        <v>62.27</v>
      </c>
      <c r="E527" s="377">
        <v>41677</v>
      </c>
      <c r="F527" s="378">
        <v>0.25858796296296299</v>
      </c>
      <c r="G527" s="378" t="s">
        <v>175</v>
      </c>
      <c r="H527" s="91">
        <v>4.3180999999999997E-2</v>
      </c>
      <c r="I527" s="91">
        <v>989.13333326933343</v>
      </c>
      <c r="J527" s="91">
        <v>31.450490191240796</v>
      </c>
      <c r="K527" s="91">
        <v>-0.16183800000000009</v>
      </c>
      <c r="L527" s="91">
        <v>18.534216000000001</v>
      </c>
      <c r="M527" s="91"/>
      <c r="N527" s="91"/>
      <c r="O527" s="91"/>
      <c r="P527" s="91"/>
    </row>
    <row r="528" spans="4:16">
      <c r="D528" s="91">
        <v>62.27</v>
      </c>
      <c r="E528" s="377">
        <v>41677</v>
      </c>
      <c r="F528" s="378">
        <v>0.27942129629629631</v>
      </c>
      <c r="G528" s="378" t="s">
        <v>175</v>
      </c>
      <c r="H528" s="91">
        <v>4.3180999999999997E-2</v>
      </c>
      <c r="I528" s="91">
        <v>1019.1333332693334</v>
      </c>
      <c r="J528" s="91">
        <v>31.923867768009149</v>
      </c>
      <c r="K528" s="91">
        <v>-0.16183800000000009</v>
      </c>
      <c r="L528" s="91">
        <v>18.534216000000001</v>
      </c>
      <c r="M528" s="91"/>
      <c r="N528" s="91"/>
      <c r="O528" s="91"/>
      <c r="P528" s="91"/>
    </row>
    <row r="529" spans="4:16">
      <c r="D529" s="91">
        <v>62.27</v>
      </c>
      <c r="E529" s="377">
        <v>41677</v>
      </c>
      <c r="F529" s="378">
        <v>0.30025462962962962</v>
      </c>
      <c r="G529" s="378" t="s">
        <v>175</v>
      </c>
      <c r="H529" s="91">
        <v>4.3178000000000001E-2</v>
      </c>
      <c r="I529" s="91">
        <v>1049.1333332693334</v>
      </c>
      <c r="J529" s="91">
        <v>32.390327773416146</v>
      </c>
      <c r="K529" s="91">
        <v>-0.16250399999999923</v>
      </c>
      <c r="L529" s="91">
        <v>18.533550000000002</v>
      </c>
      <c r="M529" s="91"/>
      <c r="N529" s="91"/>
      <c r="O529" s="91"/>
      <c r="P529" s="91"/>
    </row>
    <row r="530" spans="4:16">
      <c r="D530" s="91">
        <v>62.27</v>
      </c>
      <c r="E530" s="377">
        <v>41677</v>
      </c>
      <c r="F530" s="378">
        <v>0.32108796296296299</v>
      </c>
      <c r="G530" s="378" t="s">
        <v>175</v>
      </c>
      <c r="H530" s="91">
        <v>4.3178000000000001E-2</v>
      </c>
      <c r="I530" s="91">
        <v>1079.1333332693334</v>
      </c>
      <c r="J530" s="91">
        <v>32.850164889530362</v>
      </c>
      <c r="K530" s="91">
        <v>-0.16250399999999923</v>
      </c>
      <c r="L530" s="91">
        <v>18.533550000000002</v>
      </c>
      <c r="M530" s="91"/>
      <c r="N530" s="91"/>
      <c r="O530" s="91"/>
      <c r="P530" s="91"/>
    </row>
    <row r="531" spans="4:16">
      <c r="D531" s="91">
        <v>62.27</v>
      </c>
      <c r="E531" s="377">
        <v>41677</v>
      </c>
      <c r="F531" s="378">
        <v>0.34192129629629631</v>
      </c>
      <c r="G531" s="378" t="s">
        <v>175</v>
      </c>
      <c r="H531" s="91">
        <v>4.3174999999999998E-2</v>
      </c>
      <c r="I531" s="91">
        <v>1109.1333332693334</v>
      </c>
      <c r="J531" s="91">
        <v>33.303653452276578</v>
      </c>
      <c r="K531" s="91">
        <v>-0.1631699999999999</v>
      </c>
      <c r="L531" s="91">
        <v>18.532883999999999</v>
      </c>
      <c r="M531" s="91"/>
      <c r="N531" s="91"/>
      <c r="O531" s="91"/>
      <c r="P531" s="91"/>
    </row>
    <row r="532" spans="4:16">
      <c r="D532" s="91">
        <v>62.27</v>
      </c>
      <c r="E532" s="377">
        <v>41677</v>
      </c>
      <c r="F532" s="378">
        <v>0.36275462962962962</v>
      </c>
      <c r="G532" s="378" t="s">
        <v>175</v>
      </c>
      <c r="H532" s="91">
        <v>4.3174999999999998E-2</v>
      </c>
      <c r="I532" s="91">
        <v>1139.1333332693334</v>
      </c>
      <c r="J532" s="91">
        <v>33.751049365454307</v>
      </c>
      <c r="K532" s="91">
        <v>-0.1631699999999999</v>
      </c>
      <c r="L532" s="91">
        <v>18.532883999999999</v>
      </c>
      <c r="M532" s="91"/>
      <c r="N532" s="91"/>
      <c r="O532" s="91"/>
      <c r="P532" s="91"/>
    </row>
    <row r="533" spans="4:16">
      <c r="D533" s="91">
        <v>62.27</v>
      </c>
      <c r="E533" s="377">
        <v>41677</v>
      </c>
      <c r="F533" s="378">
        <v>0.38358796296296299</v>
      </c>
      <c r="G533" s="378" t="s">
        <v>175</v>
      </c>
      <c r="H533" s="91">
        <v>4.3174999999999998E-2</v>
      </c>
      <c r="I533" s="91">
        <v>1169.1333332693334</v>
      </c>
      <c r="J533" s="91">
        <v>34.192591789294553</v>
      </c>
      <c r="K533" s="91">
        <v>-0.1631699999999999</v>
      </c>
      <c r="L533" s="91">
        <v>18.532883999999999</v>
      </c>
      <c r="M533" s="91"/>
      <c r="N533" s="91"/>
      <c r="O533" s="91"/>
      <c r="P533" s="91"/>
    </row>
    <row r="534" spans="4:16">
      <c r="D534" s="91">
        <v>62.27</v>
      </c>
      <c r="E534" s="377">
        <v>41677</v>
      </c>
      <c r="F534" s="378">
        <v>0.40442129629629631</v>
      </c>
      <c r="G534" s="378" t="s">
        <v>175</v>
      </c>
      <c r="H534" s="91">
        <v>4.3174999999999998E-2</v>
      </c>
      <c r="I534" s="91">
        <v>1199.1333332693334</v>
      </c>
      <c r="J534" s="91">
        <v>34.628504635189394</v>
      </c>
      <c r="K534" s="91">
        <v>-0.1631699999999999</v>
      </c>
      <c r="L534" s="91">
        <v>18.532883999999999</v>
      </c>
      <c r="M534" s="91"/>
      <c r="N534" s="91"/>
      <c r="O534" s="91"/>
      <c r="P534" s="91"/>
    </row>
    <row r="535" spans="4:16">
      <c r="D535" s="91">
        <v>62.27</v>
      </c>
      <c r="E535" s="377">
        <v>41677</v>
      </c>
      <c r="F535" s="378">
        <v>0.42525462962962962</v>
      </c>
      <c r="G535" s="378" t="s">
        <v>175</v>
      </c>
      <c r="H535" s="91">
        <v>4.3174999999999998E-2</v>
      </c>
      <c r="I535" s="91">
        <v>1229.1333332693334</v>
      </c>
      <c r="J535" s="91">
        <v>35.05899789311345</v>
      </c>
      <c r="K535" s="91">
        <v>-0.1631699999999999</v>
      </c>
      <c r="L535" s="91">
        <v>18.532883999999999</v>
      </c>
      <c r="M535" s="91"/>
      <c r="N535" s="91"/>
      <c r="O535" s="91"/>
      <c r="P535" s="91"/>
    </row>
    <row r="536" spans="4:16">
      <c r="D536" s="91">
        <v>62.27</v>
      </c>
      <c r="E536" s="377">
        <v>41677</v>
      </c>
      <c r="F536" s="378">
        <v>0.44608796296296299</v>
      </c>
      <c r="G536" s="378" t="s">
        <v>175</v>
      </c>
      <c r="H536" s="91">
        <v>4.3173000000000003E-2</v>
      </c>
      <c r="I536" s="91">
        <v>1259.1333332693334</v>
      </c>
      <c r="J536" s="91">
        <v>35.484268814072152</v>
      </c>
      <c r="K536" s="91">
        <v>-0.16361399999999882</v>
      </c>
      <c r="L536" s="91">
        <v>18.532440000000001</v>
      </c>
      <c r="M536" s="91"/>
      <c r="N536" s="91"/>
      <c r="O536" s="91"/>
      <c r="P536" s="91"/>
    </row>
    <row r="537" spans="4:16">
      <c r="D537" s="91">
        <v>62.27</v>
      </c>
      <c r="E537" s="377">
        <v>41677</v>
      </c>
      <c r="F537" s="378">
        <v>0.46692129629629631</v>
      </c>
      <c r="G537" s="378" t="s">
        <v>175</v>
      </c>
      <c r="H537" s="91">
        <v>4.3173000000000003E-2</v>
      </c>
      <c r="I537" s="91">
        <v>1289.1333332693334</v>
      </c>
      <c r="J537" s="91">
        <v>35.904502966471121</v>
      </c>
      <c r="K537" s="91">
        <v>-0.16361399999999882</v>
      </c>
      <c r="L537" s="91">
        <v>18.532440000000001</v>
      </c>
      <c r="M537" s="91"/>
      <c r="N537" s="91"/>
      <c r="O537" s="91"/>
      <c r="P537" s="91"/>
    </row>
    <row r="538" spans="4:16">
      <c r="D538" s="91">
        <v>62.27</v>
      </c>
      <c r="E538" s="377">
        <v>41677</v>
      </c>
      <c r="F538" s="378">
        <v>0.48775462962962962</v>
      </c>
      <c r="G538" s="378" t="s">
        <v>175</v>
      </c>
      <c r="H538" s="91">
        <v>4.3173000000000003E-2</v>
      </c>
      <c r="I538" s="91">
        <v>1319.1333332693334</v>
      </c>
      <c r="J538" s="91">
        <v>36.31987518245807</v>
      </c>
      <c r="K538" s="91">
        <v>-0.16361399999999882</v>
      </c>
      <c r="L538" s="91">
        <v>18.532440000000001</v>
      </c>
      <c r="M538" s="91"/>
      <c r="N538" s="91"/>
      <c r="O538" s="91"/>
      <c r="P538" s="91"/>
    </row>
    <row r="539" spans="4:16">
      <c r="D539" s="91">
        <v>62.27</v>
      </c>
      <c r="E539" s="377">
        <v>41677</v>
      </c>
      <c r="F539" s="378">
        <v>0.50858796296296294</v>
      </c>
      <c r="G539" s="378" t="s">
        <v>175</v>
      </c>
      <c r="H539" s="91">
        <v>4.3174999999999998E-2</v>
      </c>
      <c r="I539" s="91">
        <v>1349.1333332693334</v>
      </c>
      <c r="J539" s="91">
        <v>36.730550407927915</v>
      </c>
      <c r="K539" s="91">
        <v>-0.1631699999999999</v>
      </c>
      <c r="L539" s="91">
        <v>18.532883999999999</v>
      </c>
      <c r="M539" s="91"/>
      <c r="N539" s="91"/>
      <c r="O539" s="91"/>
      <c r="P539" s="91"/>
    </row>
    <row r="540" spans="4:16">
      <c r="D540" s="374">
        <v>62.27</v>
      </c>
      <c r="E540" s="375">
        <v>41677</v>
      </c>
      <c r="F540" s="376">
        <v>0.52942129629629631</v>
      </c>
      <c r="G540" s="376" t="s">
        <v>175</v>
      </c>
      <c r="H540" s="374">
        <v>4.3174999999999998E-2</v>
      </c>
      <c r="I540" s="374">
        <v>1379.1333332693334</v>
      </c>
      <c r="J540" s="374">
        <v>37.136684467913035</v>
      </c>
      <c r="K540" s="374">
        <v>-0.1631699999999999</v>
      </c>
      <c r="L540" s="374">
        <v>18.532883999999999</v>
      </c>
      <c r="M540" s="91"/>
      <c r="N540" s="91"/>
      <c r="O540" s="91"/>
      <c r="P540" s="91"/>
    </row>
    <row r="541" spans="4:16">
      <c r="D541" s="91">
        <v>125.02</v>
      </c>
      <c r="E541" s="377">
        <v>41677</v>
      </c>
      <c r="F541" s="378">
        <v>0.54766203708148142</v>
      </c>
      <c r="G541" s="378"/>
      <c r="H541" s="91">
        <v>4.3173000000000003E-2</v>
      </c>
      <c r="I541" s="91">
        <v>0</v>
      </c>
      <c r="J541" s="91">
        <v>0</v>
      </c>
      <c r="K541" s="91">
        <v>0</v>
      </c>
      <c r="L541" s="91">
        <v>18.532883999999999</v>
      </c>
      <c r="M541" s="91"/>
      <c r="N541" s="91"/>
      <c r="O541" s="91"/>
      <c r="P541" s="91"/>
    </row>
    <row r="542" spans="4:16">
      <c r="D542" s="91">
        <v>125.02</v>
      </c>
      <c r="E542" s="377">
        <v>41677</v>
      </c>
      <c r="F542" s="378">
        <v>0.54773148148148143</v>
      </c>
      <c r="G542" s="378" t="s">
        <v>174</v>
      </c>
      <c r="H542" s="91">
        <v>4.2562000000000003E-2</v>
      </c>
      <c r="I542" s="91">
        <v>9.9999936000010337E-2</v>
      </c>
      <c r="J542" s="91">
        <v>0.31622766482395298</v>
      </c>
      <c r="K542" s="91">
        <v>-0.1356420000000001</v>
      </c>
      <c r="L542" s="91">
        <v>18.397241999999999</v>
      </c>
      <c r="M542" s="91"/>
      <c r="N542" s="91"/>
      <c r="O542" s="91"/>
      <c r="P542" s="91"/>
    </row>
    <row r="543" spans="4:16">
      <c r="D543" s="91">
        <v>125.02</v>
      </c>
      <c r="E543" s="377">
        <v>41677</v>
      </c>
      <c r="F543" s="378">
        <v>0.54780092592592589</v>
      </c>
      <c r="G543" s="378" t="s">
        <v>175</v>
      </c>
      <c r="H543" s="91">
        <v>4.2414E-2</v>
      </c>
      <c r="I543" s="91">
        <v>0.19999993600002597</v>
      </c>
      <c r="J543" s="91">
        <v>0.44721352394580599</v>
      </c>
      <c r="K543" s="91">
        <v>-0.16849800000000059</v>
      </c>
      <c r="L543" s="91">
        <v>18.364386</v>
      </c>
      <c r="M543" s="91"/>
      <c r="N543" s="91"/>
      <c r="O543" s="91"/>
      <c r="P543" s="91"/>
    </row>
    <row r="544" spans="4:16">
      <c r="D544" s="91">
        <v>125.02</v>
      </c>
      <c r="E544" s="377">
        <v>41677</v>
      </c>
      <c r="F544" s="378">
        <v>0.54787037037037034</v>
      </c>
      <c r="G544" s="378" t="s">
        <v>175</v>
      </c>
      <c r="H544" s="91">
        <v>4.2373000000000001E-2</v>
      </c>
      <c r="I544" s="91">
        <v>0.2999999360000416</v>
      </c>
      <c r="J544" s="91">
        <v>0.54772249908146153</v>
      </c>
      <c r="K544" s="91">
        <v>-0.17760000000000048</v>
      </c>
      <c r="L544" s="91">
        <v>18.355283999999997</v>
      </c>
      <c r="M544" s="91"/>
      <c r="N544" s="91"/>
      <c r="O544" s="91"/>
      <c r="P544" s="91"/>
    </row>
    <row r="545" spans="4:16">
      <c r="D545" s="91">
        <v>125.02</v>
      </c>
      <c r="E545" s="377">
        <v>41677</v>
      </c>
      <c r="F545" s="378">
        <v>0.5479398148148148</v>
      </c>
      <c r="G545" s="378" t="s">
        <v>175</v>
      </c>
      <c r="H545" s="91">
        <v>4.2346000000000002E-2</v>
      </c>
      <c r="I545" s="91">
        <v>0.39999993600005723</v>
      </c>
      <c r="J545" s="91">
        <v>0.63245548143727648</v>
      </c>
      <c r="K545" s="91">
        <v>-0.18359400000000031</v>
      </c>
      <c r="L545" s="91">
        <v>18.34929</v>
      </c>
      <c r="M545" s="91"/>
      <c r="N545" s="91"/>
      <c r="O545" s="91"/>
      <c r="P545" s="91"/>
    </row>
    <row r="546" spans="4:16">
      <c r="D546" s="91">
        <v>125.02</v>
      </c>
      <c r="E546" s="377">
        <v>41677</v>
      </c>
      <c r="F546" s="378">
        <v>0.54800925925925925</v>
      </c>
      <c r="G546" s="378" t="s">
        <v>175</v>
      </c>
      <c r="H546" s="91">
        <v>4.233E-2</v>
      </c>
      <c r="I546" s="91">
        <v>0.49999993600007286</v>
      </c>
      <c r="J546" s="91">
        <v>0.70710673593176365</v>
      </c>
      <c r="K546" s="91">
        <v>-0.18714600000000076</v>
      </c>
      <c r="L546" s="91">
        <v>18.345737999999997</v>
      </c>
      <c r="M546" s="91"/>
      <c r="N546" s="91"/>
      <c r="O546" s="91"/>
      <c r="P546" s="91"/>
    </row>
    <row r="547" spans="4:16">
      <c r="D547" s="91">
        <v>125.02</v>
      </c>
      <c r="E547" s="377">
        <v>41677</v>
      </c>
      <c r="F547" s="378">
        <v>0.54807870370370371</v>
      </c>
      <c r="G547" s="378" t="s">
        <v>175</v>
      </c>
      <c r="H547" s="91">
        <v>4.2315999999999999E-2</v>
      </c>
      <c r="I547" s="91">
        <v>0.5999999360000885</v>
      </c>
      <c r="J547" s="91">
        <v>0.77459662792971706</v>
      </c>
      <c r="K547" s="91">
        <v>-0.19025400000000081</v>
      </c>
      <c r="L547" s="91">
        <v>18.34263</v>
      </c>
      <c r="M547" s="91"/>
      <c r="N547" s="91"/>
      <c r="O547" s="91"/>
      <c r="P547" s="91"/>
    </row>
    <row r="548" spans="4:16">
      <c r="D548" s="91">
        <v>125.02</v>
      </c>
      <c r="E548" s="377">
        <v>41677</v>
      </c>
      <c r="F548" s="378">
        <v>0.54814814814814816</v>
      </c>
      <c r="G548" s="378" t="s">
        <v>175</v>
      </c>
      <c r="H548" s="91">
        <v>4.2307999999999998E-2</v>
      </c>
      <c r="I548" s="91">
        <v>0.69999993600010413</v>
      </c>
      <c r="J548" s="91">
        <v>0.83665998828682142</v>
      </c>
      <c r="K548" s="91">
        <v>-0.19203000000000103</v>
      </c>
      <c r="L548" s="91">
        <v>18.340853999999997</v>
      </c>
      <c r="M548" s="91"/>
      <c r="N548" s="91"/>
      <c r="O548" s="91"/>
      <c r="P548" s="91"/>
    </row>
    <row r="549" spans="4:16">
      <c r="D549" s="91">
        <v>125.02</v>
      </c>
      <c r="E549" s="377">
        <v>41677</v>
      </c>
      <c r="F549" s="378">
        <v>0.54821759259259262</v>
      </c>
      <c r="G549" s="378" t="s">
        <v>175</v>
      </c>
      <c r="H549" s="91">
        <v>4.2298000000000002E-2</v>
      </c>
      <c r="I549" s="91">
        <v>0.79999993600011976</v>
      </c>
      <c r="J549" s="91">
        <v>0.89442715522289451</v>
      </c>
      <c r="K549" s="91">
        <v>-0.19425000000000017</v>
      </c>
      <c r="L549" s="91">
        <v>18.338633999999999</v>
      </c>
      <c r="M549" s="91"/>
      <c r="N549" s="91"/>
      <c r="O549" s="91"/>
      <c r="P549" s="91"/>
    </row>
    <row r="550" spans="4:16">
      <c r="D550" s="91">
        <v>125.02</v>
      </c>
      <c r="E550" s="377">
        <v>41677</v>
      </c>
      <c r="F550" s="378">
        <v>0.54828703703703707</v>
      </c>
      <c r="G550" s="378" t="s">
        <v>175</v>
      </c>
      <c r="H550" s="91">
        <v>4.2292000000000003E-2</v>
      </c>
      <c r="I550" s="91">
        <v>0.89999993600013539</v>
      </c>
      <c r="J550" s="91">
        <v>0.9486832643196228</v>
      </c>
      <c r="K550" s="91">
        <v>-0.19558199999999998</v>
      </c>
      <c r="L550" s="91">
        <v>18.337301999999998</v>
      </c>
      <c r="M550" s="91"/>
      <c r="N550" s="91"/>
      <c r="O550" s="91"/>
      <c r="P550" s="91"/>
    </row>
    <row r="551" spans="4:16">
      <c r="D551" s="91">
        <v>125.02</v>
      </c>
      <c r="E551" s="377">
        <v>41677</v>
      </c>
      <c r="F551" s="378">
        <v>0.54835648148148153</v>
      </c>
      <c r="G551" s="378" t="s">
        <v>175</v>
      </c>
      <c r="H551" s="91">
        <v>4.2284000000000002E-2</v>
      </c>
      <c r="I551" s="91">
        <v>0.99999993600015102</v>
      </c>
      <c r="J551" s="91">
        <v>0.99999996800007496</v>
      </c>
      <c r="K551" s="91">
        <v>-0.1973580000000002</v>
      </c>
      <c r="L551" s="91">
        <v>18.335525999999998</v>
      </c>
      <c r="M551" s="91"/>
      <c r="N551" s="91"/>
      <c r="O551" s="91"/>
      <c r="P551" s="91"/>
    </row>
    <row r="552" spans="4:16">
      <c r="D552" s="91">
        <v>125.02</v>
      </c>
      <c r="E552" s="377">
        <v>41677</v>
      </c>
      <c r="F552" s="378">
        <v>0.54842592592592598</v>
      </c>
      <c r="G552" s="378" t="s">
        <v>175</v>
      </c>
      <c r="H552" s="91">
        <v>4.2280999999999999E-2</v>
      </c>
      <c r="I552" s="91">
        <v>1.0999999360001667</v>
      </c>
      <c r="J552" s="91">
        <v>1.0488088176594277</v>
      </c>
      <c r="K552" s="91">
        <v>-0.19802400000000087</v>
      </c>
      <c r="L552" s="91">
        <v>18.334859999999999</v>
      </c>
      <c r="M552" s="91"/>
      <c r="N552" s="91"/>
      <c r="O552" s="91"/>
      <c r="P552" s="91"/>
    </row>
    <row r="553" spans="4:16">
      <c r="D553" s="91">
        <v>125.02</v>
      </c>
      <c r="E553" s="377">
        <v>41677</v>
      </c>
      <c r="F553" s="378">
        <v>0.54849537037037044</v>
      </c>
      <c r="G553" s="378" t="s">
        <v>175</v>
      </c>
      <c r="H553" s="91">
        <v>4.2276000000000001E-2</v>
      </c>
      <c r="I553" s="91">
        <v>1.1999999360001823</v>
      </c>
      <c r="J553" s="91">
        <v>1.0954450857985454</v>
      </c>
      <c r="K553" s="91">
        <v>-0.19913400000000042</v>
      </c>
      <c r="L553" s="91">
        <v>18.333749999999998</v>
      </c>
      <c r="M553" s="91"/>
      <c r="N553" s="91"/>
      <c r="O553" s="91"/>
      <c r="P553" s="91"/>
    </row>
    <row r="554" spans="4:16">
      <c r="D554" s="91">
        <v>125.02</v>
      </c>
      <c r="E554" s="377">
        <v>41677</v>
      </c>
      <c r="F554" s="378">
        <v>0.54856481481481478</v>
      </c>
      <c r="G554" s="378" t="s">
        <v>175</v>
      </c>
      <c r="H554" s="91">
        <v>4.2271000000000003E-2</v>
      </c>
      <c r="I554" s="91">
        <v>1.299999936000038</v>
      </c>
      <c r="J554" s="91">
        <v>1.1401753970332977</v>
      </c>
      <c r="K554" s="91">
        <v>-0.20024400000000001</v>
      </c>
      <c r="L554" s="91">
        <v>18.332639999999998</v>
      </c>
      <c r="M554" s="91"/>
      <c r="N554" s="91"/>
      <c r="O554" s="91"/>
      <c r="P554" s="91"/>
    </row>
    <row r="555" spans="4:16">
      <c r="D555" s="91">
        <v>125.02</v>
      </c>
      <c r="E555" s="377">
        <v>41677</v>
      </c>
      <c r="F555" s="378">
        <v>0.54863425925925924</v>
      </c>
      <c r="G555" s="378" t="s">
        <v>175</v>
      </c>
      <c r="H555" s="91">
        <v>4.2264999999999997E-2</v>
      </c>
      <c r="I555" s="91">
        <v>1.3999999360000537</v>
      </c>
      <c r="J555" s="91">
        <v>1.1832159295750095</v>
      </c>
      <c r="K555" s="91">
        <v>-0.20157600000000134</v>
      </c>
      <c r="L555" s="91">
        <v>18.331307999999996</v>
      </c>
      <c r="M555" s="91"/>
      <c r="N555" s="91"/>
      <c r="O555" s="91"/>
      <c r="P555" s="91"/>
    </row>
    <row r="556" spans="4:16">
      <c r="D556" s="91">
        <v>125.02</v>
      </c>
      <c r="E556" s="377">
        <v>41677</v>
      </c>
      <c r="F556" s="378">
        <v>0.54872685185185188</v>
      </c>
      <c r="G556" s="378" t="s">
        <v>175</v>
      </c>
      <c r="H556" s="91">
        <v>4.2259999999999999E-2</v>
      </c>
      <c r="I556" s="91">
        <v>1.5333332693334611</v>
      </c>
      <c r="J556" s="91">
        <v>1.2382783488915008</v>
      </c>
      <c r="K556" s="91">
        <v>-0.20268600000000092</v>
      </c>
      <c r="L556" s="91">
        <v>18.330197999999999</v>
      </c>
      <c r="M556" s="91"/>
      <c r="N556" s="91"/>
      <c r="O556" s="91"/>
      <c r="P556" s="91"/>
    </row>
    <row r="557" spans="4:16">
      <c r="D557" s="91">
        <v>125.02</v>
      </c>
      <c r="E557" s="377">
        <v>41677</v>
      </c>
      <c r="F557" s="378">
        <v>0.54879629629629634</v>
      </c>
      <c r="G557" s="378" t="s">
        <v>175</v>
      </c>
      <c r="H557" s="91">
        <v>4.2257000000000003E-2</v>
      </c>
      <c r="I557" s="91">
        <v>1.6333332693334768</v>
      </c>
      <c r="J557" s="91">
        <v>1.2780192758066979</v>
      </c>
      <c r="K557" s="91">
        <v>-0.20335200000000003</v>
      </c>
      <c r="L557" s="91">
        <v>18.329532</v>
      </c>
      <c r="M557" s="91"/>
      <c r="N557" s="91"/>
      <c r="O557" s="91"/>
      <c r="P557" s="91"/>
    </row>
    <row r="558" spans="4:16">
      <c r="D558" s="91">
        <v>125.02</v>
      </c>
      <c r="E558" s="377">
        <v>41677</v>
      </c>
      <c r="F558" s="378">
        <v>0.54885416666666664</v>
      </c>
      <c r="G558" s="378" t="s">
        <v>175</v>
      </c>
      <c r="H558" s="91">
        <v>4.2251999999999998E-2</v>
      </c>
      <c r="I558" s="91">
        <v>1.7166666026667166</v>
      </c>
      <c r="J558" s="91">
        <v>1.3102162427121398</v>
      </c>
      <c r="K558" s="91">
        <v>-0.20446200000000114</v>
      </c>
      <c r="L558" s="91">
        <v>18.328422</v>
      </c>
      <c r="M558" s="91"/>
      <c r="N558" s="91"/>
      <c r="O558" s="91"/>
      <c r="P558" s="91"/>
    </row>
    <row r="559" spans="4:16">
      <c r="D559" s="91">
        <v>125.02</v>
      </c>
      <c r="E559" s="377">
        <v>41677</v>
      </c>
      <c r="F559" s="378">
        <v>0.5489236111111111</v>
      </c>
      <c r="G559" s="378" t="s">
        <v>175</v>
      </c>
      <c r="H559" s="91">
        <v>4.2249000000000002E-2</v>
      </c>
      <c r="I559" s="91">
        <v>1.8166666026667322</v>
      </c>
      <c r="J559" s="91">
        <v>1.3478377508686763</v>
      </c>
      <c r="K559" s="91">
        <v>-0.20512800000000025</v>
      </c>
      <c r="L559" s="91">
        <v>18.327755999999997</v>
      </c>
      <c r="M559" s="91"/>
      <c r="N559" s="91"/>
      <c r="O559" s="91"/>
      <c r="P559" s="91"/>
    </row>
    <row r="560" spans="4:16">
      <c r="D560" s="91">
        <v>125.02</v>
      </c>
      <c r="E560" s="377">
        <v>41677</v>
      </c>
      <c r="F560" s="378">
        <v>0.54898148148148151</v>
      </c>
      <c r="G560" s="378" t="s">
        <v>175</v>
      </c>
      <c r="H560" s="91">
        <v>4.2249000000000002E-2</v>
      </c>
      <c r="I560" s="91">
        <v>1.8999999360001318</v>
      </c>
      <c r="J560" s="91">
        <v>1.3784048519938299</v>
      </c>
      <c r="K560" s="91">
        <v>-0.20512800000000025</v>
      </c>
      <c r="L560" s="91">
        <v>18.327755999999997</v>
      </c>
      <c r="M560" s="91"/>
      <c r="N560" s="91"/>
      <c r="O560" s="91"/>
      <c r="P560" s="91"/>
    </row>
    <row r="561" spans="4:16">
      <c r="D561" s="91">
        <v>125.02</v>
      </c>
      <c r="E561" s="377">
        <v>41677</v>
      </c>
      <c r="F561" s="378">
        <v>0.54907407407407405</v>
      </c>
      <c r="G561" s="378" t="s">
        <v>175</v>
      </c>
      <c r="H561" s="91">
        <v>4.2243999999999997E-2</v>
      </c>
      <c r="I561" s="91">
        <v>2.0333332693333794</v>
      </c>
      <c r="J561" s="91">
        <v>1.4259499533059985</v>
      </c>
      <c r="K561" s="91">
        <v>-0.20623800000000136</v>
      </c>
      <c r="L561" s="91">
        <v>18.326645999999997</v>
      </c>
      <c r="M561" s="91"/>
      <c r="N561" s="91"/>
      <c r="O561" s="91"/>
      <c r="P561" s="91"/>
    </row>
    <row r="562" spans="4:16">
      <c r="D562" s="91">
        <v>125.02</v>
      </c>
      <c r="E562" s="377">
        <v>41677</v>
      </c>
      <c r="F562" s="378">
        <v>0.5491435185185185</v>
      </c>
      <c r="G562" s="378" t="s">
        <v>176</v>
      </c>
      <c r="H562" s="91">
        <v>4.2241000000000001E-2</v>
      </c>
      <c r="I562" s="91">
        <v>2.1333332693333951</v>
      </c>
      <c r="J562" s="91">
        <v>1.4605934647715617</v>
      </c>
      <c r="K562" s="91">
        <v>-0.2069040000000005</v>
      </c>
      <c r="L562" s="91">
        <v>18.325979999999998</v>
      </c>
      <c r="M562" s="91"/>
      <c r="N562" s="91"/>
      <c r="O562" s="91"/>
      <c r="P562" s="91"/>
    </row>
    <row r="563" spans="4:16">
      <c r="D563" s="91">
        <v>125.02</v>
      </c>
      <c r="E563" s="377">
        <v>41677</v>
      </c>
      <c r="F563" s="378">
        <v>0.54932870370370368</v>
      </c>
      <c r="G563" s="378" t="s">
        <v>175</v>
      </c>
      <c r="H563" s="91">
        <v>4.2235000000000002E-2</v>
      </c>
      <c r="I563" s="91">
        <v>2.3999999360000501</v>
      </c>
      <c r="J563" s="91">
        <v>1.5491933178270716</v>
      </c>
      <c r="K563" s="91">
        <v>-0.20823600000000031</v>
      </c>
      <c r="L563" s="91">
        <v>18.324648</v>
      </c>
      <c r="M563" s="91"/>
      <c r="N563" s="91"/>
      <c r="O563" s="91"/>
      <c r="P563" s="91"/>
    </row>
    <row r="564" spans="4:16">
      <c r="D564" s="91">
        <v>125.02</v>
      </c>
      <c r="E564" s="377">
        <v>41677</v>
      </c>
      <c r="F564" s="378">
        <v>0.54949074074074067</v>
      </c>
      <c r="G564" s="378" t="s">
        <v>175</v>
      </c>
      <c r="H564" s="91">
        <v>4.2229999999999997E-2</v>
      </c>
      <c r="I564" s="91">
        <v>2.6333332693333134</v>
      </c>
      <c r="J564" s="91">
        <v>1.6227548395655189</v>
      </c>
      <c r="K564" s="91">
        <v>-0.20934600000000142</v>
      </c>
      <c r="L564" s="91">
        <v>18.323537999999999</v>
      </c>
      <c r="M564" s="91"/>
      <c r="N564" s="91"/>
      <c r="O564" s="91"/>
      <c r="P564" s="91"/>
    </row>
    <row r="565" spans="4:16">
      <c r="D565" s="91">
        <v>125.02</v>
      </c>
      <c r="E565" s="377">
        <v>41677</v>
      </c>
      <c r="F565" s="378">
        <v>0.54966435185185192</v>
      </c>
      <c r="G565" s="378" t="s">
        <v>175</v>
      </c>
      <c r="H565" s="91">
        <v>4.2224999999999999E-2</v>
      </c>
      <c r="I565" s="91">
        <v>2.8833332693335123</v>
      </c>
      <c r="J565" s="91">
        <v>1.6980380647481117</v>
      </c>
      <c r="K565" s="91">
        <v>-0.21045600000000098</v>
      </c>
      <c r="L565" s="91">
        <v>18.322427999999999</v>
      </c>
      <c r="M565" s="91"/>
      <c r="N565" s="91"/>
      <c r="O565" s="91"/>
      <c r="P565" s="91"/>
    </row>
    <row r="566" spans="4:16">
      <c r="D566" s="91">
        <v>125.02</v>
      </c>
      <c r="E566" s="377">
        <v>41677</v>
      </c>
      <c r="F566" s="378">
        <v>0.54984953703703698</v>
      </c>
      <c r="G566" s="378" t="s">
        <v>175</v>
      </c>
      <c r="H566" s="91">
        <v>4.2219E-2</v>
      </c>
      <c r="I566" s="91">
        <v>3.1499999360000075</v>
      </c>
      <c r="J566" s="91">
        <v>1.7748239168999294</v>
      </c>
      <c r="K566" s="91">
        <v>-0.21178800000000075</v>
      </c>
      <c r="L566" s="91">
        <v>18.321095999999997</v>
      </c>
      <c r="M566" s="91"/>
      <c r="N566" s="91"/>
      <c r="O566" s="91"/>
      <c r="P566" s="91"/>
    </row>
    <row r="567" spans="4:16">
      <c r="D567" s="91">
        <v>125.02</v>
      </c>
      <c r="E567" s="377">
        <v>41677</v>
      </c>
      <c r="F567" s="378">
        <v>0.55001157407407408</v>
      </c>
      <c r="G567" s="378" t="s">
        <v>175</v>
      </c>
      <c r="H567" s="91">
        <v>4.2215999999999997E-2</v>
      </c>
      <c r="I567" s="91">
        <v>3.3833332693334306</v>
      </c>
      <c r="J567" s="91">
        <v>1.8393839374457499</v>
      </c>
      <c r="K567" s="91">
        <v>-0.21245400000000142</v>
      </c>
      <c r="L567" s="91">
        <v>18.320429999999998</v>
      </c>
      <c r="M567" s="91"/>
      <c r="N567" s="91"/>
      <c r="O567" s="91"/>
      <c r="P567" s="91"/>
    </row>
    <row r="568" spans="4:16">
      <c r="D568" s="91">
        <v>125.02</v>
      </c>
      <c r="E568" s="377">
        <v>41677</v>
      </c>
      <c r="F568" s="378">
        <v>0.55018518518518522</v>
      </c>
      <c r="G568" s="378" t="s">
        <v>175</v>
      </c>
      <c r="H568" s="91">
        <v>4.2214000000000002E-2</v>
      </c>
      <c r="I568" s="91">
        <v>3.6333332693334697</v>
      </c>
      <c r="J568" s="91">
        <v>1.9061304439448707</v>
      </c>
      <c r="K568" s="91">
        <v>-0.21289800000000034</v>
      </c>
      <c r="L568" s="91">
        <v>18.319986</v>
      </c>
      <c r="M568" s="91"/>
      <c r="N568" s="91"/>
      <c r="O568" s="91"/>
      <c r="P568" s="91"/>
    </row>
    <row r="569" spans="4:16">
      <c r="D569" s="91">
        <v>125.02</v>
      </c>
      <c r="E569" s="377">
        <v>41677</v>
      </c>
      <c r="F569" s="378">
        <v>0.55035879629629625</v>
      </c>
      <c r="G569" s="378" t="s">
        <v>175</v>
      </c>
      <c r="H569" s="91">
        <v>4.2208000000000002E-2</v>
      </c>
      <c r="I569" s="91">
        <v>3.8833332693333489</v>
      </c>
      <c r="J569" s="91">
        <v>1.970617484275766</v>
      </c>
      <c r="K569" s="91">
        <v>-0.21423000000000014</v>
      </c>
      <c r="L569" s="91">
        <v>18.318653999999999</v>
      </c>
      <c r="M569" s="91"/>
      <c r="N569" s="91"/>
      <c r="O569" s="91"/>
      <c r="P569" s="91"/>
    </row>
    <row r="570" spans="4:16">
      <c r="D570" s="91">
        <v>125.02</v>
      </c>
      <c r="E570" s="377">
        <v>41677</v>
      </c>
      <c r="F570" s="378">
        <v>0.55053240740740739</v>
      </c>
      <c r="G570" s="378" t="s">
        <v>175</v>
      </c>
      <c r="H570" s="91">
        <v>4.2206E-2</v>
      </c>
      <c r="I570" s="91">
        <v>4.133333269333388</v>
      </c>
      <c r="J570" s="91">
        <v>2.0330600751904475</v>
      </c>
      <c r="K570" s="91">
        <v>-0.21467400000000059</v>
      </c>
      <c r="L570" s="91">
        <v>18.318209999999997</v>
      </c>
      <c r="M570" s="91"/>
      <c r="N570" s="91"/>
      <c r="O570" s="91"/>
      <c r="P570" s="91"/>
    </row>
    <row r="571" spans="4:16">
      <c r="D571" s="91">
        <v>125.02</v>
      </c>
      <c r="E571" s="377">
        <v>41677</v>
      </c>
      <c r="F571" s="378">
        <v>0.55070601851851853</v>
      </c>
      <c r="G571" s="378" t="s">
        <v>175</v>
      </c>
      <c r="H571" s="91">
        <v>4.2202999999999997E-2</v>
      </c>
      <c r="I571" s="91">
        <v>4.383333269333427</v>
      </c>
      <c r="J571" s="91">
        <v>2.0936411510412731</v>
      </c>
      <c r="K571" s="91">
        <v>-0.21534000000000125</v>
      </c>
      <c r="L571" s="91">
        <v>18.317543999999998</v>
      </c>
      <c r="M571" s="91"/>
      <c r="N571" s="91"/>
      <c r="O571" s="91"/>
      <c r="P571" s="91"/>
    </row>
    <row r="572" spans="4:16">
      <c r="D572" s="91">
        <v>125.02</v>
      </c>
      <c r="E572" s="377">
        <v>41677</v>
      </c>
      <c r="F572" s="378">
        <v>0.55087962962962966</v>
      </c>
      <c r="G572" s="378" t="s">
        <v>175</v>
      </c>
      <c r="H572" s="91">
        <v>4.2200000000000001E-2</v>
      </c>
      <c r="I572" s="91">
        <v>4.6333332693334661</v>
      </c>
      <c r="J572" s="91">
        <v>2.1525178905954454</v>
      </c>
      <c r="K572" s="91">
        <v>-0.21600600000000036</v>
      </c>
      <c r="L572" s="91">
        <v>18.316877999999999</v>
      </c>
      <c r="M572" s="91"/>
      <c r="N572" s="91"/>
      <c r="O572" s="91"/>
      <c r="P572" s="91"/>
    </row>
    <row r="573" spans="4:16">
      <c r="D573" s="91">
        <v>125.02</v>
      </c>
      <c r="E573" s="377">
        <v>41677</v>
      </c>
      <c r="F573" s="378">
        <v>0.5510532407407408</v>
      </c>
      <c r="G573" s="378" t="s">
        <v>175</v>
      </c>
      <c r="H573" s="91">
        <v>4.2195000000000003E-2</v>
      </c>
      <c r="I573" s="91">
        <v>4.8833332693335052</v>
      </c>
      <c r="J573" s="91">
        <v>2.2098265247148938</v>
      </c>
      <c r="K573" s="91">
        <v>-0.21711599999999992</v>
      </c>
      <c r="L573" s="91">
        <v>18.315767999999998</v>
      </c>
      <c r="M573" s="91"/>
      <c r="N573" s="91"/>
      <c r="O573" s="91"/>
      <c r="P573" s="91"/>
    </row>
    <row r="574" spans="4:16">
      <c r="D574" s="91">
        <v>125.02</v>
      </c>
      <c r="E574" s="377">
        <v>41677</v>
      </c>
      <c r="F574" s="378">
        <v>0.55122685185185183</v>
      </c>
      <c r="G574" s="378" t="s">
        <v>175</v>
      </c>
      <c r="H574" s="91">
        <v>4.2195000000000003E-2</v>
      </c>
      <c r="I574" s="91">
        <v>5.1333332693333844</v>
      </c>
      <c r="J574" s="91">
        <v>2.2656860482717778</v>
      </c>
      <c r="K574" s="91">
        <v>-0.21711599999999992</v>
      </c>
      <c r="L574" s="91">
        <v>18.315767999999998</v>
      </c>
      <c r="M574" s="91"/>
      <c r="N574" s="91"/>
      <c r="O574" s="91"/>
      <c r="P574" s="91"/>
    </row>
    <row r="575" spans="4:16">
      <c r="D575" s="91">
        <v>125.02</v>
      </c>
      <c r="E575" s="377">
        <v>41677</v>
      </c>
      <c r="F575" s="378">
        <v>0.55140046296296297</v>
      </c>
      <c r="G575" s="378" t="s">
        <v>175</v>
      </c>
      <c r="H575" s="91">
        <v>4.2192E-2</v>
      </c>
      <c r="I575" s="91">
        <v>5.3833332693334235</v>
      </c>
      <c r="J575" s="91">
        <v>2.3202011269140921</v>
      </c>
      <c r="K575" s="91">
        <v>-0.21778200000000059</v>
      </c>
      <c r="L575" s="91">
        <v>18.315102</v>
      </c>
      <c r="M575" s="91"/>
      <c r="N575" s="91"/>
      <c r="O575" s="91"/>
      <c r="P575" s="91"/>
    </row>
    <row r="576" spans="4:16">
      <c r="D576" s="91">
        <v>125.02</v>
      </c>
      <c r="E576" s="377">
        <v>41677</v>
      </c>
      <c r="F576" s="378">
        <v>0.55159722222222218</v>
      </c>
      <c r="G576" s="378" t="s">
        <v>175</v>
      </c>
      <c r="H576" s="91">
        <v>4.2188999999999997E-2</v>
      </c>
      <c r="I576" s="91">
        <v>5.6666666026666945</v>
      </c>
      <c r="J576" s="91">
        <v>2.3804761294049337</v>
      </c>
      <c r="K576" s="91">
        <v>-0.21844800000000125</v>
      </c>
      <c r="L576" s="91">
        <v>18.314435999999997</v>
      </c>
      <c r="M576" s="91"/>
      <c r="N576" s="91"/>
      <c r="O576" s="91"/>
      <c r="P576" s="91"/>
    </row>
    <row r="577" spans="4:16">
      <c r="D577" s="91">
        <v>125.02</v>
      </c>
      <c r="E577" s="377">
        <v>41677</v>
      </c>
      <c r="F577" s="378">
        <v>0.55175925925925928</v>
      </c>
      <c r="G577" s="378" t="s">
        <v>175</v>
      </c>
      <c r="H577" s="91">
        <v>4.2187000000000002E-2</v>
      </c>
      <c r="I577" s="91">
        <v>5.8999999360001176</v>
      </c>
      <c r="J577" s="91">
        <v>2.4289915471240566</v>
      </c>
      <c r="K577" s="91">
        <v>-0.21889200000000017</v>
      </c>
      <c r="L577" s="91">
        <v>18.313991999999999</v>
      </c>
      <c r="M577" s="91"/>
      <c r="N577" s="91"/>
      <c r="O577" s="91"/>
      <c r="P577" s="91"/>
    </row>
    <row r="578" spans="4:16">
      <c r="D578" s="91">
        <v>125.02</v>
      </c>
      <c r="E578" s="377">
        <v>41677</v>
      </c>
      <c r="F578" s="378">
        <v>0.55192129629629627</v>
      </c>
      <c r="G578" s="378" t="s">
        <v>177</v>
      </c>
      <c r="H578" s="91">
        <v>4.2183999999999999E-2</v>
      </c>
      <c r="I578" s="91">
        <v>6.1333332693333809</v>
      </c>
      <c r="J578" s="91">
        <v>2.4765567365464052</v>
      </c>
      <c r="K578" s="91">
        <v>-0.21955800000000084</v>
      </c>
      <c r="L578" s="91">
        <v>18.313326</v>
      </c>
      <c r="M578" s="91"/>
      <c r="N578" s="91"/>
      <c r="O578" s="91"/>
      <c r="P578" s="91"/>
    </row>
    <row r="579" spans="4:16">
      <c r="D579" s="91">
        <v>125.02</v>
      </c>
      <c r="E579" s="377">
        <v>41677</v>
      </c>
      <c r="F579" s="378">
        <v>0.55228009259259259</v>
      </c>
      <c r="G579" s="378" t="s">
        <v>175</v>
      </c>
      <c r="H579" s="91">
        <v>4.2179000000000001E-2</v>
      </c>
      <c r="I579" s="91">
        <v>6.649999936000075</v>
      </c>
      <c r="J579" s="91">
        <v>2.5787593792364722</v>
      </c>
      <c r="K579" s="91">
        <v>-0.22066800000000042</v>
      </c>
      <c r="L579" s="91">
        <v>18.312215999999999</v>
      </c>
      <c r="M579" s="91"/>
      <c r="N579" s="91"/>
      <c r="O579" s="91"/>
      <c r="P579" s="91"/>
    </row>
    <row r="580" spans="4:16">
      <c r="D580" s="91">
        <v>125.02</v>
      </c>
      <c r="E580" s="377">
        <v>41677</v>
      </c>
      <c r="F580" s="378">
        <v>0.55261574074074071</v>
      </c>
      <c r="G580" s="378" t="s">
        <v>175</v>
      </c>
      <c r="H580" s="91">
        <v>4.2175999999999998E-2</v>
      </c>
      <c r="I580" s="91">
        <v>7.1333332693333773</v>
      </c>
      <c r="J580" s="91">
        <v>2.670830071220065</v>
      </c>
      <c r="K580" s="91">
        <v>-0.22133400000000109</v>
      </c>
      <c r="L580" s="91">
        <v>18.311549999999997</v>
      </c>
      <c r="M580" s="91"/>
      <c r="N580" s="91"/>
      <c r="O580" s="91"/>
      <c r="P580" s="91"/>
    </row>
    <row r="581" spans="4:16">
      <c r="D581" s="91">
        <v>125.02</v>
      </c>
      <c r="E581" s="377">
        <v>41677</v>
      </c>
      <c r="F581" s="378">
        <v>0.55296296296296299</v>
      </c>
      <c r="G581" s="378" t="s">
        <v>175</v>
      </c>
      <c r="H581" s="91">
        <v>4.2173000000000002E-2</v>
      </c>
      <c r="I581" s="91">
        <v>7.6333332693334555</v>
      </c>
      <c r="J581" s="91">
        <v>2.7628487597647209</v>
      </c>
      <c r="K581" s="91">
        <v>-0.2220000000000002</v>
      </c>
      <c r="L581" s="91">
        <v>18.310883999999998</v>
      </c>
      <c r="M581" s="91"/>
      <c r="N581" s="91"/>
      <c r="O581" s="91"/>
      <c r="P581" s="91"/>
    </row>
    <row r="582" spans="4:16">
      <c r="D582" s="91">
        <v>125.02</v>
      </c>
      <c r="E582" s="377">
        <v>41677</v>
      </c>
      <c r="F582" s="378">
        <v>0.55331018518518515</v>
      </c>
      <c r="G582" s="378" t="s">
        <v>175</v>
      </c>
      <c r="H582" s="91">
        <v>4.2167999999999997E-2</v>
      </c>
      <c r="I582" s="91">
        <v>8.1333332693333737</v>
      </c>
      <c r="J582" s="91">
        <v>2.8518999402737419</v>
      </c>
      <c r="K582" s="91">
        <v>-0.22311000000000131</v>
      </c>
      <c r="L582" s="91">
        <v>18.309773999999997</v>
      </c>
      <c r="M582" s="91"/>
      <c r="N582" s="91"/>
      <c r="O582" s="91"/>
      <c r="P582" s="91"/>
    </row>
    <row r="583" spans="4:16">
      <c r="D583" s="91">
        <v>125.02</v>
      </c>
      <c r="E583" s="377">
        <v>41677</v>
      </c>
      <c r="F583" s="378">
        <v>0.55365740740740743</v>
      </c>
      <c r="G583" s="378" t="s">
        <v>175</v>
      </c>
      <c r="H583" s="91">
        <v>4.2165000000000001E-2</v>
      </c>
      <c r="I583" s="91">
        <v>8.6333332693334519</v>
      </c>
      <c r="J583" s="91">
        <v>2.9382534385810648</v>
      </c>
      <c r="K583" s="91">
        <v>-0.22377600000000042</v>
      </c>
      <c r="L583" s="91">
        <v>18.309107999999998</v>
      </c>
      <c r="M583" s="91"/>
      <c r="N583" s="91"/>
      <c r="O583" s="91"/>
      <c r="P583" s="91"/>
    </row>
    <row r="584" spans="4:16">
      <c r="D584" s="91">
        <v>125.02</v>
      </c>
      <c r="E584" s="377">
        <v>41677</v>
      </c>
      <c r="F584" s="378">
        <v>0.55402777777777779</v>
      </c>
      <c r="G584" s="378" t="s">
        <v>175</v>
      </c>
      <c r="H584" s="91">
        <v>4.2161999999999998E-2</v>
      </c>
      <c r="I584" s="91">
        <v>9.166666602666762</v>
      </c>
      <c r="J584" s="91">
        <v>3.0276503435282551</v>
      </c>
      <c r="K584" s="91">
        <v>-0.22444200000000109</v>
      </c>
      <c r="L584" s="91">
        <v>18.308441999999999</v>
      </c>
      <c r="M584" s="91"/>
      <c r="N584" s="91"/>
      <c r="O584" s="91"/>
      <c r="P584" s="91"/>
    </row>
    <row r="585" spans="4:16">
      <c r="D585" s="91">
        <v>125.02</v>
      </c>
      <c r="E585" s="377">
        <v>41677</v>
      </c>
      <c r="F585" s="378">
        <v>0.55435185185185187</v>
      </c>
      <c r="G585" s="378" t="s">
        <v>175</v>
      </c>
      <c r="H585" s="91">
        <v>4.2160000000000003E-2</v>
      </c>
      <c r="I585" s="91">
        <v>9.6333332693334484</v>
      </c>
      <c r="J585" s="91">
        <v>3.1037611488858881</v>
      </c>
      <c r="K585" s="91">
        <v>-0.224886</v>
      </c>
      <c r="L585" s="91">
        <v>18.307997999999998</v>
      </c>
      <c r="M585" s="91"/>
      <c r="N585" s="91"/>
      <c r="O585" s="91"/>
      <c r="P585" s="91"/>
    </row>
    <row r="586" spans="4:16">
      <c r="D586" s="91">
        <v>125.02</v>
      </c>
      <c r="E586" s="377">
        <v>41677</v>
      </c>
      <c r="F586" s="378">
        <v>0.55469907407407404</v>
      </c>
      <c r="G586" s="378" t="s">
        <v>175</v>
      </c>
      <c r="H586" s="91">
        <v>4.2157E-2</v>
      </c>
      <c r="I586" s="91">
        <v>10.133333269333367</v>
      </c>
      <c r="J586" s="91">
        <v>3.1832896929643972</v>
      </c>
      <c r="K586" s="91">
        <v>-0.22555200000000067</v>
      </c>
      <c r="L586" s="91">
        <v>18.307331999999999</v>
      </c>
      <c r="M586" s="91"/>
      <c r="N586" s="91"/>
      <c r="O586" s="91"/>
      <c r="P586" s="91"/>
    </row>
    <row r="587" spans="4:16">
      <c r="D587" s="91">
        <v>125.02</v>
      </c>
      <c r="E587" s="377">
        <v>41677</v>
      </c>
      <c r="F587" s="378">
        <v>0.55504629629629632</v>
      </c>
      <c r="G587" s="378" t="s">
        <v>175</v>
      </c>
      <c r="H587" s="91">
        <v>4.2153999999999997E-2</v>
      </c>
      <c r="I587" s="91">
        <v>10.633333269333445</v>
      </c>
      <c r="J587" s="91">
        <v>3.260879217225539</v>
      </c>
      <c r="K587" s="91">
        <v>-0.22621800000000133</v>
      </c>
      <c r="L587" s="91">
        <v>18.306665999999996</v>
      </c>
      <c r="M587" s="91"/>
      <c r="N587" s="91"/>
      <c r="O587" s="91"/>
      <c r="P587" s="91"/>
    </row>
    <row r="588" spans="4:16">
      <c r="D588" s="91">
        <v>125.02</v>
      </c>
      <c r="E588" s="377">
        <v>41677</v>
      </c>
      <c r="F588" s="378">
        <v>0.55539351851851848</v>
      </c>
      <c r="G588" s="378" t="s">
        <v>175</v>
      </c>
      <c r="H588" s="91">
        <v>4.2152000000000002E-2</v>
      </c>
      <c r="I588" s="91">
        <v>11.133333269333363</v>
      </c>
      <c r="J588" s="91">
        <v>3.3366649920741764</v>
      </c>
      <c r="K588" s="91">
        <v>-0.22666200000000025</v>
      </c>
      <c r="L588" s="91">
        <v>18.306221999999998</v>
      </c>
      <c r="M588" s="91"/>
      <c r="N588" s="91"/>
      <c r="O588" s="91"/>
      <c r="P588" s="91"/>
    </row>
    <row r="589" spans="4:16">
      <c r="D589" s="91">
        <v>125.02</v>
      </c>
      <c r="E589" s="377">
        <v>41677</v>
      </c>
      <c r="F589" s="378">
        <v>0.55574074074074076</v>
      </c>
      <c r="G589" s="378" t="s">
        <v>175</v>
      </c>
      <c r="H589" s="91">
        <v>4.2148999999999999E-2</v>
      </c>
      <c r="I589" s="91">
        <v>11.633333269333441</v>
      </c>
      <c r="J589" s="91">
        <v>3.4107672552276918</v>
      </c>
      <c r="K589" s="91">
        <v>-0.22732800000000092</v>
      </c>
      <c r="L589" s="91">
        <v>18.305555999999999</v>
      </c>
      <c r="M589" s="91"/>
      <c r="N589" s="91"/>
      <c r="O589" s="91"/>
      <c r="P589" s="91"/>
    </row>
    <row r="590" spans="4:16">
      <c r="D590" s="91">
        <v>125.02</v>
      </c>
      <c r="E590" s="377">
        <v>41677</v>
      </c>
      <c r="F590" s="378">
        <v>0.55608796296296303</v>
      </c>
      <c r="G590" s="378" t="s">
        <v>175</v>
      </c>
      <c r="H590" s="91">
        <v>4.2148999999999999E-2</v>
      </c>
      <c r="I590" s="91">
        <v>12.133333269333519</v>
      </c>
      <c r="J590" s="91">
        <v>3.4832934515101539</v>
      </c>
      <c r="K590" s="91">
        <v>-0.22732800000000092</v>
      </c>
      <c r="L590" s="91">
        <v>18.305555999999999</v>
      </c>
      <c r="M590" s="91"/>
      <c r="N590" s="91"/>
      <c r="O590" s="91"/>
      <c r="P590" s="91"/>
    </row>
    <row r="591" spans="4:16">
      <c r="D591" s="91">
        <v>125.02</v>
      </c>
      <c r="E591" s="377">
        <v>41677</v>
      </c>
      <c r="F591" s="378">
        <v>0.5564351851851852</v>
      </c>
      <c r="G591" s="378" t="s">
        <v>175</v>
      </c>
      <c r="H591" s="91">
        <v>4.2146000000000003E-2</v>
      </c>
      <c r="I591" s="91">
        <v>12.633333269333438</v>
      </c>
      <c r="J591" s="91">
        <v>3.5543400610146234</v>
      </c>
      <c r="K591" s="91">
        <v>-0.22799400000000003</v>
      </c>
      <c r="L591" s="91">
        <v>18.30489</v>
      </c>
      <c r="M591" s="91"/>
      <c r="N591" s="91"/>
      <c r="O591" s="91"/>
      <c r="P591" s="91"/>
    </row>
    <row r="592" spans="4:16">
      <c r="D592" s="91">
        <v>125.02</v>
      </c>
      <c r="E592" s="377">
        <v>41677</v>
      </c>
      <c r="F592" s="378">
        <v>0.55678240740740736</v>
      </c>
      <c r="G592" s="378" t="s">
        <v>175</v>
      </c>
      <c r="H592" s="91">
        <v>4.2144000000000001E-2</v>
      </c>
      <c r="I592" s="91">
        <v>13.133333269333356</v>
      </c>
      <c r="J592" s="91">
        <v>3.6239941044838022</v>
      </c>
      <c r="K592" s="91">
        <v>-0.22843800000000047</v>
      </c>
      <c r="L592" s="91">
        <v>18.304445999999999</v>
      </c>
      <c r="M592" s="91"/>
      <c r="N592" s="91"/>
      <c r="O592" s="91"/>
      <c r="P592" s="91"/>
    </row>
    <row r="593" spans="4:16">
      <c r="D593" s="91">
        <v>125.02</v>
      </c>
      <c r="E593" s="377">
        <v>41677</v>
      </c>
      <c r="F593" s="378">
        <v>0.55712962962962964</v>
      </c>
      <c r="G593" s="378" t="s">
        <v>175</v>
      </c>
      <c r="H593" s="91">
        <v>4.2140999999999998E-2</v>
      </c>
      <c r="I593" s="91">
        <v>13.633333269333434</v>
      </c>
      <c r="J593" s="91">
        <v>3.6923343929462069</v>
      </c>
      <c r="K593" s="91">
        <v>-0.22910400000000114</v>
      </c>
      <c r="L593" s="91">
        <v>18.30378</v>
      </c>
      <c r="M593" s="91"/>
      <c r="N593" s="91"/>
      <c r="O593" s="91"/>
      <c r="P593" s="91"/>
    </row>
    <row r="594" spans="4:16">
      <c r="D594" s="91">
        <v>125.02</v>
      </c>
      <c r="E594" s="377">
        <v>41677</v>
      </c>
      <c r="F594" s="378">
        <v>0.55746527777777777</v>
      </c>
      <c r="G594" s="378" t="s">
        <v>178</v>
      </c>
      <c r="H594" s="91">
        <v>4.2138000000000002E-2</v>
      </c>
      <c r="I594" s="91">
        <v>14.116666602666736</v>
      </c>
      <c r="J594" s="91">
        <v>3.7572152723349159</v>
      </c>
      <c r="K594" s="91">
        <v>-0.22977000000000025</v>
      </c>
      <c r="L594" s="91">
        <v>18.303114000000001</v>
      </c>
      <c r="M594" s="91"/>
      <c r="N594" s="91"/>
      <c r="O594" s="91"/>
      <c r="P594" s="91"/>
    </row>
    <row r="595" spans="4:16">
      <c r="D595" s="91">
        <v>125.02</v>
      </c>
      <c r="E595" s="377">
        <v>41677</v>
      </c>
      <c r="F595" s="378">
        <v>0.55815972222222221</v>
      </c>
      <c r="G595" s="378" t="s">
        <v>175</v>
      </c>
      <c r="H595" s="91">
        <v>4.2134999999999999E-2</v>
      </c>
      <c r="I595" s="91">
        <v>15.116666602666733</v>
      </c>
      <c r="J595" s="91">
        <v>3.8880157667718804</v>
      </c>
      <c r="K595" s="91">
        <v>-0.23043600000000092</v>
      </c>
      <c r="L595" s="91">
        <v>18.302447999999998</v>
      </c>
      <c r="M595" s="91"/>
      <c r="N595" s="91"/>
      <c r="O595" s="91"/>
      <c r="P595" s="91"/>
    </row>
    <row r="596" spans="4:16">
      <c r="D596" s="91">
        <v>125.02</v>
      </c>
      <c r="E596" s="377">
        <v>41677</v>
      </c>
      <c r="F596" s="378">
        <v>0.55885416666666665</v>
      </c>
      <c r="G596" s="378" t="s">
        <v>175</v>
      </c>
      <c r="H596" s="91">
        <v>4.2132999999999997E-2</v>
      </c>
      <c r="I596" s="91">
        <v>16.116666602666729</v>
      </c>
      <c r="J596" s="91">
        <v>4.0145568376430703</v>
      </c>
      <c r="K596" s="91">
        <v>-0.23088000000000136</v>
      </c>
      <c r="L596" s="91">
        <v>18.302003999999997</v>
      </c>
      <c r="M596" s="91"/>
      <c r="N596" s="91"/>
      <c r="O596" s="91"/>
      <c r="P596" s="91"/>
    </row>
    <row r="597" spans="4:16">
      <c r="D597" s="91">
        <v>125.02</v>
      </c>
      <c r="E597" s="377">
        <v>41677</v>
      </c>
      <c r="F597" s="378">
        <v>0.55954861111111109</v>
      </c>
      <c r="G597" s="378" t="s">
        <v>175</v>
      </c>
      <c r="H597" s="91">
        <v>4.2130000000000001E-2</v>
      </c>
      <c r="I597" s="91">
        <v>17.116666602666726</v>
      </c>
      <c r="J597" s="91">
        <v>4.1372293389014256</v>
      </c>
      <c r="K597" s="91">
        <v>-0.2315460000000005</v>
      </c>
      <c r="L597" s="91">
        <v>18.301337999999998</v>
      </c>
      <c r="M597" s="91"/>
      <c r="N597" s="91"/>
      <c r="O597" s="91"/>
      <c r="P597" s="91"/>
    </row>
    <row r="598" spans="4:16">
      <c r="D598" s="91">
        <v>125.02</v>
      </c>
      <c r="E598" s="377">
        <v>41677</v>
      </c>
      <c r="F598" s="378">
        <v>0.56024305555555554</v>
      </c>
      <c r="G598" s="378" t="s">
        <v>175</v>
      </c>
      <c r="H598" s="91">
        <v>4.2126999999999998E-2</v>
      </c>
      <c r="I598" s="91">
        <v>18.116666602666722</v>
      </c>
      <c r="J598" s="91">
        <v>4.2563677710774384</v>
      </c>
      <c r="K598" s="91">
        <v>-0.23221200000000117</v>
      </c>
      <c r="L598" s="91">
        <v>18.300671999999999</v>
      </c>
      <c r="M598" s="91"/>
      <c r="N598" s="91"/>
      <c r="O598" s="91"/>
      <c r="P598" s="91"/>
    </row>
    <row r="599" spans="4:16">
      <c r="D599" s="91">
        <v>125.02</v>
      </c>
      <c r="E599" s="377">
        <v>41677</v>
      </c>
      <c r="F599" s="378">
        <v>0.56093749999999998</v>
      </c>
      <c r="G599" s="378" t="s">
        <v>175</v>
      </c>
      <c r="H599" s="91">
        <v>4.2125000000000003E-2</v>
      </c>
      <c r="I599" s="91">
        <v>19.116666602666719</v>
      </c>
      <c r="J599" s="91">
        <v>4.3722610400874649</v>
      </c>
      <c r="K599" s="91">
        <v>-0.23265600000000008</v>
      </c>
      <c r="L599" s="91">
        <v>18.300228000000001</v>
      </c>
      <c r="M599" s="91"/>
      <c r="N599" s="91"/>
      <c r="O599" s="91"/>
      <c r="P599" s="91"/>
    </row>
    <row r="600" spans="4:16">
      <c r="D600" s="91">
        <v>125.02</v>
      </c>
      <c r="E600" s="377">
        <v>41677</v>
      </c>
      <c r="F600" s="378">
        <v>0.56163194444444442</v>
      </c>
      <c r="G600" s="378" t="s">
        <v>175</v>
      </c>
      <c r="H600" s="91">
        <v>4.2122E-2</v>
      </c>
      <c r="I600" s="91">
        <v>20.116666602666715</v>
      </c>
      <c r="J600" s="91">
        <v>4.4851607109073264</v>
      </c>
      <c r="K600" s="91">
        <v>-0.23332200000000075</v>
      </c>
      <c r="L600" s="91">
        <v>18.299561999999998</v>
      </c>
      <c r="M600" s="91"/>
      <c r="N600" s="91"/>
      <c r="O600" s="91"/>
      <c r="P600" s="91"/>
    </row>
    <row r="601" spans="4:16">
      <c r="D601" s="91">
        <v>125.02</v>
      </c>
      <c r="E601" s="377">
        <v>41677</v>
      </c>
      <c r="F601" s="378">
        <v>0.56232638888888886</v>
      </c>
      <c r="G601" s="378" t="s">
        <v>175</v>
      </c>
      <c r="H601" s="91">
        <v>4.2118999999999997E-2</v>
      </c>
      <c r="I601" s="91">
        <v>21.116666602666712</v>
      </c>
      <c r="J601" s="91">
        <v>4.59528743417283</v>
      </c>
      <c r="K601" s="91">
        <v>-0.23398800000000142</v>
      </c>
      <c r="L601" s="91">
        <v>18.298895999999999</v>
      </c>
      <c r="M601" s="91"/>
      <c r="N601" s="91"/>
      <c r="O601" s="91"/>
      <c r="P601" s="91"/>
    </row>
    <row r="602" spans="4:16">
      <c r="D602" s="91">
        <v>125.02</v>
      </c>
      <c r="E602" s="377">
        <v>41677</v>
      </c>
      <c r="F602" s="378">
        <v>0.5630208333333333</v>
      </c>
      <c r="G602" s="378" t="s">
        <v>175</v>
      </c>
      <c r="H602" s="91">
        <v>4.2117000000000002E-2</v>
      </c>
      <c r="I602" s="91">
        <v>22.116666602666708</v>
      </c>
      <c r="J602" s="91">
        <v>4.7028360169866339</v>
      </c>
      <c r="K602" s="91">
        <v>-0.23443200000000031</v>
      </c>
      <c r="L602" s="91">
        <v>18.298451999999997</v>
      </c>
      <c r="M602" s="91"/>
      <c r="N602" s="91"/>
      <c r="O602" s="91"/>
      <c r="P602" s="91"/>
    </row>
    <row r="603" spans="4:16">
      <c r="D603" s="91">
        <v>125.02</v>
      </c>
      <c r="E603" s="377">
        <v>41677</v>
      </c>
      <c r="F603" s="378">
        <v>0.56371527777777775</v>
      </c>
      <c r="G603" s="378" t="s">
        <v>175</v>
      </c>
      <c r="H603" s="91">
        <v>4.2113999999999999E-2</v>
      </c>
      <c r="I603" s="91">
        <v>23.116666602666704</v>
      </c>
      <c r="J603" s="91">
        <v>4.8079794719473066</v>
      </c>
      <c r="K603" s="91">
        <v>-0.23509800000000097</v>
      </c>
      <c r="L603" s="91">
        <v>18.297785999999999</v>
      </c>
      <c r="M603" s="91"/>
      <c r="N603" s="91"/>
      <c r="O603" s="91"/>
      <c r="P603" s="91"/>
    </row>
    <row r="604" spans="4:16">
      <c r="D604" s="91">
        <v>125.02</v>
      </c>
      <c r="E604" s="377">
        <v>41677</v>
      </c>
      <c r="F604" s="378">
        <v>0.56440972222222219</v>
      </c>
      <c r="G604" s="378" t="s">
        <v>175</v>
      </c>
      <c r="H604" s="91">
        <v>4.2111000000000003E-2</v>
      </c>
      <c r="I604" s="91">
        <v>24.116666602666701</v>
      </c>
      <c r="J604" s="91">
        <v>4.9108722853141584</v>
      </c>
      <c r="K604" s="91">
        <v>-0.23576400000000008</v>
      </c>
      <c r="L604" s="91">
        <v>18.29712</v>
      </c>
      <c r="M604" s="91"/>
      <c r="N604" s="91"/>
      <c r="O604" s="91"/>
      <c r="P604" s="91"/>
    </row>
    <row r="605" spans="4:16">
      <c r="D605" s="91">
        <v>125.02</v>
      </c>
      <c r="E605" s="377">
        <v>41677</v>
      </c>
      <c r="F605" s="378">
        <v>0.56510416666666663</v>
      </c>
      <c r="G605" s="378" t="s">
        <v>175</v>
      </c>
      <c r="H605" s="91">
        <v>4.2108E-2</v>
      </c>
      <c r="I605" s="91">
        <v>25.116666602666697</v>
      </c>
      <c r="J605" s="91">
        <v>5.0116530808373696</v>
      </c>
      <c r="K605" s="91">
        <v>-0.23643000000000075</v>
      </c>
      <c r="L605" s="91">
        <v>18.296453999999997</v>
      </c>
      <c r="M605" s="91"/>
      <c r="N605" s="91"/>
      <c r="O605" s="91"/>
      <c r="P605" s="91"/>
    </row>
    <row r="606" spans="4:16">
      <c r="D606" s="91">
        <v>125.02</v>
      </c>
      <c r="E606" s="377">
        <v>41677</v>
      </c>
      <c r="F606" s="378">
        <v>0.56579861111111118</v>
      </c>
      <c r="G606" s="378" t="s">
        <v>175</v>
      </c>
      <c r="H606" s="91">
        <v>4.2108E-2</v>
      </c>
      <c r="I606" s="91">
        <v>26.116666602666854</v>
      </c>
      <c r="J606" s="91">
        <v>5.1104468104723342</v>
      </c>
      <c r="K606" s="91">
        <v>-0.23643000000000075</v>
      </c>
      <c r="L606" s="91">
        <v>18.296453999999997</v>
      </c>
      <c r="M606" s="91"/>
      <c r="N606" s="91"/>
      <c r="O606" s="91"/>
      <c r="P606" s="91"/>
    </row>
    <row r="607" spans="4:16">
      <c r="D607" s="91">
        <v>125.02</v>
      </c>
      <c r="E607" s="377">
        <v>41677</v>
      </c>
      <c r="F607" s="378">
        <v>0.56649305555555551</v>
      </c>
      <c r="G607" s="378" t="s">
        <v>175</v>
      </c>
      <c r="H607" s="91">
        <v>4.2105999999999998E-2</v>
      </c>
      <c r="I607" s="91">
        <v>27.11666660266669</v>
      </c>
      <c r="J607" s="91">
        <v>5.2073665707982082</v>
      </c>
      <c r="K607" s="91">
        <v>-0.23687400000000119</v>
      </c>
      <c r="L607" s="91">
        <v>18.296009999999999</v>
      </c>
      <c r="M607" s="91"/>
      <c r="N607" s="91"/>
      <c r="O607" s="91"/>
      <c r="P607" s="91"/>
    </row>
    <row r="608" spans="4:16">
      <c r="D608" s="91">
        <v>125.02</v>
      </c>
      <c r="E608" s="377">
        <v>41677</v>
      </c>
      <c r="F608" s="378">
        <v>0.56718750000000007</v>
      </c>
      <c r="G608" s="378" t="s">
        <v>175</v>
      </c>
      <c r="H608" s="91">
        <v>4.2103000000000002E-2</v>
      </c>
      <c r="I608" s="91">
        <v>28.116666602666847</v>
      </c>
      <c r="J608" s="91">
        <v>5.3025151204562206</v>
      </c>
      <c r="K608" s="91">
        <v>-0.23754000000000033</v>
      </c>
      <c r="L608" s="91">
        <v>18.295344</v>
      </c>
      <c r="M608" s="91"/>
      <c r="N608" s="91"/>
      <c r="O608" s="91"/>
      <c r="P608" s="91"/>
    </row>
    <row r="609" spans="4:16">
      <c r="D609" s="91">
        <v>125.02</v>
      </c>
      <c r="E609" s="377">
        <v>41677</v>
      </c>
      <c r="F609" s="378">
        <v>0.5678819444444444</v>
      </c>
      <c r="G609" s="378" t="s">
        <v>179</v>
      </c>
      <c r="H609" s="91">
        <v>4.2103000000000002E-2</v>
      </c>
      <c r="I609" s="91">
        <v>29.116666602666683</v>
      </c>
      <c r="J609" s="91">
        <v>5.3959861566414977</v>
      </c>
      <c r="K609" s="91">
        <v>-0.23754000000000033</v>
      </c>
      <c r="L609" s="91">
        <v>18.295344</v>
      </c>
      <c r="M609" s="91"/>
      <c r="N609" s="91"/>
      <c r="O609" s="91"/>
      <c r="P609" s="91"/>
    </row>
    <row r="610" spans="4:16">
      <c r="D610" s="91">
        <v>125.02</v>
      </c>
      <c r="E610" s="377">
        <v>41677</v>
      </c>
      <c r="F610" s="378">
        <v>0.56927083333333328</v>
      </c>
      <c r="G610" s="378" t="s">
        <v>175</v>
      </c>
      <c r="H610" s="91">
        <v>4.2099999999999999E-2</v>
      </c>
      <c r="I610" s="91">
        <v>31.116666602666676</v>
      </c>
      <c r="J610" s="91">
        <v>5.5782314941804518</v>
      </c>
      <c r="K610" s="91">
        <v>-0.238206000000001</v>
      </c>
      <c r="L610" s="91">
        <v>18.294677999999998</v>
      </c>
      <c r="M610" s="91"/>
      <c r="N610" s="91"/>
      <c r="O610" s="91"/>
      <c r="P610" s="91"/>
    </row>
    <row r="611" spans="4:16">
      <c r="D611" s="91">
        <v>125.02</v>
      </c>
      <c r="E611" s="377">
        <v>41677</v>
      </c>
      <c r="F611" s="378">
        <v>0.57065972222222217</v>
      </c>
      <c r="G611" s="378" t="s">
        <v>175</v>
      </c>
      <c r="H611" s="91">
        <v>4.2095E-2</v>
      </c>
      <c r="I611" s="91">
        <v>33.116666602666669</v>
      </c>
      <c r="J611" s="91">
        <v>5.7547082117746573</v>
      </c>
      <c r="K611" s="91">
        <v>-0.23931600000000058</v>
      </c>
      <c r="L611" s="91">
        <v>18.293567999999997</v>
      </c>
      <c r="M611" s="91"/>
      <c r="N611" s="91"/>
      <c r="O611" s="91"/>
      <c r="P611" s="91"/>
    </row>
    <row r="612" spans="4:16">
      <c r="D612" s="91">
        <v>125.02</v>
      </c>
      <c r="E612" s="377">
        <v>41677</v>
      </c>
      <c r="F612" s="378">
        <v>0.57204861111111105</v>
      </c>
      <c r="G612" s="378" t="s">
        <v>175</v>
      </c>
      <c r="H612" s="91">
        <v>4.2091999999999997E-2</v>
      </c>
      <c r="I612" s="91">
        <v>35.116666602666662</v>
      </c>
      <c r="J612" s="91">
        <v>5.9259317075601423</v>
      </c>
      <c r="K612" s="91">
        <v>-0.23998200000000125</v>
      </c>
      <c r="L612" s="91">
        <v>18.292901999999998</v>
      </c>
      <c r="M612" s="91"/>
      <c r="N612" s="91"/>
      <c r="O612" s="91"/>
      <c r="P612" s="91"/>
    </row>
    <row r="613" spans="4:16">
      <c r="D613" s="91">
        <v>125.02</v>
      </c>
      <c r="E613" s="377">
        <v>41677</v>
      </c>
      <c r="F613" s="378">
        <v>0.57343749999999993</v>
      </c>
      <c r="G613" s="378" t="s">
        <v>175</v>
      </c>
      <c r="H613" s="91">
        <v>4.2090000000000002E-2</v>
      </c>
      <c r="I613" s="91">
        <v>37.116666602666655</v>
      </c>
      <c r="J613" s="91">
        <v>6.0923449182286662</v>
      </c>
      <c r="K613" s="91">
        <v>-0.24042600000000014</v>
      </c>
      <c r="L613" s="91">
        <v>18.292458</v>
      </c>
      <c r="M613" s="91"/>
      <c r="N613" s="91"/>
      <c r="O613" s="91"/>
      <c r="P613" s="91"/>
    </row>
    <row r="614" spans="4:16">
      <c r="D614" s="91">
        <v>125.02</v>
      </c>
      <c r="E614" s="377">
        <v>41677</v>
      </c>
      <c r="F614" s="378">
        <v>0.57482638888888882</v>
      </c>
      <c r="G614" s="378" t="s">
        <v>175</v>
      </c>
      <c r="H614" s="91">
        <v>4.2086999999999999E-2</v>
      </c>
      <c r="I614" s="91">
        <v>39.116666602666648</v>
      </c>
      <c r="J614" s="91">
        <v>6.254331827035295</v>
      </c>
      <c r="K614" s="91">
        <v>-0.24109200000000081</v>
      </c>
      <c r="L614" s="91">
        <v>18.291791999999997</v>
      </c>
      <c r="M614" s="91"/>
      <c r="N614" s="91"/>
      <c r="O614" s="91"/>
      <c r="P614" s="91"/>
    </row>
    <row r="615" spans="4:16">
      <c r="D615" s="91">
        <v>125.02</v>
      </c>
      <c r="E615" s="377">
        <v>41677</v>
      </c>
      <c r="F615" s="378">
        <v>0.57621527777777781</v>
      </c>
      <c r="G615" s="378" t="s">
        <v>175</v>
      </c>
      <c r="H615" s="91">
        <v>4.2084000000000003E-2</v>
      </c>
      <c r="I615" s="91">
        <v>41.116666602666797</v>
      </c>
      <c r="J615" s="91">
        <v>6.4122278969689468</v>
      </c>
      <c r="K615" s="91">
        <v>-0.24175799999999992</v>
      </c>
      <c r="L615" s="91">
        <v>18.291125999999998</v>
      </c>
      <c r="M615" s="91"/>
      <c r="N615" s="91"/>
      <c r="O615" s="91"/>
      <c r="P615" s="91"/>
    </row>
    <row r="616" spans="4:16">
      <c r="D616" s="91">
        <v>125.02</v>
      </c>
      <c r="E616" s="377">
        <v>41677</v>
      </c>
      <c r="F616" s="378">
        <v>0.5776041666666667</v>
      </c>
      <c r="G616" s="378" t="s">
        <v>175</v>
      </c>
      <c r="H616" s="91">
        <v>4.2081E-2</v>
      </c>
      <c r="I616" s="91">
        <v>43.116666602666797</v>
      </c>
      <c r="J616" s="91">
        <v>6.5663282435975434</v>
      </c>
      <c r="K616" s="91">
        <v>-0.24242400000000058</v>
      </c>
      <c r="L616" s="91">
        <v>18.290459999999999</v>
      </c>
      <c r="M616" s="91"/>
      <c r="N616" s="91"/>
      <c r="O616" s="91"/>
      <c r="P616" s="91"/>
    </row>
    <row r="617" spans="4:16">
      <c r="D617" s="91">
        <v>125.02</v>
      </c>
      <c r="E617" s="377">
        <v>41677</v>
      </c>
      <c r="F617" s="378">
        <v>0.57899305555555558</v>
      </c>
      <c r="G617" s="378" t="s">
        <v>175</v>
      </c>
      <c r="H617" s="91">
        <v>4.2078999999999998E-2</v>
      </c>
      <c r="I617" s="91">
        <v>45.116666602666783</v>
      </c>
      <c r="J617" s="91">
        <v>6.7168941187625384</v>
      </c>
      <c r="K617" s="91">
        <v>-0.24286800000000103</v>
      </c>
      <c r="L617" s="91">
        <v>18.290015999999998</v>
      </c>
      <c r="M617" s="91"/>
      <c r="N617" s="91"/>
      <c r="O617" s="91"/>
      <c r="P617" s="91"/>
    </row>
    <row r="618" spans="4:16">
      <c r="D618" s="91">
        <v>125.02</v>
      </c>
      <c r="E618" s="377">
        <v>41677</v>
      </c>
      <c r="F618" s="378">
        <v>0.58038194444444446</v>
      </c>
      <c r="G618" s="378" t="s">
        <v>175</v>
      </c>
      <c r="H618" s="91">
        <v>4.2078999999999998E-2</v>
      </c>
      <c r="I618" s="91">
        <v>47.116666602666783</v>
      </c>
      <c r="J618" s="91">
        <v>6.8641581131750442</v>
      </c>
      <c r="K618" s="91">
        <v>-0.24286800000000103</v>
      </c>
      <c r="L618" s="91">
        <v>18.290015999999998</v>
      </c>
      <c r="M618" s="91"/>
      <c r="N618" s="91"/>
      <c r="O618" s="91"/>
      <c r="P618" s="91"/>
    </row>
    <row r="619" spans="4:16">
      <c r="D619" s="91">
        <v>125.02</v>
      </c>
      <c r="E619" s="377">
        <v>41677</v>
      </c>
      <c r="F619" s="378">
        <v>0.58177083333333335</v>
      </c>
      <c r="G619" s="378" t="s">
        <v>175</v>
      </c>
      <c r="H619" s="91">
        <v>4.2076000000000002E-2</v>
      </c>
      <c r="I619" s="91">
        <v>49.116666602666768</v>
      </c>
      <c r="J619" s="91">
        <v>7.0083283743462514</v>
      </c>
      <c r="K619" s="91">
        <v>-0.24353400000000017</v>
      </c>
      <c r="L619" s="91">
        <v>18.289349999999999</v>
      </c>
      <c r="M619" s="91"/>
      <c r="N619" s="91"/>
      <c r="O619" s="91"/>
      <c r="P619" s="91"/>
    </row>
    <row r="620" spans="4:16">
      <c r="D620" s="91">
        <v>125.02</v>
      </c>
      <c r="E620" s="377">
        <v>41677</v>
      </c>
      <c r="F620" s="378">
        <v>0.58315972222222223</v>
      </c>
      <c r="G620" s="378" t="s">
        <v>175</v>
      </c>
      <c r="H620" s="91">
        <v>4.2072999999999999E-2</v>
      </c>
      <c r="I620" s="91">
        <v>51.116666602666768</v>
      </c>
      <c r="J620" s="91">
        <v>7.1495920584790547</v>
      </c>
      <c r="K620" s="91">
        <v>-0.24420000000000083</v>
      </c>
      <c r="L620" s="91">
        <v>18.288684</v>
      </c>
      <c r="M620" s="91"/>
      <c r="N620" s="91"/>
      <c r="O620" s="91"/>
      <c r="P620" s="91"/>
    </row>
    <row r="621" spans="4:16">
      <c r="D621" s="91">
        <v>125.02</v>
      </c>
      <c r="E621" s="377">
        <v>41677</v>
      </c>
      <c r="F621" s="378">
        <v>0.58454861111111112</v>
      </c>
      <c r="G621" s="378" t="s">
        <v>175</v>
      </c>
      <c r="H621" s="91">
        <v>4.2070999999999997E-2</v>
      </c>
      <c r="I621" s="91">
        <v>53.116666602666754</v>
      </c>
      <c r="J621" s="91">
        <v>7.2881181797955739</v>
      </c>
      <c r="K621" s="91">
        <v>-0.24464400000000128</v>
      </c>
      <c r="L621" s="91">
        <v>18.288239999999998</v>
      </c>
      <c r="M621" s="91"/>
      <c r="N621" s="91"/>
      <c r="O621" s="91"/>
      <c r="P621" s="91"/>
    </row>
    <row r="622" spans="4:16">
      <c r="D622" s="91">
        <v>125.02</v>
      </c>
      <c r="E622" s="377">
        <v>41677</v>
      </c>
      <c r="F622" s="378">
        <v>0.5859375</v>
      </c>
      <c r="G622" s="378" t="s">
        <v>175</v>
      </c>
      <c r="H622" s="91">
        <v>4.2068000000000001E-2</v>
      </c>
      <c r="I622" s="91">
        <v>55.116666602666754</v>
      </c>
      <c r="J622" s="91">
        <v>7.4240599810795409</v>
      </c>
      <c r="K622" s="91">
        <v>-0.24531000000000042</v>
      </c>
      <c r="L622" s="91">
        <v>18.287573999999999</v>
      </c>
      <c r="M622" s="91"/>
      <c r="N622" s="91"/>
      <c r="O622" s="91"/>
      <c r="P622" s="91"/>
    </row>
    <row r="623" spans="4:16">
      <c r="D623" s="91">
        <v>125.02</v>
      </c>
      <c r="E623" s="377">
        <v>41677</v>
      </c>
      <c r="F623" s="378">
        <v>0.58732638888888888</v>
      </c>
      <c r="G623" s="378" t="s">
        <v>175</v>
      </c>
      <c r="H623" s="91">
        <v>4.2068000000000001E-2</v>
      </c>
      <c r="I623" s="91">
        <v>57.11666660266674</v>
      </c>
      <c r="J623" s="91">
        <v>7.5575569202399491</v>
      </c>
      <c r="K623" s="91">
        <v>-0.24531000000000042</v>
      </c>
      <c r="L623" s="91">
        <v>18.287573999999999</v>
      </c>
      <c r="M623" s="91"/>
      <c r="N623" s="91"/>
      <c r="O623" s="91"/>
      <c r="P623" s="91"/>
    </row>
    <row r="624" spans="4:16">
      <c r="D624" s="91">
        <v>125.02</v>
      </c>
      <c r="E624" s="377">
        <v>41677</v>
      </c>
      <c r="F624" s="378">
        <v>0.58871527777777777</v>
      </c>
      <c r="G624" s="378" t="s">
        <v>180</v>
      </c>
      <c r="H624" s="91">
        <v>4.2064999999999998E-2</v>
      </c>
      <c r="I624" s="91">
        <v>59.11666660266674</v>
      </c>
      <c r="J624" s="91">
        <v>7.6887363462838767</v>
      </c>
      <c r="K624" s="91">
        <v>-0.24597600000000108</v>
      </c>
      <c r="L624" s="91">
        <v>18.286907999999997</v>
      </c>
      <c r="M624" s="91"/>
      <c r="N624" s="91"/>
      <c r="O624" s="91"/>
      <c r="P624" s="91"/>
    </row>
    <row r="625" spans="4:16">
      <c r="D625" s="91">
        <v>125.02</v>
      </c>
      <c r="E625" s="377">
        <v>41677</v>
      </c>
      <c r="F625" s="378">
        <v>0.60956018518518518</v>
      </c>
      <c r="G625" s="378" t="s">
        <v>175</v>
      </c>
      <c r="H625" s="91">
        <v>4.2046E-2</v>
      </c>
      <c r="I625" s="91">
        <v>89.133333269333406</v>
      </c>
      <c r="J625" s="91">
        <v>9.4410451364948678</v>
      </c>
      <c r="K625" s="91">
        <v>-0.25019400000000069</v>
      </c>
      <c r="L625" s="91">
        <v>18.282689999999999</v>
      </c>
      <c r="M625" s="91"/>
      <c r="N625" s="91"/>
      <c r="O625" s="91"/>
      <c r="P625" s="91"/>
    </row>
    <row r="626" spans="4:16">
      <c r="D626" s="91">
        <v>125.02</v>
      </c>
      <c r="E626" s="377">
        <v>41677</v>
      </c>
      <c r="F626" s="378">
        <v>0.63039351851851855</v>
      </c>
      <c r="G626" s="378" t="s">
        <v>175</v>
      </c>
      <c r="H626" s="91">
        <v>4.2033000000000001E-2</v>
      </c>
      <c r="I626" s="91">
        <v>119.13333326933346</v>
      </c>
      <c r="J626" s="91">
        <v>10.914821724120531</v>
      </c>
      <c r="K626" s="91">
        <v>-0.25308000000000047</v>
      </c>
      <c r="L626" s="91">
        <v>18.279803999999999</v>
      </c>
      <c r="M626" s="91"/>
      <c r="N626" s="91"/>
      <c r="O626" s="91"/>
      <c r="P626" s="91"/>
    </row>
    <row r="627" spans="4:16">
      <c r="D627" s="91">
        <v>125.02</v>
      </c>
      <c r="E627" s="377">
        <v>41677</v>
      </c>
      <c r="F627" s="378">
        <v>0.65122685185185192</v>
      </c>
      <c r="G627" s="378" t="s">
        <v>175</v>
      </c>
      <c r="H627" s="91">
        <v>4.2021999999999997E-2</v>
      </c>
      <c r="I627" s="91">
        <v>149.13333326933352</v>
      </c>
      <c r="J627" s="91">
        <v>12.212015937974103</v>
      </c>
      <c r="K627" s="91">
        <v>-0.25552200000000136</v>
      </c>
      <c r="L627" s="91">
        <v>18.277361999999997</v>
      </c>
      <c r="M627" s="91"/>
      <c r="N627" s="91"/>
      <c r="O627" s="91"/>
      <c r="P627" s="91"/>
    </row>
    <row r="628" spans="4:16">
      <c r="D628" s="91">
        <v>125.02</v>
      </c>
      <c r="E628" s="377">
        <v>41677</v>
      </c>
      <c r="F628" s="378">
        <v>0.67206018518518518</v>
      </c>
      <c r="G628" s="378" t="s">
        <v>175</v>
      </c>
      <c r="H628" s="91">
        <v>4.2014000000000003E-2</v>
      </c>
      <c r="I628" s="91">
        <v>179.13333326933341</v>
      </c>
      <c r="J628" s="91">
        <v>13.384070130918076</v>
      </c>
      <c r="K628" s="91">
        <v>-0.25729800000000008</v>
      </c>
      <c r="L628" s="91">
        <v>18.275586000000001</v>
      </c>
      <c r="M628" s="91"/>
      <c r="N628" s="91"/>
      <c r="O628" s="91"/>
      <c r="P628" s="91"/>
    </row>
    <row r="629" spans="4:16">
      <c r="D629" s="91">
        <v>125.02</v>
      </c>
      <c r="E629" s="377">
        <v>41677</v>
      </c>
      <c r="F629" s="378">
        <v>0.69289351851851855</v>
      </c>
      <c r="G629" s="378" t="s">
        <v>175</v>
      </c>
      <c r="H629" s="91">
        <v>4.2006000000000002E-2</v>
      </c>
      <c r="I629" s="91">
        <v>209.13333326933346</v>
      </c>
      <c r="J629" s="91">
        <v>14.461442987106558</v>
      </c>
      <c r="K629" s="91">
        <v>-0.2590740000000003</v>
      </c>
      <c r="L629" s="91">
        <v>18.273809999999997</v>
      </c>
      <c r="M629" s="91"/>
      <c r="N629" s="91"/>
      <c r="O629" s="91"/>
      <c r="P629" s="91"/>
    </row>
    <row r="630" spans="4:16">
      <c r="D630" s="91">
        <v>125.02</v>
      </c>
      <c r="E630" s="377">
        <v>41677</v>
      </c>
      <c r="F630" s="378">
        <v>0.71372685185185192</v>
      </c>
      <c r="G630" s="378" t="s">
        <v>175</v>
      </c>
      <c r="H630" s="91">
        <v>4.2000000000000003E-2</v>
      </c>
      <c r="I630" s="91">
        <v>239.13333326933352</v>
      </c>
      <c r="J630" s="91">
        <v>15.46393653858336</v>
      </c>
      <c r="K630" s="91">
        <v>-0.26040600000000008</v>
      </c>
      <c r="L630" s="91">
        <v>18.272478</v>
      </c>
      <c r="M630" s="91"/>
      <c r="N630" s="91"/>
      <c r="O630" s="91"/>
      <c r="P630" s="91"/>
    </row>
    <row r="631" spans="4:16">
      <c r="D631" s="91">
        <v>125.02</v>
      </c>
      <c r="E631" s="377">
        <v>41677</v>
      </c>
      <c r="F631" s="378">
        <v>0.73454861111111114</v>
      </c>
      <c r="G631" s="378" t="s">
        <v>175</v>
      </c>
      <c r="H631" s="91">
        <v>4.1994999999999998E-2</v>
      </c>
      <c r="I631" s="91">
        <v>269.11666660266678</v>
      </c>
      <c r="J631" s="91">
        <v>16.404775725460766</v>
      </c>
      <c r="K631" s="91">
        <v>-0.26151600000000119</v>
      </c>
      <c r="L631" s="91">
        <v>18.271367999999999</v>
      </c>
      <c r="M631" s="91"/>
      <c r="N631" s="91"/>
      <c r="O631" s="91"/>
      <c r="P631" s="91"/>
    </row>
    <row r="632" spans="4:16">
      <c r="D632" s="91">
        <v>125.02</v>
      </c>
      <c r="E632" s="377">
        <v>41677</v>
      </c>
      <c r="F632" s="378">
        <v>0.75539351851851855</v>
      </c>
      <c r="G632" s="378" t="s">
        <v>175</v>
      </c>
      <c r="H632" s="91">
        <v>4.1992000000000002E-2</v>
      </c>
      <c r="I632" s="91">
        <v>299.13333326933343</v>
      </c>
      <c r="J632" s="91">
        <v>17.295471467101827</v>
      </c>
      <c r="K632" s="91">
        <v>-0.26218200000000036</v>
      </c>
      <c r="L632" s="91">
        <v>18.270702</v>
      </c>
      <c r="M632" s="91"/>
      <c r="N632" s="91"/>
      <c r="O632" s="91"/>
      <c r="P632" s="91"/>
    </row>
    <row r="633" spans="4:16">
      <c r="D633" s="91">
        <v>125.02</v>
      </c>
      <c r="E633" s="377">
        <v>41677</v>
      </c>
      <c r="F633" s="378">
        <v>0.77622685185185192</v>
      </c>
      <c r="G633" s="378" t="s">
        <v>175</v>
      </c>
      <c r="H633" s="91">
        <v>4.1986999999999997E-2</v>
      </c>
      <c r="I633" s="91">
        <v>329.13333326933349</v>
      </c>
      <c r="J633" s="91">
        <v>18.142032225451853</v>
      </c>
      <c r="K633" s="91">
        <v>-0.26329200000000141</v>
      </c>
      <c r="L633" s="91">
        <v>18.269591999999999</v>
      </c>
      <c r="M633" s="91"/>
      <c r="N633" s="91"/>
      <c r="O633" s="91"/>
      <c r="P633" s="91"/>
    </row>
    <row r="634" spans="4:16">
      <c r="D634" s="91">
        <v>125.02</v>
      </c>
      <c r="E634" s="377">
        <v>41677</v>
      </c>
      <c r="F634" s="378">
        <v>0.79704861111111114</v>
      </c>
      <c r="G634" s="378" t="s">
        <v>175</v>
      </c>
      <c r="H634" s="91">
        <v>4.1981999999999998E-2</v>
      </c>
      <c r="I634" s="91">
        <v>359.11666660266678</v>
      </c>
      <c r="J634" s="91">
        <v>18.950373785302148</v>
      </c>
      <c r="K634" s="91">
        <v>-0.26440200000000103</v>
      </c>
      <c r="L634" s="91">
        <v>18.268481999999999</v>
      </c>
      <c r="M634" s="91"/>
      <c r="N634" s="91"/>
      <c r="O634" s="91"/>
      <c r="P634" s="91"/>
    </row>
    <row r="635" spans="4:16">
      <c r="D635" s="91">
        <v>125.02</v>
      </c>
      <c r="E635" s="377">
        <v>41677</v>
      </c>
      <c r="F635" s="378">
        <v>0.81789351851851855</v>
      </c>
      <c r="G635" s="378" t="s">
        <v>175</v>
      </c>
      <c r="H635" s="91">
        <v>4.1979000000000002E-2</v>
      </c>
      <c r="I635" s="91">
        <v>389.13333326933343</v>
      </c>
      <c r="J635" s="91">
        <v>19.726462766277521</v>
      </c>
      <c r="K635" s="91">
        <v>-0.26506800000000014</v>
      </c>
      <c r="L635" s="91">
        <v>18.267816</v>
      </c>
      <c r="M635" s="91"/>
      <c r="N635" s="91"/>
      <c r="O635" s="91"/>
      <c r="P635" s="91"/>
    </row>
    <row r="636" spans="4:16">
      <c r="D636" s="91">
        <v>125.02</v>
      </c>
      <c r="E636" s="377">
        <v>41677</v>
      </c>
      <c r="F636" s="378">
        <v>0.83872685185185192</v>
      </c>
      <c r="G636" s="378" t="s">
        <v>175</v>
      </c>
      <c r="H636" s="91">
        <v>4.1975999999999999E-2</v>
      </c>
      <c r="I636" s="91">
        <v>419.13333326933349</v>
      </c>
      <c r="J636" s="91">
        <v>20.472746109629099</v>
      </c>
      <c r="K636" s="91">
        <v>-0.2657340000000008</v>
      </c>
      <c r="L636" s="91">
        <v>18.267149999999997</v>
      </c>
      <c r="M636" s="91"/>
      <c r="N636" s="91"/>
      <c r="O636" s="91"/>
      <c r="P636" s="91"/>
    </row>
    <row r="637" spans="4:16">
      <c r="D637" s="91">
        <v>125.02</v>
      </c>
      <c r="E637" s="377">
        <v>41677</v>
      </c>
      <c r="F637" s="378">
        <v>0.85956018518518518</v>
      </c>
      <c r="G637" s="378" t="s">
        <v>175</v>
      </c>
      <c r="H637" s="91">
        <v>4.1973000000000003E-2</v>
      </c>
      <c r="I637" s="91">
        <v>449.13333326933343</v>
      </c>
      <c r="J637" s="91">
        <v>21.192766059892545</v>
      </c>
      <c r="K637" s="91">
        <v>-0.26639999999999991</v>
      </c>
      <c r="L637" s="91">
        <v>18.266483999999998</v>
      </c>
      <c r="M637" s="91"/>
      <c r="N637" s="91"/>
      <c r="O637" s="91"/>
      <c r="P637" s="91"/>
    </row>
    <row r="638" spans="4:16">
      <c r="D638" s="91">
        <v>125.02</v>
      </c>
      <c r="E638" s="377">
        <v>41677</v>
      </c>
      <c r="F638" s="378">
        <v>0.88039351851851855</v>
      </c>
      <c r="G638" s="378" t="s">
        <v>175</v>
      </c>
      <c r="H638" s="91">
        <v>4.1971000000000001E-2</v>
      </c>
      <c r="I638" s="91">
        <v>479.13333326933343</v>
      </c>
      <c r="J638" s="91">
        <v>21.889114492581317</v>
      </c>
      <c r="K638" s="91">
        <v>-0.26684400000000036</v>
      </c>
      <c r="L638" s="91">
        <v>18.26604</v>
      </c>
      <c r="M638" s="91"/>
      <c r="N638" s="91"/>
      <c r="O638" s="91"/>
      <c r="P638" s="91"/>
    </row>
    <row r="639" spans="4:16">
      <c r="D639" s="91">
        <v>125.02</v>
      </c>
      <c r="E639" s="377">
        <v>41677</v>
      </c>
      <c r="F639" s="378">
        <v>0.90121527777777777</v>
      </c>
      <c r="G639" s="378" t="s">
        <v>175</v>
      </c>
      <c r="H639" s="91">
        <v>4.1967999999999998E-2</v>
      </c>
      <c r="I639" s="91">
        <v>509.11666660266673</v>
      </c>
      <c r="J639" s="91">
        <v>22.563613775338975</v>
      </c>
      <c r="K639" s="91">
        <v>-0.26751000000000102</v>
      </c>
      <c r="L639" s="91">
        <v>18.265373999999998</v>
      </c>
      <c r="M639" s="91"/>
      <c r="N639" s="91"/>
      <c r="O639" s="91"/>
      <c r="P639" s="91"/>
    </row>
    <row r="640" spans="4:16">
      <c r="D640" s="91">
        <v>125.02</v>
      </c>
      <c r="E640" s="377">
        <v>41677</v>
      </c>
      <c r="F640" s="378">
        <v>0.92206018518518518</v>
      </c>
      <c r="G640" s="378" t="s">
        <v>175</v>
      </c>
      <c r="H640" s="91">
        <v>4.1967999999999998E-2</v>
      </c>
      <c r="I640" s="91">
        <v>539.13333326933343</v>
      </c>
      <c r="J640" s="91">
        <v>23.219244890162415</v>
      </c>
      <c r="K640" s="91">
        <v>-0.26751000000000102</v>
      </c>
      <c r="L640" s="91">
        <v>18.265373999999998</v>
      </c>
      <c r="M640" s="91"/>
      <c r="N640" s="91"/>
      <c r="O640" s="91"/>
      <c r="P640" s="91"/>
    </row>
    <row r="641" spans="4:16">
      <c r="D641" s="91">
        <v>125.02</v>
      </c>
      <c r="E641" s="377">
        <v>41677</v>
      </c>
      <c r="F641" s="378">
        <v>0.94289351851851855</v>
      </c>
      <c r="G641" s="378" t="s">
        <v>175</v>
      </c>
      <c r="H641" s="91">
        <v>4.1967999999999998E-2</v>
      </c>
      <c r="I641" s="91">
        <v>569.13333326933343</v>
      </c>
      <c r="J641" s="91">
        <v>23.856515530758749</v>
      </c>
      <c r="K641" s="91">
        <v>-0.26751000000000102</v>
      </c>
      <c r="L641" s="91">
        <v>18.265373999999998</v>
      </c>
      <c r="M641" s="91"/>
      <c r="N641" s="91"/>
      <c r="O641" s="91"/>
      <c r="P641" s="91"/>
    </row>
    <row r="642" spans="4:16">
      <c r="D642" s="91">
        <v>125.02</v>
      </c>
      <c r="E642" s="377">
        <v>41677</v>
      </c>
      <c r="F642" s="378">
        <v>0.96372685185185192</v>
      </c>
      <c r="G642" s="378" t="s">
        <v>175</v>
      </c>
      <c r="H642" s="91">
        <v>4.1965000000000002E-2</v>
      </c>
      <c r="I642" s="91">
        <v>599.13333326933355</v>
      </c>
      <c r="J642" s="91">
        <v>24.477200274323319</v>
      </c>
      <c r="K642" s="91">
        <v>-0.26817600000000019</v>
      </c>
      <c r="L642" s="91">
        <v>18.264707999999999</v>
      </c>
      <c r="M642" s="91"/>
      <c r="N642" s="91"/>
      <c r="O642" s="91"/>
      <c r="P642" s="91"/>
    </row>
    <row r="643" spans="4:16">
      <c r="D643" s="91">
        <v>125.02</v>
      </c>
      <c r="E643" s="377">
        <v>41677</v>
      </c>
      <c r="F643" s="378">
        <v>0.98456018518518518</v>
      </c>
      <c r="G643" s="378" t="s">
        <v>175</v>
      </c>
      <c r="H643" s="91">
        <v>4.1963E-2</v>
      </c>
      <c r="I643" s="91">
        <v>629.13333326933343</v>
      </c>
      <c r="J643" s="91">
        <v>25.082530439916411</v>
      </c>
      <c r="K643" s="91">
        <v>-0.26862000000000064</v>
      </c>
      <c r="L643" s="91">
        <v>18.264263999999997</v>
      </c>
      <c r="M643" s="91"/>
      <c r="N643" s="91"/>
      <c r="O643" s="91"/>
      <c r="P643" s="91"/>
    </row>
    <row r="644" spans="4:16">
      <c r="D644" s="91">
        <v>125.02</v>
      </c>
      <c r="E644" s="377">
        <v>41678</v>
      </c>
      <c r="F644" s="378">
        <v>5.3935185185185188E-3</v>
      </c>
      <c r="G644" s="378" t="s">
        <v>175</v>
      </c>
      <c r="H644" s="91">
        <v>4.1959999999999997E-2</v>
      </c>
      <c r="I644" s="91">
        <v>659.13333326933343</v>
      </c>
      <c r="J644" s="91">
        <v>25.673592138018659</v>
      </c>
      <c r="K644" s="91">
        <v>-0.26928600000000125</v>
      </c>
      <c r="L644" s="91">
        <v>18.263597999999998</v>
      </c>
      <c r="M644" s="91"/>
      <c r="N644" s="91"/>
      <c r="O644" s="91"/>
      <c r="P644" s="91"/>
    </row>
    <row r="645" spans="4:16">
      <c r="D645" s="91">
        <v>125.02</v>
      </c>
      <c r="E645" s="377">
        <v>41678</v>
      </c>
      <c r="F645" s="378">
        <v>2.6226851851851852E-2</v>
      </c>
      <c r="G645" s="378" t="s">
        <v>175</v>
      </c>
      <c r="H645" s="91">
        <v>4.1959999999999997E-2</v>
      </c>
      <c r="I645" s="91">
        <v>689.13333326933332</v>
      </c>
      <c r="J645" s="91">
        <v>26.251349170458521</v>
      </c>
      <c r="K645" s="91">
        <v>-0.26928600000000125</v>
      </c>
      <c r="L645" s="91">
        <v>18.263597999999998</v>
      </c>
      <c r="M645" s="91"/>
      <c r="N645" s="91"/>
      <c r="O645" s="91"/>
      <c r="P645" s="91"/>
    </row>
    <row r="646" spans="4:16">
      <c r="D646" s="91">
        <v>125.02</v>
      </c>
      <c r="E646" s="377">
        <v>41678</v>
      </c>
      <c r="F646" s="378">
        <v>4.704861111111111E-2</v>
      </c>
      <c r="G646" s="378" t="s">
        <v>175</v>
      </c>
      <c r="H646" s="91">
        <v>4.1957000000000001E-2</v>
      </c>
      <c r="I646" s="91">
        <v>719.11666660266678</v>
      </c>
      <c r="J646" s="91">
        <v>26.81635073239211</v>
      </c>
      <c r="K646" s="91">
        <v>-0.26995200000000041</v>
      </c>
      <c r="L646" s="91">
        <v>18.262931999999999</v>
      </c>
      <c r="M646" s="91"/>
      <c r="N646" s="91"/>
      <c r="O646" s="91"/>
      <c r="P646" s="91"/>
    </row>
    <row r="647" spans="4:16">
      <c r="D647" s="91">
        <v>125.02</v>
      </c>
      <c r="E647" s="377">
        <v>41678</v>
      </c>
      <c r="F647" s="378">
        <v>6.789351851851852E-2</v>
      </c>
      <c r="G647" s="378" t="s">
        <v>175</v>
      </c>
      <c r="H647" s="91">
        <v>4.1957000000000001E-2</v>
      </c>
      <c r="I647" s="91">
        <v>749.13333326933343</v>
      </c>
      <c r="J647" s="91">
        <v>27.370300204223803</v>
      </c>
      <c r="K647" s="91">
        <v>-0.26995200000000041</v>
      </c>
      <c r="L647" s="91">
        <v>18.262931999999999</v>
      </c>
      <c r="M647" s="91"/>
      <c r="N647" s="91"/>
      <c r="O647" s="91"/>
      <c r="P647" s="91"/>
    </row>
    <row r="648" spans="4:16">
      <c r="D648" s="91">
        <v>125.02</v>
      </c>
      <c r="E648" s="377">
        <v>41678</v>
      </c>
      <c r="F648" s="378">
        <v>8.8726851851851848E-2</v>
      </c>
      <c r="G648" s="378" t="s">
        <v>175</v>
      </c>
      <c r="H648" s="91">
        <v>4.1954999999999999E-2</v>
      </c>
      <c r="I648" s="91">
        <v>779.13333326933343</v>
      </c>
      <c r="J648" s="91">
        <v>27.912959951773896</v>
      </c>
      <c r="K648" s="91">
        <v>-0.27039600000000086</v>
      </c>
      <c r="L648" s="91">
        <v>18.262487999999998</v>
      </c>
      <c r="M648" s="91"/>
      <c r="N648" s="91"/>
      <c r="O648" s="91"/>
      <c r="P648" s="91"/>
    </row>
    <row r="649" spans="4:16">
      <c r="D649" s="91">
        <v>125.02</v>
      </c>
      <c r="E649" s="377">
        <v>41678</v>
      </c>
      <c r="F649" s="378">
        <v>0.1095486111111111</v>
      </c>
      <c r="G649" s="378" t="s">
        <v>175</v>
      </c>
      <c r="H649" s="91">
        <v>4.1954999999999999E-2</v>
      </c>
      <c r="I649" s="91">
        <v>809.11666660266667</v>
      </c>
      <c r="J649" s="91">
        <v>28.444976122378211</v>
      </c>
      <c r="K649" s="91">
        <v>-0.27039600000000086</v>
      </c>
      <c r="L649" s="91">
        <v>18.262487999999998</v>
      </c>
      <c r="M649" s="91"/>
      <c r="N649" s="91"/>
      <c r="O649" s="91"/>
      <c r="P649" s="91"/>
    </row>
    <row r="650" spans="4:16">
      <c r="D650" s="91">
        <v>125.02</v>
      </c>
      <c r="E650" s="377">
        <v>41678</v>
      </c>
      <c r="F650" s="378">
        <v>0.13039351851851852</v>
      </c>
      <c r="G650" s="378" t="s">
        <v>175</v>
      </c>
      <c r="H650" s="91">
        <v>4.1952000000000003E-2</v>
      </c>
      <c r="I650" s="91">
        <v>839.13333326933343</v>
      </c>
      <c r="J650" s="91">
        <v>28.967798212313848</v>
      </c>
      <c r="K650" s="91">
        <v>-0.27106199999999997</v>
      </c>
      <c r="L650" s="91">
        <v>18.261821999999999</v>
      </c>
      <c r="M650" s="91"/>
      <c r="N650" s="91"/>
      <c r="O650" s="91"/>
      <c r="P650" s="91"/>
    </row>
    <row r="651" spans="4:16">
      <c r="D651" s="91">
        <v>125.02</v>
      </c>
      <c r="E651" s="377">
        <v>41678</v>
      </c>
      <c r="F651" s="378">
        <v>0.15122685185185183</v>
      </c>
      <c r="G651" s="378" t="s">
        <v>175</v>
      </c>
      <c r="H651" s="91">
        <v>4.1949E-2</v>
      </c>
      <c r="I651" s="91">
        <v>869.13333326933332</v>
      </c>
      <c r="J651" s="91">
        <v>29.481067369912733</v>
      </c>
      <c r="K651" s="91">
        <v>-0.27172800000000064</v>
      </c>
      <c r="L651" s="91">
        <v>18.261156</v>
      </c>
      <c r="M651" s="91"/>
      <c r="N651" s="91"/>
      <c r="O651" s="91"/>
      <c r="P651" s="91"/>
    </row>
    <row r="652" spans="4:16">
      <c r="D652" s="91">
        <v>125.02</v>
      </c>
      <c r="E652" s="377">
        <v>41678</v>
      </c>
      <c r="F652" s="378">
        <v>0.17204861111111111</v>
      </c>
      <c r="G652" s="378" t="s">
        <v>175</v>
      </c>
      <c r="H652" s="91">
        <v>4.1949E-2</v>
      </c>
      <c r="I652" s="91">
        <v>899.11666660266678</v>
      </c>
      <c r="J652" s="91">
        <v>29.985274162539632</v>
      </c>
      <c r="K652" s="91">
        <v>-0.27172800000000064</v>
      </c>
      <c r="L652" s="91">
        <v>18.261156</v>
      </c>
      <c r="M652" s="91"/>
      <c r="N652" s="91"/>
      <c r="O652" s="91"/>
      <c r="P652" s="91"/>
    </row>
    <row r="653" spans="4:16">
      <c r="D653" s="91">
        <v>125.02</v>
      </c>
      <c r="E653" s="377">
        <v>41678</v>
      </c>
      <c r="F653" s="378">
        <v>0.19289351851851852</v>
      </c>
      <c r="G653" s="378" t="s">
        <v>175</v>
      </c>
      <c r="H653" s="91">
        <v>4.1945999999999997E-2</v>
      </c>
      <c r="I653" s="91">
        <v>929.13333326933343</v>
      </c>
      <c r="J653" s="91">
        <v>30.481688491114358</v>
      </c>
      <c r="K653" s="91">
        <v>-0.2723940000000013</v>
      </c>
      <c r="L653" s="91">
        <v>18.260489999999997</v>
      </c>
      <c r="M653" s="91"/>
      <c r="N653" s="91"/>
      <c r="O653" s="91"/>
      <c r="P653" s="91"/>
    </row>
    <row r="654" spans="4:16">
      <c r="D654" s="91">
        <v>125.02</v>
      </c>
      <c r="E654" s="377">
        <v>41678</v>
      </c>
      <c r="F654" s="378">
        <v>0.21372685185185183</v>
      </c>
      <c r="G654" s="378" t="s">
        <v>175</v>
      </c>
      <c r="H654" s="91">
        <v>4.1945999999999997E-2</v>
      </c>
      <c r="I654" s="91">
        <v>959.13333326933343</v>
      </c>
      <c r="J654" s="91">
        <v>30.969877837494508</v>
      </c>
      <c r="K654" s="91">
        <v>-0.2723940000000013</v>
      </c>
      <c r="L654" s="91">
        <v>18.260489999999997</v>
      </c>
      <c r="M654" s="91"/>
      <c r="N654" s="91"/>
      <c r="O654" s="91"/>
      <c r="P654" s="91"/>
    </row>
    <row r="655" spans="4:16">
      <c r="D655" s="91">
        <v>125.02</v>
      </c>
      <c r="E655" s="377">
        <v>41678</v>
      </c>
      <c r="F655" s="378">
        <v>0.23456018518518518</v>
      </c>
      <c r="G655" s="378" t="s">
        <v>175</v>
      </c>
      <c r="H655" s="91">
        <v>4.1945999999999997E-2</v>
      </c>
      <c r="I655" s="91">
        <v>989.13333326933343</v>
      </c>
      <c r="J655" s="91">
        <v>31.450490191240796</v>
      </c>
      <c r="K655" s="91">
        <v>-0.2723940000000013</v>
      </c>
      <c r="L655" s="91">
        <v>18.260489999999997</v>
      </c>
      <c r="M655" s="91"/>
      <c r="N655" s="91"/>
      <c r="O655" s="91"/>
      <c r="P655" s="91"/>
    </row>
    <row r="656" spans="4:16">
      <c r="D656" s="91">
        <v>125.02</v>
      </c>
      <c r="E656" s="377">
        <v>41678</v>
      </c>
      <c r="F656" s="378">
        <v>0.25539351851851849</v>
      </c>
      <c r="G656" s="378" t="s">
        <v>175</v>
      </c>
      <c r="H656" s="91">
        <v>4.1944000000000002E-2</v>
      </c>
      <c r="I656" s="91">
        <v>1019.1333332693334</v>
      </c>
      <c r="J656" s="91">
        <v>31.923867768009149</v>
      </c>
      <c r="K656" s="91">
        <v>-0.27283800000000019</v>
      </c>
      <c r="L656" s="91">
        <v>18.260045999999999</v>
      </c>
      <c r="M656" s="91"/>
      <c r="N656" s="91"/>
      <c r="O656" s="91"/>
      <c r="P656" s="91"/>
    </row>
    <row r="657" spans="4:16">
      <c r="D657" s="91">
        <v>125.02</v>
      </c>
      <c r="E657" s="377">
        <v>41678</v>
      </c>
      <c r="F657" s="378">
        <v>0.27622685185185186</v>
      </c>
      <c r="G657" s="378" t="s">
        <v>175</v>
      </c>
      <c r="H657" s="91">
        <v>4.1944000000000002E-2</v>
      </c>
      <c r="I657" s="91">
        <v>1049.1333332693334</v>
      </c>
      <c r="J657" s="91">
        <v>32.390327773416146</v>
      </c>
      <c r="K657" s="91">
        <v>-0.27283800000000019</v>
      </c>
      <c r="L657" s="91">
        <v>18.260045999999999</v>
      </c>
      <c r="M657" s="91"/>
      <c r="N657" s="91"/>
      <c r="O657" s="91"/>
      <c r="P657" s="91"/>
    </row>
    <row r="658" spans="4:16">
      <c r="D658" s="91">
        <v>125.02</v>
      </c>
      <c r="E658" s="377">
        <v>41678</v>
      </c>
      <c r="F658" s="378">
        <v>0.29704861111111108</v>
      </c>
      <c r="G658" s="378" t="s">
        <v>175</v>
      </c>
      <c r="H658" s="91">
        <v>4.1944000000000002E-2</v>
      </c>
      <c r="I658" s="91">
        <v>1079.1166666026668</v>
      </c>
      <c r="J658" s="91">
        <v>32.849911211488333</v>
      </c>
      <c r="K658" s="91">
        <v>-0.27283800000000019</v>
      </c>
      <c r="L658" s="91">
        <v>18.260045999999999</v>
      </c>
      <c r="M658" s="91"/>
      <c r="N658" s="91"/>
      <c r="O658" s="91"/>
      <c r="P658" s="91"/>
    </row>
    <row r="659" spans="4:16">
      <c r="D659" s="91">
        <v>125.02</v>
      </c>
      <c r="E659" s="377">
        <v>41678</v>
      </c>
      <c r="F659" s="378">
        <v>0.31789351851851849</v>
      </c>
      <c r="G659" s="378" t="s">
        <v>175</v>
      </c>
      <c r="H659" s="91">
        <v>4.1940999999999999E-2</v>
      </c>
      <c r="I659" s="91">
        <v>1109.1333332693334</v>
      </c>
      <c r="J659" s="91">
        <v>33.303653452276578</v>
      </c>
      <c r="K659" s="91">
        <v>-0.27350400000000086</v>
      </c>
      <c r="L659" s="91">
        <v>18.25938</v>
      </c>
      <c r="M659" s="91"/>
      <c r="N659" s="91"/>
      <c r="O659" s="91"/>
      <c r="P659" s="91"/>
    </row>
    <row r="660" spans="4:16">
      <c r="D660" s="91">
        <v>125.02</v>
      </c>
      <c r="E660" s="377">
        <v>41678</v>
      </c>
      <c r="F660" s="378">
        <v>0.33872685185185186</v>
      </c>
      <c r="G660" s="378" t="s">
        <v>175</v>
      </c>
      <c r="H660" s="91">
        <v>4.1940999999999999E-2</v>
      </c>
      <c r="I660" s="91">
        <v>1139.1333332693334</v>
      </c>
      <c r="J660" s="91">
        <v>33.751049365454307</v>
      </c>
      <c r="K660" s="91">
        <v>-0.27350400000000086</v>
      </c>
      <c r="L660" s="91">
        <v>18.25938</v>
      </c>
      <c r="M660" s="91"/>
      <c r="N660" s="91"/>
      <c r="O660" s="91"/>
      <c r="P660" s="91"/>
    </row>
    <row r="661" spans="4:16">
      <c r="D661" s="91">
        <v>125.02</v>
      </c>
      <c r="E661" s="377">
        <v>41678</v>
      </c>
      <c r="F661" s="378">
        <v>0.35956018518518523</v>
      </c>
      <c r="G661" s="378" t="s">
        <v>175</v>
      </c>
      <c r="H661" s="91">
        <v>4.1940999999999999E-2</v>
      </c>
      <c r="I661" s="91">
        <v>1169.1333332693334</v>
      </c>
      <c r="J661" s="91">
        <v>34.192591789294553</v>
      </c>
      <c r="K661" s="91">
        <v>-0.27350400000000086</v>
      </c>
      <c r="L661" s="91">
        <v>18.25938</v>
      </c>
      <c r="M661" s="91"/>
      <c r="N661" s="91"/>
      <c r="O661" s="91"/>
      <c r="P661" s="91"/>
    </row>
    <row r="662" spans="4:16">
      <c r="D662" s="91">
        <v>125.02</v>
      </c>
      <c r="E662" s="377">
        <v>41678</v>
      </c>
      <c r="F662" s="378">
        <v>0.38039351851851855</v>
      </c>
      <c r="G662" s="378" t="s">
        <v>175</v>
      </c>
      <c r="H662" s="91">
        <v>4.1938000000000003E-2</v>
      </c>
      <c r="I662" s="91">
        <v>1199.1333332693334</v>
      </c>
      <c r="J662" s="91">
        <v>34.628504635189394</v>
      </c>
      <c r="K662" s="91">
        <v>-0.27417000000000002</v>
      </c>
      <c r="L662" s="91">
        <v>18.258713999999998</v>
      </c>
      <c r="M662" s="91"/>
      <c r="N662" s="91"/>
      <c r="O662" s="91"/>
      <c r="P662" s="91"/>
    </row>
    <row r="663" spans="4:16">
      <c r="D663" s="91">
        <v>125.02</v>
      </c>
      <c r="E663" s="377">
        <v>41678</v>
      </c>
      <c r="F663" s="378">
        <v>0.40121527777777777</v>
      </c>
      <c r="G663" s="378" t="s">
        <v>175</v>
      </c>
      <c r="H663" s="91">
        <v>4.1938000000000003E-2</v>
      </c>
      <c r="I663" s="91">
        <v>1229.1166666026668</v>
      </c>
      <c r="J663" s="91">
        <v>35.058760197740405</v>
      </c>
      <c r="K663" s="91">
        <v>-0.27417000000000002</v>
      </c>
      <c r="L663" s="91">
        <v>18.258713999999998</v>
      </c>
      <c r="M663" s="91"/>
      <c r="N663" s="91"/>
      <c r="O663" s="91"/>
      <c r="P663" s="91"/>
    </row>
    <row r="664" spans="4:16">
      <c r="D664" s="91">
        <v>125.02</v>
      </c>
      <c r="E664" s="377">
        <v>41678</v>
      </c>
      <c r="F664" s="378">
        <v>0.42206018518518523</v>
      </c>
      <c r="G664" s="378" t="s">
        <v>175</v>
      </c>
      <c r="H664" s="91">
        <v>4.1938000000000003E-2</v>
      </c>
      <c r="I664" s="91">
        <v>1259.1333332693334</v>
      </c>
      <c r="J664" s="91">
        <v>35.484268814072152</v>
      </c>
      <c r="K664" s="91">
        <v>-0.27417000000000002</v>
      </c>
      <c r="L664" s="91">
        <v>18.258713999999998</v>
      </c>
      <c r="M664" s="91"/>
      <c r="N664" s="91"/>
      <c r="O664" s="91"/>
      <c r="P664" s="91"/>
    </row>
    <row r="665" spans="4:16">
      <c r="D665" s="374">
        <v>125.02</v>
      </c>
      <c r="E665" s="375">
        <v>41678</v>
      </c>
      <c r="F665" s="376">
        <v>0.44289351851851855</v>
      </c>
      <c r="G665" s="376" t="s">
        <v>175</v>
      </c>
      <c r="H665" s="374">
        <v>4.1940999999999999E-2</v>
      </c>
      <c r="I665" s="374">
        <v>1289.1333332693334</v>
      </c>
      <c r="J665" s="374">
        <v>35.904502966471121</v>
      </c>
      <c r="K665" s="374">
        <v>-0.27350400000000086</v>
      </c>
      <c r="L665" s="374">
        <v>18.25938</v>
      </c>
      <c r="M665" s="91"/>
      <c r="N665" s="91"/>
      <c r="O665" s="91"/>
      <c r="P665" s="91"/>
    </row>
    <row r="666" spans="4:16">
      <c r="D666" s="91">
        <v>258.33</v>
      </c>
      <c r="E666" s="377">
        <v>41678</v>
      </c>
      <c r="F666" s="378">
        <v>0.45909722226666666</v>
      </c>
      <c r="G666" s="378"/>
      <c r="H666" s="91">
        <v>4.1940999999999999E-2</v>
      </c>
      <c r="I666" s="91">
        <v>0</v>
      </c>
      <c r="J666" s="91">
        <v>0</v>
      </c>
      <c r="K666" s="91">
        <v>0</v>
      </c>
      <c r="L666" s="91">
        <v>18.25938</v>
      </c>
      <c r="M666" s="91"/>
      <c r="N666" s="91"/>
      <c r="O666" s="91"/>
      <c r="P666" s="91"/>
    </row>
    <row r="667" spans="4:16">
      <c r="D667" s="91">
        <v>258.33</v>
      </c>
      <c r="E667" s="377">
        <v>41678</v>
      </c>
      <c r="F667" s="378">
        <v>0.45916666666666667</v>
      </c>
      <c r="G667" s="378" t="s">
        <v>174</v>
      </c>
      <c r="H667" s="91">
        <v>4.0365999999999999E-2</v>
      </c>
      <c r="I667" s="91">
        <v>9.9999936000010337E-2</v>
      </c>
      <c r="J667" s="91">
        <v>0.31622766482395298</v>
      </c>
      <c r="K667" s="91">
        <v>-0.34965000000000002</v>
      </c>
      <c r="L667" s="91">
        <v>17.90973</v>
      </c>
      <c r="M667" s="91"/>
      <c r="N667" s="91"/>
      <c r="O667" s="91"/>
      <c r="P667" s="91"/>
    </row>
    <row r="668" spans="4:16">
      <c r="D668" s="91">
        <v>258.33</v>
      </c>
      <c r="E668" s="377">
        <v>41678</v>
      </c>
      <c r="F668" s="378">
        <v>0.45923611111111112</v>
      </c>
      <c r="G668" s="378" t="s">
        <v>175</v>
      </c>
      <c r="H668" s="91">
        <v>4.0349999999999997E-2</v>
      </c>
      <c r="I668" s="91">
        <v>0.19999993600002597</v>
      </c>
      <c r="J668" s="91">
        <v>0.44721352394580599</v>
      </c>
      <c r="K668" s="91">
        <v>-0.35320200000000046</v>
      </c>
      <c r="L668" s="91">
        <v>17.906178000000001</v>
      </c>
      <c r="M668" s="91"/>
      <c r="N668" s="91"/>
      <c r="O668" s="91"/>
      <c r="P668" s="91"/>
    </row>
    <row r="669" spans="4:16">
      <c r="D669" s="91">
        <v>258.33</v>
      </c>
      <c r="E669" s="377">
        <v>41678</v>
      </c>
      <c r="F669" s="378">
        <v>0.45930555555555558</v>
      </c>
      <c r="G669" s="378" t="s">
        <v>175</v>
      </c>
      <c r="H669" s="91">
        <v>4.0336999999999998E-2</v>
      </c>
      <c r="I669" s="91">
        <v>0.2999999360000416</v>
      </c>
      <c r="J669" s="91">
        <v>0.54772249908146153</v>
      </c>
      <c r="K669" s="91">
        <v>-0.35608800000000029</v>
      </c>
      <c r="L669" s="91">
        <v>17.903292</v>
      </c>
      <c r="M669" s="91"/>
      <c r="N669" s="91"/>
      <c r="O669" s="91"/>
      <c r="P669" s="91"/>
    </row>
    <row r="670" spans="4:16">
      <c r="D670" s="91">
        <v>258.33</v>
      </c>
      <c r="E670" s="377">
        <v>41678</v>
      </c>
      <c r="F670" s="378">
        <v>0.45937500000000003</v>
      </c>
      <c r="G670" s="378" t="s">
        <v>175</v>
      </c>
      <c r="H670" s="91">
        <v>4.0328000000000003E-2</v>
      </c>
      <c r="I670" s="91">
        <v>0.39999993600005723</v>
      </c>
      <c r="J670" s="91">
        <v>0.63245548143727648</v>
      </c>
      <c r="K670" s="91">
        <v>-0.35808599999999918</v>
      </c>
      <c r="L670" s="91">
        <v>17.901294</v>
      </c>
      <c r="M670" s="91"/>
      <c r="N670" s="91"/>
      <c r="O670" s="91"/>
      <c r="P670" s="91"/>
    </row>
    <row r="671" spans="4:16">
      <c r="D671" s="91">
        <v>258.33</v>
      </c>
      <c r="E671" s="377">
        <v>41678</v>
      </c>
      <c r="F671" s="378">
        <v>0.45944444444444449</v>
      </c>
      <c r="G671" s="378" t="s">
        <v>175</v>
      </c>
      <c r="H671" s="91">
        <v>4.0320000000000002E-2</v>
      </c>
      <c r="I671" s="91">
        <v>0.49999993600007286</v>
      </c>
      <c r="J671" s="91">
        <v>0.70710673593176365</v>
      </c>
      <c r="K671" s="91">
        <v>-0.35986199999999946</v>
      </c>
      <c r="L671" s="91">
        <v>17.899518</v>
      </c>
      <c r="M671" s="91"/>
      <c r="N671" s="91"/>
      <c r="O671" s="91"/>
      <c r="P671" s="91"/>
    </row>
    <row r="672" spans="4:16">
      <c r="D672" s="91">
        <v>258.33</v>
      </c>
      <c r="E672" s="377">
        <v>41678</v>
      </c>
      <c r="F672" s="378">
        <v>0.45951388888888894</v>
      </c>
      <c r="G672" s="378" t="s">
        <v>175</v>
      </c>
      <c r="H672" s="91">
        <v>4.0314999999999997E-2</v>
      </c>
      <c r="I672" s="91">
        <v>0.5999999360000885</v>
      </c>
      <c r="J672" s="91">
        <v>0.77459662792971706</v>
      </c>
      <c r="K672" s="91">
        <v>-0.36097200000000051</v>
      </c>
      <c r="L672" s="91">
        <v>17.898408</v>
      </c>
      <c r="M672" s="91"/>
      <c r="N672" s="91"/>
      <c r="O672" s="91"/>
      <c r="P672" s="91"/>
    </row>
    <row r="673" spans="4:16">
      <c r="D673" s="91">
        <v>258.33</v>
      </c>
      <c r="E673" s="377">
        <v>41678</v>
      </c>
      <c r="F673" s="378">
        <v>0.45958333333333329</v>
      </c>
      <c r="G673" s="378" t="s">
        <v>175</v>
      </c>
      <c r="H673" s="91">
        <v>4.0309999999999999E-2</v>
      </c>
      <c r="I673" s="91">
        <v>0.69999993599994426</v>
      </c>
      <c r="J673" s="91">
        <v>0.83665998828672583</v>
      </c>
      <c r="K673" s="91">
        <v>-0.36208200000000013</v>
      </c>
      <c r="L673" s="91">
        <v>17.897297999999999</v>
      </c>
      <c r="M673" s="91"/>
      <c r="N673" s="91"/>
      <c r="O673" s="91"/>
      <c r="P673" s="91"/>
    </row>
    <row r="674" spans="4:16">
      <c r="D674" s="91">
        <v>258.33</v>
      </c>
      <c r="E674" s="377">
        <v>41678</v>
      </c>
      <c r="F674" s="378">
        <v>0.45965277777777774</v>
      </c>
      <c r="G674" s="378" t="s">
        <v>175</v>
      </c>
      <c r="H674" s="91">
        <v>4.0304E-2</v>
      </c>
      <c r="I674" s="91">
        <v>0.79999993599995989</v>
      </c>
      <c r="J674" s="91">
        <v>0.89442715522280514</v>
      </c>
      <c r="K674" s="91">
        <v>-0.3634139999999999</v>
      </c>
      <c r="L674" s="91">
        <v>17.895966000000001</v>
      </c>
      <c r="M674" s="91"/>
      <c r="N674" s="91"/>
      <c r="O674" s="91"/>
      <c r="P674" s="91"/>
    </row>
    <row r="675" spans="4:16">
      <c r="D675" s="91">
        <v>258.33</v>
      </c>
      <c r="E675" s="377">
        <v>41678</v>
      </c>
      <c r="F675" s="378">
        <v>0.4597222222222222</v>
      </c>
      <c r="G675" s="378" t="s">
        <v>175</v>
      </c>
      <c r="H675" s="91">
        <v>4.0300999999999997E-2</v>
      </c>
      <c r="I675" s="91">
        <v>0.89999993599997552</v>
      </c>
      <c r="J675" s="91">
        <v>0.94868326431953864</v>
      </c>
      <c r="K675" s="91">
        <v>-0.36408000000000057</v>
      </c>
      <c r="L675" s="91">
        <v>17.895299999999999</v>
      </c>
      <c r="M675" s="91"/>
      <c r="N675" s="91"/>
      <c r="O675" s="91"/>
      <c r="P675" s="91"/>
    </row>
    <row r="676" spans="4:16">
      <c r="D676" s="91">
        <v>258.33</v>
      </c>
      <c r="E676" s="377">
        <v>41678</v>
      </c>
      <c r="F676" s="378">
        <v>0.45979166666666665</v>
      </c>
      <c r="G676" s="378" t="s">
        <v>175</v>
      </c>
      <c r="H676" s="91">
        <v>4.0295999999999998E-2</v>
      </c>
      <c r="I676" s="91">
        <v>0.99999993599999115</v>
      </c>
      <c r="J676" s="91">
        <v>0.99999996799999502</v>
      </c>
      <c r="K676" s="91">
        <v>-0.36519000000000013</v>
      </c>
      <c r="L676" s="91">
        <v>17.894190000000002</v>
      </c>
      <c r="M676" s="91"/>
      <c r="N676" s="91"/>
      <c r="O676" s="91"/>
      <c r="P676" s="91"/>
    </row>
    <row r="677" spans="4:16">
      <c r="D677" s="91">
        <v>258.33</v>
      </c>
      <c r="E677" s="377">
        <v>41678</v>
      </c>
      <c r="F677" s="378">
        <v>0.45986111111111111</v>
      </c>
      <c r="G677" s="378" t="s">
        <v>175</v>
      </c>
      <c r="H677" s="91">
        <v>4.0293000000000002E-2</v>
      </c>
      <c r="I677" s="91">
        <v>1.0999999360000068</v>
      </c>
      <c r="J677" s="91">
        <v>1.0488088176593515</v>
      </c>
      <c r="K677" s="91">
        <v>-0.36585599999999929</v>
      </c>
      <c r="L677" s="91">
        <v>17.893523999999999</v>
      </c>
      <c r="M677" s="91"/>
      <c r="N677" s="91"/>
      <c r="O677" s="91"/>
      <c r="P677" s="91"/>
    </row>
    <row r="678" spans="4:16">
      <c r="D678" s="91">
        <v>258.33</v>
      </c>
      <c r="E678" s="377">
        <v>41678</v>
      </c>
      <c r="F678" s="378">
        <v>0.45993055555555556</v>
      </c>
      <c r="G678" s="378" t="s">
        <v>175</v>
      </c>
      <c r="H678" s="91">
        <v>4.0291E-2</v>
      </c>
      <c r="I678" s="91">
        <v>1.1999999360000224</v>
      </c>
      <c r="J678" s="91">
        <v>1.0954450857984723</v>
      </c>
      <c r="K678" s="91">
        <v>-0.36629999999999974</v>
      </c>
      <c r="L678" s="91">
        <v>17.893080000000001</v>
      </c>
      <c r="M678" s="91"/>
      <c r="N678" s="91"/>
      <c r="O678" s="91"/>
      <c r="P678" s="91"/>
    </row>
    <row r="679" spans="4:16">
      <c r="D679" s="91">
        <v>258.33</v>
      </c>
      <c r="E679" s="377">
        <v>41678</v>
      </c>
      <c r="F679" s="378">
        <v>0.45999999999999996</v>
      </c>
      <c r="G679" s="378" t="s">
        <v>175</v>
      </c>
      <c r="H679" s="91">
        <v>4.0287999999999997E-2</v>
      </c>
      <c r="I679" s="91">
        <v>1.2999999359999581</v>
      </c>
      <c r="J679" s="91">
        <v>1.1401753970332626</v>
      </c>
      <c r="K679" s="91">
        <v>-0.36696600000000035</v>
      </c>
      <c r="L679" s="91">
        <v>17.892413999999999</v>
      </c>
      <c r="M679" s="91"/>
      <c r="N679" s="91"/>
      <c r="O679" s="91"/>
      <c r="P679" s="91"/>
    </row>
    <row r="680" spans="4:16">
      <c r="D680" s="91">
        <v>258.33</v>
      </c>
      <c r="E680" s="377">
        <v>41678</v>
      </c>
      <c r="F680" s="378">
        <v>0.46006944444444442</v>
      </c>
      <c r="G680" s="378" t="s">
        <v>175</v>
      </c>
      <c r="H680" s="91">
        <v>4.0285000000000001E-2</v>
      </c>
      <c r="I680" s="91">
        <v>1.3999999359999737</v>
      </c>
      <c r="J680" s="91">
        <v>1.1832159295749756</v>
      </c>
      <c r="K680" s="91">
        <v>-0.36763199999999951</v>
      </c>
      <c r="L680" s="91">
        <v>17.891748</v>
      </c>
      <c r="M680" s="91"/>
      <c r="N680" s="91"/>
      <c r="O680" s="91"/>
      <c r="P680" s="91"/>
    </row>
    <row r="681" spans="4:16">
      <c r="D681" s="91">
        <v>258.33</v>
      </c>
      <c r="E681" s="377">
        <v>41678</v>
      </c>
      <c r="F681" s="378">
        <v>0.46013888888888888</v>
      </c>
      <c r="G681" s="378" t="s">
        <v>175</v>
      </c>
      <c r="H681" s="91">
        <v>4.0282999999999999E-2</v>
      </c>
      <c r="I681" s="91">
        <v>1.4999999359999894</v>
      </c>
      <c r="J681" s="91">
        <v>1.2247448452636938</v>
      </c>
      <c r="K681" s="91">
        <v>-0.36807599999999996</v>
      </c>
      <c r="L681" s="91">
        <v>17.891304000000002</v>
      </c>
      <c r="M681" s="91"/>
      <c r="N681" s="91"/>
      <c r="O681" s="91"/>
      <c r="P681" s="91"/>
    </row>
    <row r="682" spans="4:16">
      <c r="D682" s="91">
        <v>258.33</v>
      </c>
      <c r="E682" s="377">
        <v>41678</v>
      </c>
      <c r="F682" s="378">
        <v>0.46020833333333333</v>
      </c>
      <c r="G682" s="378" t="s">
        <v>175</v>
      </c>
      <c r="H682" s="91">
        <v>4.0280000000000003E-2</v>
      </c>
      <c r="I682" s="91">
        <v>1.599999936000005</v>
      </c>
      <c r="J682" s="91">
        <v>1.2649110387691322</v>
      </c>
      <c r="K682" s="91">
        <v>-0.36874199999999907</v>
      </c>
      <c r="L682" s="91">
        <v>17.890638000000003</v>
      </c>
      <c r="M682" s="91"/>
      <c r="N682" s="91"/>
      <c r="O682" s="91"/>
      <c r="P682" s="91"/>
    </row>
    <row r="683" spans="4:16">
      <c r="D683" s="91">
        <v>258.33</v>
      </c>
      <c r="E683" s="377">
        <v>41678</v>
      </c>
      <c r="F683" s="378">
        <v>0.46027777777777779</v>
      </c>
      <c r="G683" s="378" t="s">
        <v>175</v>
      </c>
      <c r="H683" s="91">
        <v>4.0277E-2</v>
      </c>
      <c r="I683" s="91">
        <v>1.6999999360000206</v>
      </c>
      <c r="J683" s="91">
        <v>1.3038404564976578</v>
      </c>
      <c r="K683" s="91">
        <v>-0.36940799999999974</v>
      </c>
      <c r="L683" s="91">
        <v>17.889972</v>
      </c>
      <c r="M683" s="91"/>
      <c r="N683" s="91"/>
      <c r="O683" s="91"/>
      <c r="P683" s="91"/>
    </row>
    <row r="684" spans="4:16">
      <c r="D684" s="91">
        <v>258.33</v>
      </c>
      <c r="E684" s="377">
        <v>41678</v>
      </c>
      <c r="F684" s="378">
        <v>0.46034722222222224</v>
      </c>
      <c r="G684" s="378" t="s">
        <v>175</v>
      </c>
      <c r="H684" s="91">
        <v>4.0273999999999997E-2</v>
      </c>
      <c r="I684" s="91">
        <v>1.7999999360000363</v>
      </c>
      <c r="J684" s="91">
        <v>1.3416407626484954</v>
      </c>
      <c r="K684" s="91">
        <v>-0.3700740000000004</v>
      </c>
      <c r="L684" s="91">
        <v>17.889306000000001</v>
      </c>
      <c r="M684" s="91"/>
      <c r="N684" s="91"/>
      <c r="O684" s="91"/>
      <c r="P684" s="91"/>
    </row>
    <row r="685" spans="4:16">
      <c r="D685" s="91">
        <v>258.33</v>
      </c>
      <c r="E685" s="377">
        <v>41678</v>
      </c>
      <c r="F685" s="378">
        <v>0.4604166666666667</v>
      </c>
      <c r="G685" s="378" t="s">
        <v>175</v>
      </c>
      <c r="H685" s="91">
        <v>4.0273999999999997E-2</v>
      </c>
      <c r="I685" s="91">
        <v>1.8999999360000519</v>
      </c>
      <c r="J685" s="91">
        <v>1.3784048519938008</v>
      </c>
      <c r="K685" s="91">
        <v>-0.3700740000000004</v>
      </c>
      <c r="L685" s="91">
        <v>17.889306000000001</v>
      </c>
      <c r="M685" s="91"/>
      <c r="N685" s="91"/>
      <c r="O685" s="91"/>
      <c r="P685" s="91"/>
    </row>
    <row r="686" spans="4:16">
      <c r="D686" s="91">
        <v>258.33</v>
      </c>
      <c r="E686" s="377">
        <v>41678</v>
      </c>
      <c r="F686" s="378">
        <v>0.4604861111111111</v>
      </c>
      <c r="G686" s="378" t="s">
        <v>175</v>
      </c>
      <c r="H686" s="91">
        <v>4.0272000000000002E-2</v>
      </c>
      <c r="I686" s="91">
        <v>1.9999999359999876</v>
      </c>
      <c r="J686" s="91">
        <v>1.4142135397456734</v>
      </c>
      <c r="K686" s="91">
        <v>-0.37051799999999929</v>
      </c>
      <c r="L686" s="91">
        <v>17.888862</v>
      </c>
      <c r="M686" s="91"/>
      <c r="N686" s="91"/>
      <c r="O686" s="91"/>
      <c r="P686" s="91"/>
    </row>
    <row r="687" spans="4:16">
      <c r="D687" s="91">
        <v>258.33</v>
      </c>
      <c r="E687" s="377">
        <v>41678</v>
      </c>
      <c r="F687" s="378">
        <v>0.46055555555555555</v>
      </c>
      <c r="G687" s="378" t="s">
        <v>176</v>
      </c>
      <c r="H687" s="91">
        <v>4.0268999999999999E-2</v>
      </c>
      <c r="I687" s="91">
        <v>2.0999999360000032</v>
      </c>
      <c r="J687" s="91">
        <v>1.4491376525368469</v>
      </c>
      <c r="K687" s="91">
        <v>-0.37118399999999996</v>
      </c>
      <c r="L687" s="91">
        <v>17.888196000000001</v>
      </c>
      <c r="M687" s="91"/>
      <c r="N687" s="91"/>
      <c r="O687" s="91"/>
      <c r="P687" s="91"/>
    </row>
    <row r="688" spans="4:16">
      <c r="D688" s="91">
        <v>258.33</v>
      </c>
      <c r="E688" s="377">
        <v>41678</v>
      </c>
      <c r="F688" s="378">
        <v>0.46072916666666663</v>
      </c>
      <c r="G688" s="378" t="s">
        <v>175</v>
      </c>
      <c r="H688" s="91">
        <v>4.0264000000000001E-2</v>
      </c>
      <c r="I688" s="91">
        <v>2.3499999359999624</v>
      </c>
      <c r="J688" s="91">
        <v>1.5329709508010785</v>
      </c>
      <c r="K688" s="91">
        <v>-0.37229399999999957</v>
      </c>
      <c r="L688" s="91">
        <v>17.887086</v>
      </c>
      <c r="M688" s="91"/>
      <c r="N688" s="91"/>
      <c r="O688" s="91"/>
      <c r="P688" s="91"/>
    </row>
    <row r="689" spans="4:16">
      <c r="D689" s="91">
        <v>258.33</v>
      </c>
      <c r="E689" s="377">
        <v>41678</v>
      </c>
      <c r="F689" s="378">
        <v>0.46092592592592596</v>
      </c>
      <c r="G689" s="378" t="s">
        <v>175</v>
      </c>
      <c r="H689" s="91">
        <v>4.0258000000000002E-2</v>
      </c>
      <c r="I689" s="91">
        <v>2.6333332693333933</v>
      </c>
      <c r="J689" s="91">
        <v>1.6227548395655436</v>
      </c>
      <c r="K689" s="91">
        <v>-0.37362599999999935</v>
      </c>
      <c r="L689" s="91">
        <v>17.885754000000002</v>
      </c>
      <c r="M689" s="91"/>
      <c r="N689" s="91"/>
      <c r="O689" s="91"/>
      <c r="P689" s="91"/>
    </row>
    <row r="690" spans="4:16">
      <c r="D690" s="91">
        <v>258.33</v>
      </c>
      <c r="E690" s="377">
        <v>41678</v>
      </c>
      <c r="F690" s="378">
        <v>0.46108796296296295</v>
      </c>
      <c r="G690" s="378" t="s">
        <v>175</v>
      </c>
      <c r="H690" s="91">
        <v>4.0256E-2</v>
      </c>
      <c r="I690" s="91">
        <v>2.8666666026666565</v>
      </c>
      <c r="J690" s="91">
        <v>1.6931233276600546</v>
      </c>
      <c r="K690" s="91">
        <v>-0.37406999999999979</v>
      </c>
      <c r="L690" s="91">
        <v>17.88531</v>
      </c>
      <c r="M690" s="91"/>
      <c r="N690" s="91"/>
      <c r="O690" s="91"/>
      <c r="P690" s="91"/>
    </row>
    <row r="691" spans="4:16">
      <c r="D691" s="91">
        <v>258.33</v>
      </c>
      <c r="E691" s="377">
        <v>41678</v>
      </c>
      <c r="F691" s="378">
        <v>0.46124999999999999</v>
      </c>
      <c r="G691" s="378" t="s">
        <v>175</v>
      </c>
      <c r="H691" s="91">
        <v>4.0252999999999997E-2</v>
      </c>
      <c r="I691" s="91">
        <v>3.0999999359999997</v>
      </c>
      <c r="J691" s="91">
        <v>1.7606816679911221</v>
      </c>
      <c r="K691" s="91">
        <v>-0.37473600000000046</v>
      </c>
      <c r="L691" s="91">
        <v>17.884643999999998</v>
      </c>
      <c r="M691" s="91"/>
      <c r="N691" s="91"/>
      <c r="O691" s="91"/>
      <c r="P691" s="91"/>
    </row>
    <row r="692" spans="4:16">
      <c r="D692" s="91">
        <v>258.33</v>
      </c>
      <c r="E692" s="377">
        <v>41678</v>
      </c>
      <c r="F692" s="378">
        <v>0.46142361111111113</v>
      </c>
      <c r="G692" s="378" t="s">
        <v>175</v>
      </c>
      <c r="H692" s="91">
        <v>4.0246999999999998E-2</v>
      </c>
      <c r="I692" s="91">
        <v>3.3499999360000388</v>
      </c>
      <c r="J692" s="91">
        <v>1.8303005042888556</v>
      </c>
      <c r="K692" s="91">
        <v>-0.37606800000000024</v>
      </c>
      <c r="L692" s="91">
        <v>17.883312</v>
      </c>
      <c r="M692" s="91"/>
      <c r="N692" s="91"/>
      <c r="O692" s="91"/>
      <c r="P692" s="91"/>
    </row>
    <row r="693" spans="4:16">
      <c r="D693" s="91">
        <v>258.33</v>
      </c>
      <c r="E693" s="377">
        <v>41678</v>
      </c>
      <c r="F693" s="378">
        <v>0.46159722222222221</v>
      </c>
      <c r="G693" s="378" t="s">
        <v>175</v>
      </c>
      <c r="H693" s="91">
        <v>4.0245000000000003E-2</v>
      </c>
      <c r="I693" s="91">
        <v>3.5999999359999979</v>
      </c>
      <c r="J693" s="91">
        <v>1.8973665792355461</v>
      </c>
      <c r="K693" s="91">
        <v>-0.37651199999999913</v>
      </c>
      <c r="L693" s="91">
        <v>17.882868000000002</v>
      </c>
      <c r="M693" s="91"/>
      <c r="N693" s="91"/>
      <c r="O693" s="91"/>
      <c r="P693" s="91"/>
    </row>
    <row r="694" spans="4:16">
      <c r="D694" s="91">
        <v>258.33</v>
      </c>
      <c r="E694" s="377">
        <v>41678</v>
      </c>
      <c r="F694" s="378">
        <v>0.4617708333333333</v>
      </c>
      <c r="G694" s="378" t="s">
        <v>175</v>
      </c>
      <c r="H694" s="91">
        <v>4.0242E-2</v>
      </c>
      <c r="I694" s="91">
        <v>3.849999935999957</v>
      </c>
      <c r="J694" s="91">
        <v>1.9621416707261372</v>
      </c>
      <c r="K694" s="91">
        <v>-0.37717799999999979</v>
      </c>
      <c r="L694" s="91">
        <v>17.882201999999999</v>
      </c>
      <c r="M694" s="91"/>
      <c r="N694" s="91"/>
      <c r="O694" s="91"/>
      <c r="P694" s="91"/>
    </row>
    <row r="695" spans="4:16">
      <c r="D695" s="91">
        <v>258.33</v>
      </c>
      <c r="E695" s="377">
        <v>41678</v>
      </c>
      <c r="F695" s="378">
        <v>0.46194444444444444</v>
      </c>
      <c r="G695" s="378" t="s">
        <v>175</v>
      </c>
      <c r="H695" s="91">
        <v>4.0238999999999997E-2</v>
      </c>
      <c r="I695" s="91">
        <v>4.0999999359999961</v>
      </c>
      <c r="J695" s="91">
        <v>2.024845657327984</v>
      </c>
      <c r="K695" s="91">
        <v>-0.37784400000000046</v>
      </c>
      <c r="L695" s="91">
        <v>17.881536000000001</v>
      </c>
      <c r="M695" s="91"/>
      <c r="N695" s="91"/>
      <c r="O695" s="91"/>
      <c r="P695" s="91"/>
    </row>
    <row r="696" spans="4:16">
      <c r="D696" s="91">
        <v>258.33</v>
      </c>
      <c r="E696" s="377">
        <v>41678</v>
      </c>
      <c r="F696" s="378">
        <v>0.46211805555555557</v>
      </c>
      <c r="G696" s="378" t="s">
        <v>175</v>
      </c>
      <c r="H696" s="91">
        <v>4.0237000000000002E-2</v>
      </c>
      <c r="I696" s="91">
        <v>4.3499999360000352</v>
      </c>
      <c r="J696" s="91">
        <v>2.0856653461186037</v>
      </c>
      <c r="K696" s="91">
        <v>-0.3782879999999994</v>
      </c>
      <c r="L696" s="91">
        <v>17.881092000000002</v>
      </c>
      <c r="M696" s="91"/>
      <c r="N696" s="91"/>
      <c r="O696" s="91"/>
      <c r="P696" s="91"/>
    </row>
    <row r="697" spans="4:16">
      <c r="D697" s="91">
        <v>258.33</v>
      </c>
      <c r="E697" s="377">
        <v>41678</v>
      </c>
      <c r="F697" s="378">
        <v>0.46229166666666671</v>
      </c>
      <c r="G697" s="378" t="s">
        <v>175</v>
      </c>
      <c r="H697" s="91">
        <v>4.0233999999999999E-2</v>
      </c>
      <c r="I697" s="91">
        <v>4.5999999360000743</v>
      </c>
      <c r="J697" s="91">
        <v>2.1447610440326619</v>
      </c>
      <c r="K697" s="91">
        <v>-0.37895400000000001</v>
      </c>
      <c r="L697" s="91">
        <v>17.880426</v>
      </c>
      <c r="M697" s="91"/>
      <c r="N697" s="91"/>
      <c r="O697" s="91"/>
      <c r="P697" s="91"/>
    </row>
    <row r="698" spans="4:16">
      <c r="D698" s="91">
        <v>258.33</v>
      </c>
      <c r="E698" s="377">
        <v>41678</v>
      </c>
      <c r="F698" s="378">
        <v>0.46246527777777779</v>
      </c>
      <c r="G698" s="378" t="s">
        <v>175</v>
      </c>
      <c r="H698" s="91">
        <v>4.0231000000000003E-2</v>
      </c>
      <c r="I698" s="91">
        <v>4.8499999360000334</v>
      </c>
      <c r="J698" s="91">
        <v>2.2022715400240802</v>
      </c>
      <c r="K698" s="91">
        <v>-0.37961999999999918</v>
      </c>
      <c r="L698" s="91">
        <v>17.879760000000001</v>
      </c>
      <c r="M698" s="91"/>
      <c r="N698" s="91"/>
      <c r="O698" s="91"/>
      <c r="P698" s="91"/>
    </row>
    <row r="699" spans="4:16">
      <c r="D699" s="91">
        <v>258.33</v>
      </c>
      <c r="E699" s="377">
        <v>41678</v>
      </c>
      <c r="F699" s="378">
        <v>0.46263888888888888</v>
      </c>
      <c r="G699" s="378" t="s">
        <v>175</v>
      </c>
      <c r="H699" s="91">
        <v>4.0229000000000001E-2</v>
      </c>
      <c r="I699" s="91">
        <v>5.0999999359999926</v>
      </c>
      <c r="J699" s="91">
        <v>2.2583179439574033</v>
      </c>
      <c r="K699" s="91">
        <v>-0.38006399999999962</v>
      </c>
      <c r="L699" s="91">
        <v>17.879315999999999</v>
      </c>
      <c r="M699" s="91"/>
      <c r="N699" s="91"/>
      <c r="O699" s="91"/>
      <c r="P699" s="91"/>
    </row>
    <row r="700" spans="4:16">
      <c r="D700" s="91">
        <v>258.33</v>
      </c>
      <c r="E700" s="377">
        <v>41678</v>
      </c>
      <c r="F700" s="378">
        <v>0.46281250000000002</v>
      </c>
      <c r="G700" s="378" t="s">
        <v>175</v>
      </c>
      <c r="H700" s="91">
        <v>4.0229000000000001E-2</v>
      </c>
      <c r="I700" s="91">
        <v>5.3499999360000317</v>
      </c>
      <c r="J700" s="91">
        <v>2.3130066874092758</v>
      </c>
      <c r="K700" s="91">
        <v>-0.38006399999999962</v>
      </c>
      <c r="L700" s="91">
        <v>17.879315999999999</v>
      </c>
      <c r="M700" s="91"/>
      <c r="N700" s="91"/>
      <c r="O700" s="91"/>
      <c r="P700" s="91"/>
    </row>
    <row r="701" spans="4:16">
      <c r="D701" s="91">
        <v>258.33</v>
      </c>
      <c r="E701" s="377">
        <v>41678</v>
      </c>
      <c r="F701" s="378">
        <v>0.4629861111111111</v>
      </c>
      <c r="G701" s="378" t="s">
        <v>175</v>
      </c>
      <c r="H701" s="91">
        <v>4.0225999999999998E-2</v>
      </c>
      <c r="I701" s="91">
        <v>5.5999999359999908</v>
      </c>
      <c r="J701" s="91">
        <v>2.3664318997173766</v>
      </c>
      <c r="K701" s="91">
        <v>-0.38073000000000029</v>
      </c>
      <c r="L701" s="91">
        <v>17.87865</v>
      </c>
      <c r="M701" s="91"/>
      <c r="N701" s="91"/>
      <c r="O701" s="91"/>
      <c r="P701" s="91"/>
    </row>
    <row r="702" spans="4:16">
      <c r="D702" s="91">
        <v>258.33</v>
      </c>
      <c r="E702" s="377">
        <v>41678</v>
      </c>
      <c r="F702" s="378">
        <v>0.46315972222222218</v>
      </c>
      <c r="G702" s="378" t="s">
        <v>175</v>
      </c>
      <c r="H702" s="91">
        <v>4.0223000000000002E-2</v>
      </c>
      <c r="I702" s="91">
        <v>5.8499999359999499</v>
      </c>
      <c r="J702" s="91">
        <v>2.4186773112591826</v>
      </c>
      <c r="K702" s="91">
        <v>-0.3813959999999994</v>
      </c>
      <c r="L702" s="91">
        <v>17.877984000000001</v>
      </c>
      <c r="M702" s="91"/>
      <c r="N702" s="91"/>
      <c r="O702" s="91"/>
      <c r="P702" s="91"/>
    </row>
    <row r="703" spans="4:16">
      <c r="D703" s="91">
        <v>258.33</v>
      </c>
      <c r="E703" s="377">
        <v>41678</v>
      </c>
      <c r="F703" s="378">
        <v>0.46333333333333332</v>
      </c>
      <c r="G703" s="378" t="s">
        <v>177</v>
      </c>
      <c r="H703" s="91">
        <v>4.0219999999999999E-2</v>
      </c>
      <c r="I703" s="91">
        <v>6.099999935999989</v>
      </c>
      <c r="J703" s="91">
        <v>2.4698177940892703</v>
      </c>
      <c r="K703" s="91">
        <v>-0.38206200000000007</v>
      </c>
      <c r="L703" s="91">
        <v>17.877317999999999</v>
      </c>
      <c r="M703" s="91"/>
      <c r="N703" s="91"/>
      <c r="O703" s="91"/>
      <c r="P703" s="91"/>
    </row>
    <row r="704" spans="4:16">
      <c r="D704" s="91">
        <v>258.33</v>
      </c>
      <c r="E704" s="377">
        <v>41678</v>
      </c>
      <c r="F704" s="378">
        <v>0.4636805555555556</v>
      </c>
      <c r="G704" s="378" t="s">
        <v>175</v>
      </c>
      <c r="H704" s="91">
        <v>4.0215000000000001E-2</v>
      </c>
      <c r="I704" s="91">
        <v>6.5999999360000672</v>
      </c>
      <c r="J704" s="91">
        <v>2.5690465032770557</v>
      </c>
      <c r="K704" s="91">
        <v>-0.38317199999999962</v>
      </c>
      <c r="L704" s="91">
        <v>17.876208000000002</v>
      </c>
      <c r="M704" s="91"/>
      <c r="N704" s="91"/>
      <c r="O704" s="91"/>
      <c r="P704" s="91"/>
    </row>
    <row r="705" spans="4:16">
      <c r="D705" s="91">
        <v>258.33</v>
      </c>
      <c r="E705" s="377">
        <v>41678</v>
      </c>
      <c r="F705" s="378">
        <v>0.46402777777777776</v>
      </c>
      <c r="G705" s="378" t="s">
        <v>175</v>
      </c>
      <c r="H705" s="91">
        <v>4.0211999999999998E-2</v>
      </c>
      <c r="I705" s="91">
        <v>7.0999999359999855</v>
      </c>
      <c r="J705" s="91">
        <v>2.6645825068854569</v>
      </c>
      <c r="K705" s="91">
        <v>-0.38383800000000029</v>
      </c>
      <c r="L705" s="91">
        <v>17.875541999999999</v>
      </c>
      <c r="M705" s="91"/>
      <c r="N705" s="91"/>
      <c r="O705" s="91"/>
      <c r="P705" s="91"/>
    </row>
    <row r="706" spans="4:16">
      <c r="D706" s="91">
        <v>258.33</v>
      </c>
      <c r="E706" s="377">
        <v>41678</v>
      </c>
      <c r="F706" s="378">
        <v>0.46437499999999998</v>
      </c>
      <c r="G706" s="378" t="s">
        <v>175</v>
      </c>
      <c r="H706" s="91">
        <v>4.0207E-2</v>
      </c>
      <c r="I706" s="91">
        <v>7.5999999359999837</v>
      </c>
      <c r="J706" s="91">
        <v>2.7568097388104214</v>
      </c>
      <c r="K706" s="91">
        <v>-0.38494799999999985</v>
      </c>
      <c r="L706" s="91">
        <v>17.874431999999999</v>
      </c>
      <c r="M706" s="91"/>
      <c r="N706" s="91"/>
      <c r="O706" s="91"/>
      <c r="P706" s="91"/>
    </row>
    <row r="707" spans="4:16">
      <c r="D707" s="91">
        <v>258.33</v>
      </c>
      <c r="E707" s="377">
        <v>41678</v>
      </c>
      <c r="F707" s="378">
        <v>0.4647222222222222</v>
      </c>
      <c r="G707" s="378" t="s">
        <v>175</v>
      </c>
      <c r="H707" s="91">
        <v>4.0203999999999997E-2</v>
      </c>
      <c r="I707" s="91">
        <v>8.0999999359999819</v>
      </c>
      <c r="J707" s="91">
        <v>2.8460498829078844</v>
      </c>
      <c r="K707" s="91">
        <v>-0.38561400000000057</v>
      </c>
      <c r="L707" s="91">
        <v>17.873766</v>
      </c>
      <c r="M707" s="91"/>
      <c r="N707" s="91"/>
      <c r="O707" s="91"/>
      <c r="P707" s="91"/>
    </row>
    <row r="708" spans="4:16">
      <c r="D708" s="91">
        <v>258.33</v>
      </c>
      <c r="E708" s="377">
        <v>41678</v>
      </c>
      <c r="F708" s="378">
        <v>0.46506944444444448</v>
      </c>
      <c r="G708" s="378" t="s">
        <v>175</v>
      </c>
      <c r="H708" s="91">
        <v>4.0202000000000002E-2</v>
      </c>
      <c r="I708" s="91">
        <v>8.5999999360000601</v>
      </c>
      <c r="J708" s="91">
        <v>2.9325756488111367</v>
      </c>
      <c r="K708" s="91">
        <v>-0.38605799999999946</v>
      </c>
      <c r="L708" s="91">
        <v>17.873322000000002</v>
      </c>
      <c r="M708" s="91"/>
      <c r="N708" s="91"/>
      <c r="O708" s="91"/>
      <c r="P708" s="91"/>
    </row>
    <row r="709" spans="4:16">
      <c r="D709" s="91">
        <v>258.33</v>
      </c>
      <c r="E709" s="377">
        <v>41678</v>
      </c>
      <c r="F709" s="378">
        <v>0.46541666666666665</v>
      </c>
      <c r="G709" s="378" t="s">
        <v>175</v>
      </c>
      <c r="H709" s="91">
        <v>4.0198999999999999E-2</v>
      </c>
      <c r="I709" s="91">
        <v>9.0999999359999784</v>
      </c>
      <c r="J709" s="91">
        <v>3.0166206151917709</v>
      </c>
      <c r="K709" s="91">
        <v>-0.38672400000000012</v>
      </c>
      <c r="L709" s="91">
        <v>17.872655999999999</v>
      </c>
      <c r="M709" s="91"/>
      <c r="N709" s="91"/>
      <c r="O709" s="91"/>
      <c r="P709" s="91"/>
    </row>
    <row r="710" spans="4:16">
      <c r="D710" s="91">
        <v>258.33</v>
      </c>
      <c r="E710" s="377">
        <v>41678</v>
      </c>
      <c r="F710" s="378">
        <v>0.46576388888888887</v>
      </c>
      <c r="G710" s="378" t="s">
        <v>175</v>
      </c>
      <c r="H710" s="91">
        <v>4.0196000000000003E-2</v>
      </c>
      <c r="I710" s="91">
        <v>9.5999999359999766</v>
      </c>
      <c r="J710" s="91">
        <v>3.0983866666379742</v>
      </c>
      <c r="K710" s="91">
        <v>-0.38738999999999923</v>
      </c>
      <c r="L710" s="91">
        <v>17.87199</v>
      </c>
      <c r="M710" s="91"/>
      <c r="N710" s="91"/>
      <c r="O710" s="91"/>
      <c r="P710" s="91"/>
    </row>
    <row r="711" spans="4:16">
      <c r="D711" s="91">
        <v>258.33</v>
      </c>
      <c r="E711" s="377">
        <v>41678</v>
      </c>
      <c r="F711" s="378">
        <v>0.46611111111111114</v>
      </c>
      <c r="G711" s="378" t="s">
        <v>175</v>
      </c>
      <c r="H711" s="91">
        <v>4.0193E-2</v>
      </c>
      <c r="I711" s="91">
        <v>10.099999936000055</v>
      </c>
      <c r="J711" s="91">
        <v>3.1780497063450808</v>
      </c>
      <c r="K711" s="91">
        <v>-0.3880559999999999</v>
      </c>
      <c r="L711" s="91">
        <v>17.871324000000001</v>
      </c>
      <c r="M711" s="91"/>
      <c r="N711" s="91"/>
      <c r="O711" s="91"/>
      <c r="P711" s="91"/>
    </row>
    <row r="712" spans="4:16">
      <c r="D712" s="91">
        <v>258.33</v>
      </c>
      <c r="E712" s="377">
        <v>41678</v>
      </c>
      <c r="F712" s="378">
        <v>0.46645833333333336</v>
      </c>
      <c r="G712" s="378" t="s">
        <v>175</v>
      </c>
      <c r="H712" s="91">
        <v>4.0190999999999998E-2</v>
      </c>
      <c r="I712" s="91">
        <v>10.599999936000053</v>
      </c>
      <c r="J712" s="91">
        <v>3.2557641093912277</v>
      </c>
      <c r="K712" s="91">
        <v>-0.38850000000000035</v>
      </c>
      <c r="L712" s="91">
        <v>17.87088</v>
      </c>
      <c r="M712" s="91"/>
      <c r="N712" s="91"/>
      <c r="O712" s="91"/>
      <c r="P712" s="91"/>
    </row>
    <row r="713" spans="4:16">
      <c r="D713" s="91">
        <v>258.33</v>
      </c>
      <c r="E713" s="377">
        <v>41678</v>
      </c>
      <c r="F713" s="378">
        <v>0.46680555555555553</v>
      </c>
      <c r="G713" s="378" t="s">
        <v>175</v>
      </c>
      <c r="H713" s="91">
        <v>4.0188000000000001E-2</v>
      </c>
      <c r="I713" s="91">
        <v>11.099999935999971</v>
      </c>
      <c r="J713" s="91">
        <v>3.3316662401867285</v>
      </c>
      <c r="K713" s="91">
        <v>-0.38916599999999946</v>
      </c>
      <c r="L713" s="91">
        <v>17.870214000000001</v>
      </c>
      <c r="M713" s="91"/>
      <c r="N713" s="91"/>
      <c r="O713" s="91"/>
      <c r="P713" s="91"/>
    </row>
    <row r="714" spans="4:16">
      <c r="D714" s="91">
        <v>258.33</v>
      </c>
      <c r="E714" s="377">
        <v>41678</v>
      </c>
      <c r="F714" s="378">
        <v>0.46715277777777775</v>
      </c>
      <c r="G714" s="378" t="s">
        <v>175</v>
      </c>
      <c r="H714" s="91">
        <v>4.0184999999999998E-2</v>
      </c>
      <c r="I714" s="91">
        <v>11.599999935999969</v>
      </c>
      <c r="J714" s="91">
        <v>3.4058772637897521</v>
      </c>
      <c r="K714" s="91">
        <v>-0.38983200000000012</v>
      </c>
      <c r="L714" s="91">
        <v>17.869548000000002</v>
      </c>
      <c r="M714" s="91"/>
      <c r="N714" s="91"/>
      <c r="O714" s="91"/>
      <c r="P714" s="91"/>
    </row>
    <row r="715" spans="4:16">
      <c r="D715" s="91">
        <v>258.33</v>
      </c>
      <c r="E715" s="377">
        <v>41678</v>
      </c>
      <c r="F715" s="378">
        <v>0.46750000000000003</v>
      </c>
      <c r="G715" s="378" t="s">
        <v>175</v>
      </c>
      <c r="H715" s="91">
        <v>4.0183000000000003E-2</v>
      </c>
      <c r="I715" s="91">
        <v>12.099999936000048</v>
      </c>
      <c r="J715" s="91">
        <v>3.4785054169858709</v>
      </c>
      <c r="K715" s="91">
        <v>-0.39027599999999907</v>
      </c>
      <c r="L715" s="91">
        <v>17.869104</v>
      </c>
      <c r="M715" s="91"/>
      <c r="N715" s="91"/>
      <c r="O715" s="91"/>
      <c r="P715" s="91"/>
    </row>
    <row r="716" spans="4:16">
      <c r="D716" s="91">
        <v>258.33</v>
      </c>
      <c r="E716" s="377">
        <v>41678</v>
      </c>
      <c r="F716" s="378">
        <v>0.46784722222222225</v>
      </c>
      <c r="G716" s="378" t="s">
        <v>175</v>
      </c>
      <c r="H716" s="91">
        <v>4.018E-2</v>
      </c>
      <c r="I716" s="91">
        <v>12.599999936000046</v>
      </c>
      <c r="J716" s="91">
        <v>3.5496478608447974</v>
      </c>
      <c r="K716" s="91">
        <v>-0.39094199999999968</v>
      </c>
      <c r="L716" s="91">
        <v>17.868438000000001</v>
      </c>
      <c r="M716" s="91"/>
      <c r="N716" s="91"/>
      <c r="O716" s="91"/>
      <c r="P716" s="91"/>
    </row>
    <row r="717" spans="4:16">
      <c r="D717" s="91">
        <v>258.33</v>
      </c>
      <c r="E717" s="377">
        <v>41678</v>
      </c>
      <c r="F717" s="378">
        <v>0.46819444444444441</v>
      </c>
      <c r="G717" s="378" t="s">
        <v>175</v>
      </c>
      <c r="H717" s="91">
        <v>4.0176999999999997E-2</v>
      </c>
      <c r="I717" s="91">
        <v>13.099999935999964</v>
      </c>
      <c r="J717" s="91">
        <v>3.6193922053295031</v>
      </c>
      <c r="K717" s="91">
        <v>-0.3916080000000004</v>
      </c>
      <c r="L717" s="91">
        <v>17.867771999999999</v>
      </c>
      <c r="M717" s="91"/>
      <c r="N717" s="91"/>
      <c r="O717" s="91"/>
      <c r="P717" s="91"/>
    </row>
    <row r="718" spans="4:16">
      <c r="D718" s="91">
        <v>258.33</v>
      </c>
      <c r="E718" s="377">
        <v>41678</v>
      </c>
      <c r="F718" s="378">
        <v>0.46854166666666663</v>
      </c>
      <c r="G718" s="378" t="s">
        <v>175</v>
      </c>
      <c r="H718" s="91">
        <v>4.0175000000000002E-2</v>
      </c>
      <c r="I718" s="91">
        <v>13.599999935999962</v>
      </c>
      <c r="J718" s="91">
        <v>3.6878177742399316</v>
      </c>
      <c r="K718" s="91">
        <v>-0.39205199999999929</v>
      </c>
      <c r="L718" s="91">
        <v>17.867328000000001</v>
      </c>
      <c r="M718" s="91"/>
      <c r="N718" s="91"/>
      <c r="O718" s="91"/>
      <c r="P718" s="91"/>
    </row>
    <row r="719" spans="4:16">
      <c r="D719" s="91">
        <v>258.33</v>
      </c>
      <c r="E719" s="377">
        <v>41678</v>
      </c>
      <c r="F719" s="378">
        <v>0.46888888888888891</v>
      </c>
      <c r="G719" s="378" t="s">
        <v>178</v>
      </c>
      <c r="H719" s="91">
        <v>4.0175000000000002E-2</v>
      </c>
      <c r="I719" s="91">
        <v>14.099999936000041</v>
      </c>
      <c r="J719" s="91">
        <v>3.7549966625817448</v>
      </c>
      <c r="K719" s="91">
        <v>-0.39205199999999929</v>
      </c>
      <c r="L719" s="91">
        <v>17.867328000000001</v>
      </c>
      <c r="M719" s="91"/>
      <c r="N719" s="91"/>
      <c r="O719" s="91"/>
      <c r="P719" s="91"/>
    </row>
    <row r="720" spans="4:16">
      <c r="D720" s="91">
        <v>258.33</v>
      </c>
      <c r="E720" s="377">
        <v>41678</v>
      </c>
      <c r="F720" s="378">
        <v>0.46959490740740745</v>
      </c>
      <c r="G720" s="378" t="s">
        <v>175</v>
      </c>
      <c r="H720" s="91">
        <v>4.0169000000000003E-2</v>
      </c>
      <c r="I720" s="91">
        <v>15.116666602666733</v>
      </c>
      <c r="J720" s="91">
        <v>3.8880157667718804</v>
      </c>
      <c r="K720" s="91">
        <v>-0.39338399999999907</v>
      </c>
      <c r="L720" s="91">
        <v>17.865996000000003</v>
      </c>
      <c r="M720" s="91"/>
      <c r="N720" s="91"/>
      <c r="O720" s="91"/>
      <c r="P720" s="91"/>
    </row>
    <row r="721" spans="4:16">
      <c r="D721" s="91">
        <v>258.33</v>
      </c>
      <c r="E721" s="377">
        <v>41678</v>
      </c>
      <c r="F721" s="378">
        <v>0.47028935185185183</v>
      </c>
      <c r="G721" s="378" t="s">
        <v>175</v>
      </c>
      <c r="H721" s="91">
        <v>4.0163999999999998E-2</v>
      </c>
      <c r="I721" s="91">
        <v>16.116666602666648</v>
      </c>
      <c r="J721" s="91">
        <v>4.0145568376430605</v>
      </c>
      <c r="K721" s="91">
        <v>-0.39449400000000018</v>
      </c>
      <c r="L721" s="91">
        <v>17.864885999999998</v>
      </c>
      <c r="M721" s="91"/>
      <c r="N721" s="91"/>
      <c r="O721" s="91"/>
      <c r="P721" s="91"/>
    </row>
    <row r="722" spans="4:16">
      <c r="D722" s="91">
        <v>258.33</v>
      </c>
      <c r="E722" s="377">
        <v>41678</v>
      </c>
      <c r="F722" s="378">
        <v>0.47098379629629633</v>
      </c>
      <c r="G722" s="378" t="s">
        <v>175</v>
      </c>
      <c r="H722" s="91">
        <v>4.0161000000000002E-2</v>
      </c>
      <c r="I722" s="91">
        <v>17.116666602666726</v>
      </c>
      <c r="J722" s="91">
        <v>4.1372293389014256</v>
      </c>
      <c r="K722" s="91">
        <v>-0.39515999999999929</v>
      </c>
      <c r="L722" s="91">
        <v>17.86422</v>
      </c>
      <c r="M722" s="91"/>
      <c r="N722" s="91"/>
      <c r="O722" s="91"/>
      <c r="P722" s="91"/>
    </row>
    <row r="723" spans="4:16">
      <c r="D723" s="91">
        <v>258.33</v>
      </c>
      <c r="E723" s="377">
        <v>41678</v>
      </c>
      <c r="F723" s="378">
        <v>0.47167824074074072</v>
      </c>
      <c r="G723" s="378" t="s">
        <v>175</v>
      </c>
      <c r="H723" s="91">
        <v>4.0157999999999999E-2</v>
      </c>
      <c r="I723" s="91">
        <v>18.116666602666641</v>
      </c>
      <c r="J723" s="91">
        <v>4.2563677710774286</v>
      </c>
      <c r="K723" s="91">
        <v>-0.39582599999999996</v>
      </c>
      <c r="L723" s="91">
        <v>17.863554000000001</v>
      </c>
      <c r="M723" s="91"/>
      <c r="N723" s="91"/>
      <c r="O723" s="91"/>
      <c r="P723" s="91"/>
    </row>
    <row r="724" spans="4:16">
      <c r="D724" s="91">
        <v>258.33</v>
      </c>
      <c r="E724" s="377">
        <v>41678</v>
      </c>
      <c r="F724" s="378">
        <v>0.47237268518518521</v>
      </c>
      <c r="G724" s="378" t="s">
        <v>175</v>
      </c>
      <c r="H724" s="91">
        <v>4.0155999999999997E-2</v>
      </c>
      <c r="I724" s="91">
        <v>19.116666602666719</v>
      </c>
      <c r="J724" s="91">
        <v>4.3722610400874649</v>
      </c>
      <c r="K724" s="91">
        <v>-0.3962700000000004</v>
      </c>
      <c r="L724" s="91">
        <v>17.863109999999999</v>
      </c>
      <c r="M724" s="91"/>
      <c r="N724" s="91"/>
      <c r="O724" s="91"/>
      <c r="P724" s="91"/>
    </row>
    <row r="725" spans="4:16">
      <c r="D725" s="91">
        <v>258.33</v>
      </c>
      <c r="E725" s="377">
        <v>41678</v>
      </c>
      <c r="F725" s="378">
        <v>0.4730671296296296</v>
      </c>
      <c r="G725" s="378" t="s">
        <v>175</v>
      </c>
      <c r="H725" s="91">
        <v>4.0153000000000001E-2</v>
      </c>
      <c r="I725" s="91">
        <v>20.116666602666633</v>
      </c>
      <c r="J725" s="91">
        <v>4.4851607109073175</v>
      </c>
      <c r="K725" s="91">
        <v>-0.39693599999999951</v>
      </c>
      <c r="L725" s="91">
        <v>17.862444</v>
      </c>
      <c r="M725" s="91"/>
      <c r="N725" s="91"/>
      <c r="O725" s="91"/>
      <c r="P725" s="91"/>
    </row>
    <row r="726" spans="4:16">
      <c r="D726" s="91">
        <v>258.33</v>
      </c>
      <c r="E726" s="377">
        <v>41678</v>
      </c>
      <c r="F726" s="378">
        <v>0.4737615740740741</v>
      </c>
      <c r="G726" s="378" t="s">
        <v>175</v>
      </c>
      <c r="H726" s="91">
        <v>4.0149999999999998E-2</v>
      </c>
      <c r="I726" s="91">
        <v>21.116666602666712</v>
      </c>
      <c r="J726" s="91">
        <v>4.59528743417283</v>
      </c>
      <c r="K726" s="91">
        <v>-0.39760200000000023</v>
      </c>
      <c r="L726" s="91">
        <v>17.861778000000001</v>
      </c>
      <c r="M726" s="91"/>
      <c r="N726" s="91"/>
      <c r="O726" s="91"/>
      <c r="P726" s="91"/>
    </row>
    <row r="727" spans="4:16">
      <c r="D727" s="91">
        <v>258.33</v>
      </c>
      <c r="E727" s="377">
        <v>41678</v>
      </c>
      <c r="F727" s="378">
        <v>0.47445601851851849</v>
      </c>
      <c r="G727" s="378" t="s">
        <v>175</v>
      </c>
      <c r="H727" s="91">
        <v>4.0148000000000003E-2</v>
      </c>
      <c r="I727" s="91">
        <v>22.116666602666626</v>
      </c>
      <c r="J727" s="91">
        <v>4.702836016986625</v>
      </c>
      <c r="K727" s="91">
        <v>-0.39804599999999912</v>
      </c>
      <c r="L727" s="91">
        <v>17.861333999999999</v>
      </c>
      <c r="M727" s="91"/>
      <c r="N727" s="91"/>
      <c r="O727" s="91"/>
      <c r="P727" s="91"/>
    </row>
    <row r="728" spans="4:16">
      <c r="D728" s="91">
        <v>258.33</v>
      </c>
      <c r="E728" s="377">
        <v>41678</v>
      </c>
      <c r="F728" s="378">
        <v>0.47515046296296298</v>
      </c>
      <c r="G728" s="378" t="s">
        <v>175</v>
      </c>
      <c r="H728" s="91">
        <v>4.0141999999999997E-2</v>
      </c>
      <c r="I728" s="91">
        <v>23.116666602666704</v>
      </c>
      <c r="J728" s="91">
        <v>4.8079794719473066</v>
      </c>
      <c r="K728" s="91">
        <v>-0.39937800000000045</v>
      </c>
      <c r="L728" s="91">
        <v>17.860002000000001</v>
      </c>
      <c r="M728" s="91"/>
      <c r="N728" s="91"/>
      <c r="O728" s="91"/>
      <c r="P728" s="91"/>
    </row>
    <row r="729" spans="4:16">
      <c r="D729" s="91">
        <v>258.33</v>
      </c>
      <c r="E729" s="377">
        <v>41678</v>
      </c>
      <c r="F729" s="378">
        <v>0.47584490740740737</v>
      </c>
      <c r="G729" s="378" t="s">
        <v>175</v>
      </c>
      <c r="H729" s="91">
        <v>4.0141999999999997E-2</v>
      </c>
      <c r="I729" s="91">
        <v>24.116666602666619</v>
      </c>
      <c r="J729" s="91">
        <v>4.9108722853141495</v>
      </c>
      <c r="K729" s="91">
        <v>-0.39937800000000045</v>
      </c>
      <c r="L729" s="91">
        <v>17.860002000000001</v>
      </c>
      <c r="M729" s="91"/>
      <c r="N729" s="91"/>
      <c r="O729" s="91"/>
      <c r="P729" s="91"/>
    </row>
    <row r="730" spans="4:16">
      <c r="D730" s="91">
        <v>258.33</v>
      </c>
      <c r="E730" s="377">
        <v>41678</v>
      </c>
      <c r="F730" s="378">
        <v>0.47653935185185187</v>
      </c>
      <c r="G730" s="378" t="s">
        <v>175</v>
      </c>
      <c r="H730" s="91">
        <v>4.0139000000000001E-2</v>
      </c>
      <c r="I730" s="91">
        <v>25.116666602666697</v>
      </c>
      <c r="J730" s="91">
        <v>5.0116530808373696</v>
      </c>
      <c r="K730" s="91">
        <v>-0.40004399999999957</v>
      </c>
      <c r="L730" s="91">
        <v>17.859335999999999</v>
      </c>
      <c r="M730" s="91"/>
      <c r="N730" s="91"/>
      <c r="O730" s="91"/>
      <c r="P730" s="91"/>
    </row>
    <row r="731" spans="4:16">
      <c r="D731" s="91">
        <v>258.33</v>
      </c>
      <c r="E731" s="377">
        <v>41678</v>
      </c>
      <c r="F731" s="378">
        <v>0.47723379629629631</v>
      </c>
      <c r="G731" s="378" t="s">
        <v>175</v>
      </c>
      <c r="H731" s="91">
        <v>4.0136999999999999E-2</v>
      </c>
      <c r="I731" s="91">
        <v>26.116666602666694</v>
      </c>
      <c r="J731" s="91">
        <v>5.1104468104723182</v>
      </c>
      <c r="K731" s="91">
        <v>-0.40048800000000001</v>
      </c>
      <c r="L731" s="91">
        <v>17.858892000000001</v>
      </c>
      <c r="M731" s="91"/>
      <c r="N731" s="91"/>
      <c r="O731" s="91"/>
      <c r="P731" s="91"/>
    </row>
    <row r="732" spans="4:16">
      <c r="D732" s="91">
        <v>258.33</v>
      </c>
      <c r="E732" s="377">
        <v>41678</v>
      </c>
      <c r="F732" s="378">
        <v>0.47792824074074075</v>
      </c>
      <c r="G732" s="378" t="s">
        <v>175</v>
      </c>
      <c r="H732" s="91">
        <v>4.0134000000000003E-2</v>
      </c>
      <c r="I732" s="91">
        <v>27.11666660266669</v>
      </c>
      <c r="J732" s="91">
        <v>5.2073665707982082</v>
      </c>
      <c r="K732" s="91">
        <v>-0.40115399999999912</v>
      </c>
      <c r="L732" s="91">
        <v>17.858226000000002</v>
      </c>
      <c r="M732" s="91"/>
      <c r="N732" s="91"/>
      <c r="O732" s="91"/>
      <c r="P732" s="91"/>
    </row>
    <row r="733" spans="4:16">
      <c r="D733" s="91">
        <v>258.33</v>
      </c>
      <c r="E733" s="377">
        <v>41678</v>
      </c>
      <c r="F733" s="378">
        <v>0.47862268518518519</v>
      </c>
      <c r="G733" s="378" t="s">
        <v>175</v>
      </c>
      <c r="H733" s="91">
        <v>4.0131E-2</v>
      </c>
      <c r="I733" s="91">
        <v>28.116666602666687</v>
      </c>
      <c r="J733" s="91">
        <v>5.3025151204562055</v>
      </c>
      <c r="K733" s="91">
        <v>-0.40181999999999979</v>
      </c>
      <c r="L733" s="91">
        <v>17.857559999999999</v>
      </c>
      <c r="M733" s="91"/>
      <c r="N733" s="91"/>
      <c r="O733" s="91"/>
      <c r="P733" s="91"/>
    </row>
    <row r="734" spans="4:16">
      <c r="D734" s="91">
        <v>258.33</v>
      </c>
      <c r="E734" s="377">
        <v>41678</v>
      </c>
      <c r="F734" s="378">
        <v>0.47931712962962963</v>
      </c>
      <c r="G734" s="378" t="s">
        <v>179</v>
      </c>
      <c r="H734" s="91">
        <v>4.0128999999999998E-2</v>
      </c>
      <c r="I734" s="91">
        <v>29.116666602666683</v>
      </c>
      <c r="J734" s="91">
        <v>5.3959861566414977</v>
      </c>
      <c r="K734" s="91">
        <v>-0.40226400000000023</v>
      </c>
      <c r="L734" s="91">
        <v>17.857116000000001</v>
      </c>
      <c r="M734" s="91"/>
      <c r="N734" s="91"/>
      <c r="O734" s="91"/>
      <c r="P734" s="91"/>
    </row>
    <row r="735" spans="4:16">
      <c r="D735" s="91">
        <v>258.33</v>
      </c>
      <c r="E735" s="377">
        <v>41678</v>
      </c>
      <c r="F735" s="378">
        <v>0.48070601851851852</v>
      </c>
      <c r="G735" s="378" t="s">
        <v>175</v>
      </c>
      <c r="H735" s="91">
        <v>4.0122999999999999E-2</v>
      </c>
      <c r="I735" s="91">
        <v>31.116666602666676</v>
      </c>
      <c r="J735" s="91">
        <v>5.5782314941804518</v>
      </c>
      <c r="K735" s="91">
        <v>-0.40359600000000007</v>
      </c>
      <c r="L735" s="91">
        <v>17.855784</v>
      </c>
      <c r="M735" s="91"/>
      <c r="N735" s="91"/>
      <c r="O735" s="91"/>
      <c r="P735" s="91"/>
    </row>
    <row r="736" spans="4:16">
      <c r="D736" s="91">
        <v>258.33</v>
      </c>
      <c r="E736" s="377">
        <v>41678</v>
      </c>
      <c r="F736" s="378">
        <v>0.4820949074074074</v>
      </c>
      <c r="G736" s="378" t="s">
        <v>175</v>
      </c>
      <c r="H736" s="91">
        <v>4.0120999999999997E-2</v>
      </c>
      <c r="I736" s="91">
        <v>33.116666602666669</v>
      </c>
      <c r="J736" s="91">
        <v>5.7547082117746573</v>
      </c>
      <c r="K736" s="91">
        <v>-0.40404000000000051</v>
      </c>
      <c r="L736" s="91">
        <v>17.855339999999998</v>
      </c>
      <c r="M736" s="91"/>
      <c r="N736" s="91"/>
      <c r="O736" s="91"/>
      <c r="P736" s="91"/>
    </row>
    <row r="737" spans="4:16">
      <c r="D737" s="91">
        <v>258.33</v>
      </c>
      <c r="E737" s="377">
        <v>41678</v>
      </c>
      <c r="F737" s="378">
        <v>0.48348379629629629</v>
      </c>
      <c r="G737" s="378" t="s">
        <v>175</v>
      </c>
      <c r="H737" s="91">
        <v>4.0114999999999998E-2</v>
      </c>
      <c r="I737" s="91">
        <v>35.116666602666662</v>
      </c>
      <c r="J737" s="91">
        <v>5.9259317075601423</v>
      </c>
      <c r="K737" s="91">
        <v>-0.40537200000000029</v>
      </c>
      <c r="L737" s="91">
        <v>17.854008</v>
      </c>
      <c r="M737" s="91"/>
      <c r="N737" s="91"/>
      <c r="O737" s="91"/>
      <c r="P737" s="91"/>
    </row>
    <row r="738" spans="4:16">
      <c r="D738" s="91">
        <v>258.33</v>
      </c>
      <c r="E738" s="377">
        <v>41678</v>
      </c>
      <c r="F738" s="378">
        <v>0.48487268518518517</v>
      </c>
      <c r="G738" s="378" t="s">
        <v>175</v>
      </c>
      <c r="H738" s="91">
        <v>4.0112000000000002E-2</v>
      </c>
      <c r="I738" s="91">
        <v>37.116666602666655</v>
      </c>
      <c r="J738" s="91">
        <v>6.0923449182286662</v>
      </c>
      <c r="K738" s="91">
        <v>-0.4060379999999994</v>
      </c>
      <c r="L738" s="91">
        <v>17.853342000000001</v>
      </c>
      <c r="M738" s="91"/>
      <c r="N738" s="91"/>
      <c r="O738" s="91"/>
      <c r="P738" s="91"/>
    </row>
    <row r="739" spans="4:16">
      <c r="D739" s="91">
        <v>258.33</v>
      </c>
      <c r="E739" s="377">
        <v>41678</v>
      </c>
      <c r="F739" s="378">
        <v>0.48626157407407411</v>
      </c>
      <c r="G739" s="378" t="s">
        <v>175</v>
      </c>
      <c r="H739" s="91">
        <v>4.011E-2</v>
      </c>
      <c r="I739" s="91">
        <v>39.116666602666726</v>
      </c>
      <c r="J739" s="91">
        <v>6.2543318270353012</v>
      </c>
      <c r="K739" s="91">
        <v>-0.40648199999999984</v>
      </c>
      <c r="L739" s="91">
        <v>17.852898</v>
      </c>
      <c r="M739" s="91"/>
      <c r="N739" s="91"/>
      <c r="O739" s="91"/>
      <c r="P739" s="91"/>
    </row>
    <row r="740" spans="4:16">
      <c r="D740" s="91">
        <v>258.33</v>
      </c>
      <c r="E740" s="377">
        <v>41678</v>
      </c>
      <c r="F740" s="378">
        <v>0.48765046296296299</v>
      </c>
      <c r="G740" s="378" t="s">
        <v>175</v>
      </c>
      <c r="H740" s="91">
        <v>4.0106999999999997E-2</v>
      </c>
      <c r="I740" s="91">
        <v>41.116666602666719</v>
      </c>
      <c r="J740" s="91">
        <v>6.4122278969689406</v>
      </c>
      <c r="K740" s="91">
        <v>-0.40714800000000051</v>
      </c>
      <c r="L740" s="91">
        <v>17.852232000000001</v>
      </c>
      <c r="M740" s="91"/>
      <c r="N740" s="91"/>
      <c r="O740" s="91"/>
      <c r="P740" s="91"/>
    </row>
    <row r="741" spans="4:16">
      <c r="D741" s="91">
        <v>258.33</v>
      </c>
      <c r="E741" s="377">
        <v>41678</v>
      </c>
      <c r="F741" s="378">
        <v>0.48903935185185188</v>
      </c>
      <c r="G741" s="378" t="s">
        <v>175</v>
      </c>
      <c r="H741" s="91">
        <v>4.0104000000000001E-2</v>
      </c>
      <c r="I741" s="91">
        <v>43.116666602666712</v>
      </c>
      <c r="J741" s="91">
        <v>6.5663282435975363</v>
      </c>
      <c r="K741" s="91">
        <v>-0.40781399999999962</v>
      </c>
      <c r="L741" s="91">
        <v>17.851566000000002</v>
      </c>
      <c r="M741" s="91"/>
      <c r="N741" s="91"/>
      <c r="O741" s="91"/>
      <c r="P741" s="91"/>
    </row>
    <row r="742" spans="4:16">
      <c r="D742" s="91">
        <v>258.33</v>
      </c>
      <c r="E742" s="377">
        <v>41678</v>
      </c>
      <c r="F742" s="378">
        <v>0.49042824074074076</v>
      </c>
      <c r="G742" s="378" t="s">
        <v>175</v>
      </c>
      <c r="H742" s="91">
        <v>4.0101999999999999E-2</v>
      </c>
      <c r="I742" s="91">
        <v>45.116666602666704</v>
      </c>
      <c r="J742" s="91">
        <v>6.7168941187625331</v>
      </c>
      <c r="K742" s="91">
        <v>-0.40825800000000007</v>
      </c>
      <c r="L742" s="91">
        <v>17.851122</v>
      </c>
      <c r="M742" s="91"/>
      <c r="N742" s="91"/>
      <c r="O742" s="91"/>
      <c r="P742" s="91"/>
    </row>
    <row r="743" spans="4:16">
      <c r="D743" s="91">
        <v>258.33</v>
      </c>
      <c r="E743" s="377">
        <v>41678</v>
      </c>
      <c r="F743" s="378">
        <v>0.49181712962962965</v>
      </c>
      <c r="G743" s="378" t="s">
        <v>175</v>
      </c>
      <c r="H743" s="91">
        <v>4.0096E-2</v>
      </c>
      <c r="I743" s="91">
        <v>47.116666602666697</v>
      </c>
      <c r="J743" s="91">
        <v>6.864158113175038</v>
      </c>
      <c r="K743" s="91">
        <v>-0.4095899999999999</v>
      </c>
      <c r="L743" s="91">
        <v>17.849789999999999</v>
      </c>
      <c r="M743" s="91"/>
      <c r="N743" s="91"/>
      <c r="O743" s="91"/>
      <c r="P743" s="91"/>
    </row>
    <row r="744" spans="4:16">
      <c r="D744" s="91">
        <v>258.33</v>
      </c>
      <c r="E744" s="377">
        <v>41678</v>
      </c>
      <c r="F744" s="378">
        <v>0.49320601851851853</v>
      </c>
      <c r="G744" s="378" t="s">
        <v>175</v>
      </c>
      <c r="H744" s="91">
        <v>4.0093999999999998E-2</v>
      </c>
      <c r="I744" s="91">
        <v>49.11666660266669</v>
      </c>
      <c r="J744" s="91">
        <v>7.0083283743462452</v>
      </c>
      <c r="K744" s="91">
        <v>-0.41003400000000034</v>
      </c>
      <c r="L744" s="91">
        <v>17.849346000000001</v>
      </c>
      <c r="M744" s="91"/>
      <c r="N744" s="91"/>
      <c r="O744" s="91"/>
      <c r="P744" s="91"/>
    </row>
    <row r="745" spans="4:16">
      <c r="D745" s="91">
        <v>258.33</v>
      </c>
      <c r="E745" s="377">
        <v>41678</v>
      </c>
      <c r="F745" s="378">
        <v>0.49459490740740741</v>
      </c>
      <c r="G745" s="378" t="s">
        <v>175</v>
      </c>
      <c r="H745" s="91">
        <v>4.0091000000000002E-2</v>
      </c>
      <c r="I745" s="91">
        <v>51.116666602666683</v>
      </c>
      <c r="J745" s="91">
        <v>7.1495920584790484</v>
      </c>
      <c r="K745" s="91">
        <v>-0.41069999999999945</v>
      </c>
      <c r="L745" s="91">
        <v>17.848680000000002</v>
      </c>
      <c r="M745" s="91"/>
      <c r="N745" s="91"/>
      <c r="O745" s="91"/>
      <c r="P745" s="91"/>
    </row>
    <row r="746" spans="4:16">
      <c r="D746" s="91">
        <v>258.33</v>
      </c>
      <c r="E746" s="377">
        <v>41678</v>
      </c>
      <c r="F746" s="378">
        <v>0.4959837962962963</v>
      </c>
      <c r="G746" s="378" t="s">
        <v>175</v>
      </c>
      <c r="H746" s="91">
        <v>4.0091000000000002E-2</v>
      </c>
      <c r="I746" s="91">
        <v>53.116666602666676</v>
      </c>
      <c r="J746" s="91">
        <v>7.2881181797955685</v>
      </c>
      <c r="K746" s="91">
        <v>-0.41069999999999945</v>
      </c>
      <c r="L746" s="91">
        <v>17.848680000000002</v>
      </c>
      <c r="M746" s="91"/>
      <c r="N746" s="91"/>
      <c r="O746" s="91"/>
      <c r="P746" s="91"/>
    </row>
    <row r="747" spans="4:16">
      <c r="D747" s="91">
        <v>258.33</v>
      </c>
      <c r="E747" s="377">
        <v>41678</v>
      </c>
      <c r="F747" s="378">
        <v>0.49737268518518518</v>
      </c>
      <c r="G747" s="378" t="s">
        <v>175</v>
      </c>
      <c r="H747" s="91">
        <v>4.0087999999999999E-2</v>
      </c>
      <c r="I747" s="91">
        <v>55.116666602666669</v>
      </c>
      <c r="J747" s="91">
        <v>7.4240599810795356</v>
      </c>
      <c r="K747" s="91">
        <v>-0.41136600000000012</v>
      </c>
      <c r="L747" s="91">
        <v>17.848013999999999</v>
      </c>
      <c r="M747" s="91"/>
      <c r="N747" s="91"/>
      <c r="O747" s="91"/>
      <c r="P747" s="91"/>
    </row>
    <row r="748" spans="4:16">
      <c r="D748" s="91">
        <v>258.33</v>
      </c>
      <c r="E748" s="377">
        <v>41678</v>
      </c>
      <c r="F748" s="378">
        <v>0.49876157407407407</v>
      </c>
      <c r="G748" s="378" t="s">
        <v>175</v>
      </c>
      <c r="H748" s="91">
        <v>4.0085000000000003E-2</v>
      </c>
      <c r="I748" s="91">
        <v>57.116666602666662</v>
      </c>
      <c r="J748" s="91">
        <v>7.5575569202399437</v>
      </c>
      <c r="K748" s="91">
        <v>-0.41203199999999923</v>
      </c>
      <c r="L748" s="91">
        <v>17.847348</v>
      </c>
      <c r="M748" s="91"/>
      <c r="N748" s="91"/>
      <c r="O748" s="91"/>
      <c r="P748" s="91"/>
    </row>
    <row r="749" spans="4:16">
      <c r="D749" s="91">
        <v>258.33</v>
      </c>
      <c r="E749" s="377">
        <v>41678</v>
      </c>
      <c r="F749" s="378">
        <v>0.50015046296296295</v>
      </c>
      <c r="G749" s="378" t="s">
        <v>180</v>
      </c>
      <c r="H749" s="91">
        <v>4.0083000000000001E-2</v>
      </c>
      <c r="I749" s="91">
        <v>59.116666602666655</v>
      </c>
      <c r="J749" s="91">
        <v>7.6887363462838714</v>
      </c>
      <c r="K749" s="91">
        <v>-0.41247599999999968</v>
      </c>
      <c r="L749" s="91">
        <v>17.846904000000002</v>
      </c>
      <c r="M749" s="91"/>
      <c r="N749" s="91"/>
      <c r="O749" s="91"/>
      <c r="P749" s="91"/>
    </row>
    <row r="750" spans="4:16">
      <c r="D750" s="91">
        <v>258.33</v>
      </c>
      <c r="E750" s="377">
        <v>41678</v>
      </c>
      <c r="F750" s="378">
        <v>0.52098379629629632</v>
      </c>
      <c r="G750" s="378" t="s">
        <v>175</v>
      </c>
      <c r="H750" s="91">
        <v>4.0056000000000001E-2</v>
      </c>
      <c r="I750" s="91">
        <v>89.116666602666712</v>
      </c>
      <c r="J750" s="91">
        <v>9.4401624245913638</v>
      </c>
      <c r="K750" s="91">
        <v>-0.41846999999999951</v>
      </c>
      <c r="L750" s="91">
        <v>17.840910000000001</v>
      </c>
      <c r="M750" s="91"/>
      <c r="N750" s="91"/>
      <c r="O750" s="91"/>
      <c r="P750" s="91"/>
    </row>
    <row r="751" spans="4:16">
      <c r="D751" s="91">
        <v>258.33</v>
      </c>
      <c r="E751" s="377">
        <v>41678</v>
      </c>
      <c r="F751" s="378">
        <v>0.54181712962962958</v>
      </c>
      <c r="G751" s="378" t="s">
        <v>175</v>
      </c>
      <c r="H751" s="91">
        <v>4.0037000000000003E-2</v>
      </c>
      <c r="I751" s="91">
        <v>119.1166666026666</v>
      </c>
      <c r="J751" s="91">
        <v>10.91405820960593</v>
      </c>
      <c r="K751" s="91">
        <v>-0.42268799999999912</v>
      </c>
      <c r="L751" s="91">
        <v>17.836691999999999</v>
      </c>
      <c r="M751" s="91"/>
      <c r="N751" s="91"/>
      <c r="O751" s="91"/>
      <c r="P751" s="91"/>
    </row>
    <row r="752" spans="4:16">
      <c r="D752" s="91">
        <v>258.33</v>
      </c>
      <c r="E752" s="377">
        <v>41678</v>
      </c>
      <c r="F752" s="378">
        <v>0.56265046296296295</v>
      </c>
      <c r="G752" s="378" t="s">
        <v>175</v>
      </c>
      <c r="H752" s="91">
        <v>4.0021000000000001E-2</v>
      </c>
      <c r="I752" s="91">
        <v>149.11666660266667</v>
      </c>
      <c r="J752" s="91">
        <v>12.211333530891157</v>
      </c>
      <c r="K752" s="91">
        <v>-0.42623999999999956</v>
      </c>
      <c r="L752" s="91">
        <v>17.83314</v>
      </c>
      <c r="M752" s="91"/>
      <c r="N752" s="91"/>
      <c r="O752" s="91"/>
      <c r="P752" s="91"/>
    </row>
    <row r="753" spans="4:16">
      <c r="D753" s="91">
        <v>258.33</v>
      </c>
      <c r="E753" s="377">
        <v>41678</v>
      </c>
      <c r="F753" s="378">
        <v>0.58348379629629632</v>
      </c>
      <c r="G753" s="378" t="s">
        <v>175</v>
      </c>
      <c r="H753" s="91">
        <v>4.0009999999999997E-2</v>
      </c>
      <c r="I753" s="91">
        <v>179.1166666026667</v>
      </c>
      <c r="J753" s="91">
        <v>13.383447485706615</v>
      </c>
      <c r="K753" s="91">
        <v>-0.42868200000000045</v>
      </c>
      <c r="L753" s="91">
        <v>17.830697999999998</v>
      </c>
      <c r="M753" s="91"/>
      <c r="N753" s="91"/>
      <c r="O753" s="91"/>
      <c r="P753" s="91"/>
    </row>
    <row r="754" spans="4:16">
      <c r="D754" s="91">
        <v>258.33</v>
      </c>
      <c r="E754" s="377">
        <v>41678</v>
      </c>
      <c r="F754" s="378">
        <v>0.60431712962962958</v>
      </c>
      <c r="G754" s="378" t="s">
        <v>175</v>
      </c>
      <c r="H754" s="91">
        <v>3.9999E-2</v>
      </c>
      <c r="I754" s="91">
        <v>209.11666660266661</v>
      </c>
      <c r="J754" s="91">
        <v>14.460866730686186</v>
      </c>
      <c r="K754" s="91">
        <v>-0.43112399999999984</v>
      </c>
      <c r="L754" s="91">
        <v>17.828256</v>
      </c>
      <c r="M754" s="91"/>
      <c r="N754" s="91"/>
      <c r="O754" s="91"/>
      <c r="P754" s="91"/>
    </row>
    <row r="755" spans="4:16">
      <c r="D755" s="91">
        <v>258.33</v>
      </c>
      <c r="E755" s="377">
        <v>41678</v>
      </c>
      <c r="F755" s="378">
        <v>0.62515046296296295</v>
      </c>
      <c r="G755" s="378" t="s">
        <v>175</v>
      </c>
      <c r="H755" s="91">
        <v>3.9990999999999999E-2</v>
      </c>
      <c r="I755" s="91">
        <v>239.11666660266667</v>
      </c>
      <c r="J755" s="91">
        <v>15.463397640967093</v>
      </c>
      <c r="K755" s="91">
        <v>-0.43290000000000006</v>
      </c>
      <c r="L755" s="91">
        <v>17.82648</v>
      </c>
      <c r="M755" s="91"/>
      <c r="N755" s="91"/>
      <c r="O755" s="91"/>
      <c r="P755" s="91"/>
    </row>
    <row r="756" spans="4:16">
      <c r="D756" s="91">
        <v>258.33</v>
      </c>
      <c r="E756" s="377">
        <v>41678</v>
      </c>
      <c r="F756" s="378">
        <v>0.64598379629629632</v>
      </c>
      <c r="G756" s="378" t="s">
        <v>175</v>
      </c>
      <c r="H756" s="91">
        <v>3.9985E-2</v>
      </c>
      <c r="I756" s="91">
        <v>269.11666660266673</v>
      </c>
      <c r="J756" s="91">
        <v>16.404775725460762</v>
      </c>
      <c r="K756" s="91">
        <v>-0.43423199999999984</v>
      </c>
      <c r="L756" s="91">
        <v>17.825147999999999</v>
      </c>
      <c r="M756" s="91"/>
      <c r="N756" s="91"/>
      <c r="O756" s="91"/>
      <c r="P756" s="91"/>
    </row>
    <row r="757" spans="4:16">
      <c r="D757" s="91">
        <v>258.33</v>
      </c>
      <c r="E757" s="377">
        <v>41678</v>
      </c>
      <c r="F757" s="378">
        <v>0.66681712962962969</v>
      </c>
      <c r="G757" s="378" t="s">
        <v>175</v>
      </c>
      <c r="H757" s="91">
        <v>3.9974999999999997E-2</v>
      </c>
      <c r="I757" s="91">
        <v>299.11666660266678</v>
      </c>
      <c r="J757" s="91">
        <v>17.294989638697874</v>
      </c>
      <c r="K757" s="91">
        <v>-0.43645200000000056</v>
      </c>
      <c r="L757" s="91">
        <v>17.822928000000001</v>
      </c>
      <c r="M757" s="91"/>
      <c r="N757" s="91"/>
      <c r="O757" s="91"/>
      <c r="P757" s="91"/>
    </row>
    <row r="758" spans="4:16">
      <c r="D758" s="91">
        <v>258.33</v>
      </c>
      <c r="E758" s="377">
        <v>41678</v>
      </c>
      <c r="F758" s="378">
        <v>0.68765046296296306</v>
      </c>
      <c r="G758" s="378" t="s">
        <v>175</v>
      </c>
      <c r="H758" s="91">
        <v>3.9968999999999998E-2</v>
      </c>
      <c r="I758" s="91">
        <v>329.11666660266684</v>
      </c>
      <c r="J758" s="91">
        <v>18.141572881166255</v>
      </c>
      <c r="K758" s="91">
        <v>-0.43778400000000034</v>
      </c>
      <c r="L758" s="91">
        <v>17.821596</v>
      </c>
      <c r="M758" s="91"/>
      <c r="N758" s="91"/>
      <c r="O758" s="91"/>
      <c r="P758" s="91"/>
    </row>
    <row r="759" spans="4:16">
      <c r="D759" s="91">
        <v>258.33</v>
      </c>
      <c r="E759" s="377">
        <v>41678</v>
      </c>
      <c r="F759" s="378">
        <v>0.70848379629629632</v>
      </c>
      <c r="G759" s="378" t="s">
        <v>175</v>
      </c>
      <c r="H759" s="91">
        <v>3.9967000000000003E-2</v>
      </c>
      <c r="I759" s="91">
        <v>359.11666660266673</v>
      </c>
      <c r="J759" s="91">
        <v>18.950373785302144</v>
      </c>
      <c r="K759" s="91">
        <v>-0.43822799999999923</v>
      </c>
      <c r="L759" s="91">
        <v>17.821152000000001</v>
      </c>
      <c r="M759" s="91"/>
      <c r="N759" s="91"/>
      <c r="O759" s="91"/>
      <c r="P759" s="91"/>
    </row>
    <row r="760" spans="4:16">
      <c r="D760" s="91">
        <v>258.33</v>
      </c>
      <c r="E760" s="377">
        <v>41678</v>
      </c>
      <c r="F760" s="378">
        <v>0.72931712962962969</v>
      </c>
      <c r="G760" s="378" t="s">
        <v>175</v>
      </c>
      <c r="H760" s="91">
        <v>3.9964E-2</v>
      </c>
      <c r="I760" s="91">
        <v>389.11666660266678</v>
      </c>
      <c r="J760" s="91">
        <v>19.726040317374057</v>
      </c>
      <c r="K760" s="91">
        <v>-0.4388939999999999</v>
      </c>
      <c r="L760" s="91">
        <v>17.820485999999999</v>
      </c>
      <c r="M760" s="91"/>
      <c r="N760" s="91"/>
      <c r="O760" s="91"/>
      <c r="P760" s="91"/>
    </row>
    <row r="761" spans="4:16">
      <c r="D761" s="91">
        <v>258.33</v>
      </c>
      <c r="E761" s="377">
        <v>41678</v>
      </c>
      <c r="F761" s="378">
        <v>0.75015046296296306</v>
      </c>
      <c r="G761" s="378" t="s">
        <v>175</v>
      </c>
      <c r="H761" s="91">
        <v>3.9958E-2</v>
      </c>
      <c r="I761" s="91">
        <v>419.11666660266684</v>
      </c>
      <c r="J761" s="91">
        <v>20.47233906036794</v>
      </c>
      <c r="K761" s="91">
        <v>-0.44022599999999967</v>
      </c>
      <c r="L761" s="91">
        <v>17.819154000000001</v>
      </c>
      <c r="M761" s="91"/>
      <c r="N761" s="91"/>
      <c r="O761" s="91"/>
      <c r="P761" s="91"/>
    </row>
    <row r="762" spans="4:16">
      <c r="D762" s="91">
        <v>258.33</v>
      </c>
      <c r="E762" s="377">
        <v>41678</v>
      </c>
      <c r="F762" s="378">
        <v>0.77098379629629632</v>
      </c>
      <c r="G762" s="378" t="s">
        <v>175</v>
      </c>
      <c r="H762" s="91">
        <v>3.9955999999999998E-2</v>
      </c>
      <c r="I762" s="91">
        <v>449.11666660266673</v>
      </c>
      <c r="J762" s="91">
        <v>21.192372840309005</v>
      </c>
      <c r="K762" s="91">
        <v>-0.44067000000000012</v>
      </c>
      <c r="L762" s="91">
        <v>17.818709999999999</v>
      </c>
      <c r="M762" s="91"/>
      <c r="N762" s="91"/>
      <c r="O762" s="91"/>
      <c r="P762" s="91"/>
    </row>
    <row r="763" spans="4:16">
      <c r="D763" s="91">
        <v>258.33</v>
      </c>
      <c r="E763" s="377">
        <v>41678</v>
      </c>
      <c r="F763" s="378">
        <v>0.79181712962962969</v>
      </c>
      <c r="G763" s="378" t="s">
        <v>175</v>
      </c>
      <c r="H763" s="91">
        <v>3.9949999999999999E-2</v>
      </c>
      <c r="I763" s="91">
        <v>479.11666660266678</v>
      </c>
      <c r="J763" s="91">
        <v>21.888733782534494</v>
      </c>
      <c r="K763" s="91">
        <v>-0.44200199999999995</v>
      </c>
      <c r="L763" s="91">
        <v>17.817378000000001</v>
      </c>
      <c r="M763" s="91"/>
      <c r="N763" s="91"/>
      <c r="O763" s="91"/>
      <c r="P763" s="91"/>
    </row>
    <row r="764" spans="4:16">
      <c r="D764" s="91">
        <v>258.33</v>
      </c>
      <c r="E764" s="377">
        <v>41678</v>
      </c>
      <c r="F764" s="378">
        <v>0.81265046296296306</v>
      </c>
      <c r="G764" s="378" t="s">
        <v>175</v>
      </c>
      <c r="H764" s="91">
        <v>3.9947999999999997E-2</v>
      </c>
      <c r="I764" s="91">
        <v>509.11666660266684</v>
      </c>
      <c r="J764" s="91">
        <v>22.563613775338975</v>
      </c>
      <c r="K764" s="91">
        <v>-0.44244600000000039</v>
      </c>
      <c r="L764" s="91">
        <v>17.816934</v>
      </c>
      <c r="M764" s="91"/>
      <c r="N764" s="91"/>
      <c r="O764" s="91"/>
      <c r="P764" s="91"/>
    </row>
    <row r="765" spans="4:16">
      <c r="D765" s="91">
        <v>258.33</v>
      </c>
      <c r="E765" s="377">
        <v>41678</v>
      </c>
      <c r="F765" s="378">
        <v>0.83348379629629632</v>
      </c>
      <c r="G765" s="378" t="s">
        <v>175</v>
      </c>
      <c r="H765" s="91">
        <v>3.9945000000000001E-2</v>
      </c>
      <c r="I765" s="91">
        <v>539.11666660266667</v>
      </c>
      <c r="J765" s="91">
        <v>23.218885989699562</v>
      </c>
      <c r="K765" s="91">
        <v>-0.44311199999999951</v>
      </c>
      <c r="L765" s="91">
        <v>17.816268000000001</v>
      </c>
      <c r="M765" s="91"/>
      <c r="N765" s="91"/>
      <c r="O765" s="91"/>
      <c r="P765" s="91"/>
    </row>
    <row r="766" spans="4:16">
      <c r="D766" s="91">
        <v>258.33</v>
      </c>
      <c r="E766" s="377">
        <v>41678</v>
      </c>
      <c r="F766" s="378">
        <v>0.85431712962962969</v>
      </c>
      <c r="G766" s="378" t="s">
        <v>175</v>
      </c>
      <c r="H766" s="91">
        <v>3.9941999999999998E-2</v>
      </c>
      <c r="I766" s="91">
        <v>569.11666660266678</v>
      </c>
      <c r="J766" s="91">
        <v>23.856166217619016</v>
      </c>
      <c r="K766" s="91">
        <v>-0.44377800000000017</v>
      </c>
      <c r="L766" s="91">
        <v>17.815601999999998</v>
      </c>
      <c r="M766" s="91"/>
      <c r="N766" s="91"/>
      <c r="O766" s="91"/>
      <c r="P766" s="91"/>
    </row>
    <row r="767" spans="4:16">
      <c r="D767" s="91">
        <v>258.33</v>
      </c>
      <c r="E767" s="377">
        <v>41678</v>
      </c>
      <c r="F767" s="378">
        <v>0.87515046296296306</v>
      </c>
      <c r="G767" s="378" t="s">
        <v>175</v>
      </c>
      <c r="H767" s="91">
        <v>3.9937E-2</v>
      </c>
      <c r="I767" s="91">
        <v>599.11666660266678</v>
      </c>
      <c r="J767" s="91">
        <v>24.476859819075379</v>
      </c>
      <c r="K767" s="91">
        <v>-0.44488799999999973</v>
      </c>
      <c r="L767" s="91">
        <v>17.814492000000001</v>
      </c>
      <c r="M767" s="91"/>
      <c r="N767" s="91"/>
      <c r="O767" s="91"/>
      <c r="P767" s="91"/>
    </row>
    <row r="768" spans="4:16">
      <c r="D768" s="91">
        <v>258.33</v>
      </c>
      <c r="E768" s="377">
        <v>41678</v>
      </c>
      <c r="F768" s="378">
        <v>0.89598379629629632</v>
      </c>
      <c r="G768" s="378" t="s">
        <v>175</v>
      </c>
      <c r="H768" s="91">
        <v>3.9933999999999997E-2</v>
      </c>
      <c r="I768" s="91">
        <v>629.11666660266667</v>
      </c>
      <c r="J768" s="91">
        <v>25.082198201167827</v>
      </c>
      <c r="K768" s="91">
        <v>-0.44555400000000039</v>
      </c>
      <c r="L768" s="91">
        <v>17.813825999999999</v>
      </c>
      <c r="M768" s="91"/>
      <c r="N768" s="91"/>
      <c r="O768" s="91"/>
      <c r="P768" s="91"/>
    </row>
    <row r="769" spans="3:16">
      <c r="D769" s="91">
        <v>258.33</v>
      </c>
      <c r="E769" s="377">
        <v>41678</v>
      </c>
      <c r="F769" s="378">
        <v>0.91681712962962969</v>
      </c>
      <c r="G769" s="378" t="s">
        <v>175</v>
      </c>
      <c r="H769" s="91">
        <v>3.9931000000000001E-2</v>
      </c>
      <c r="I769" s="91">
        <v>659.11666660266678</v>
      </c>
      <c r="J769" s="91">
        <v>25.673267548223517</v>
      </c>
      <c r="K769" s="91">
        <v>-0.44621999999999951</v>
      </c>
      <c r="L769" s="91">
        <v>17.81316</v>
      </c>
      <c r="M769" s="91"/>
      <c r="N769" s="91"/>
      <c r="O769" s="91"/>
      <c r="P769" s="91"/>
    </row>
    <row r="770" spans="3:16">
      <c r="D770" s="91">
        <v>258.33</v>
      </c>
      <c r="E770" s="377">
        <v>41678</v>
      </c>
      <c r="F770" s="378">
        <v>0.93765046296296306</v>
      </c>
      <c r="G770" s="378" t="s">
        <v>175</v>
      </c>
      <c r="H770" s="91">
        <v>3.9931000000000001E-2</v>
      </c>
      <c r="I770" s="91">
        <v>689.11666660266678</v>
      </c>
      <c r="J770" s="91">
        <v>26.251031724537356</v>
      </c>
      <c r="K770" s="91">
        <v>-0.44621999999999951</v>
      </c>
      <c r="L770" s="91">
        <v>17.81316</v>
      </c>
      <c r="M770" s="91"/>
      <c r="N770" s="91"/>
      <c r="O770" s="91"/>
      <c r="P770" s="91"/>
    </row>
    <row r="771" spans="3:16">
      <c r="D771" s="91">
        <v>258.33</v>
      </c>
      <c r="E771" s="377">
        <v>41678</v>
      </c>
      <c r="F771" s="378">
        <v>0.95848379629629632</v>
      </c>
      <c r="G771" s="378" t="s">
        <v>175</v>
      </c>
      <c r="H771" s="91">
        <v>3.9931000000000001E-2</v>
      </c>
      <c r="I771" s="91">
        <v>719.11666660266667</v>
      </c>
      <c r="J771" s="91">
        <v>26.816350732392106</v>
      </c>
      <c r="K771" s="91">
        <v>-0.44621999999999951</v>
      </c>
      <c r="L771" s="91">
        <v>17.81316</v>
      </c>
      <c r="M771" s="91"/>
      <c r="N771" s="91"/>
      <c r="O771" s="91"/>
      <c r="P771" s="91"/>
    </row>
    <row r="772" spans="3:16">
      <c r="D772" s="91">
        <v>258.33</v>
      </c>
      <c r="E772" s="377">
        <v>41678</v>
      </c>
      <c r="F772" s="378">
        <v>0.97931712962962969</v>
      </c>
      <c r="G772" s="378" t="s">
        <v>175</v>
      </c>
      <c r="H772" s="91">
        <v>3.9928999999999999E-2</v>
      </c>
      <c r="I772" s="91">
        <v>749.11666660266667</v>
      </c>
      <c r="J772" s="91">
        <v>27.369995736255909</v>
      </c>
      <c r="K772" s="91">
        <v>-0.44666399999999995</v>
      </c>
      <c r="L772" s="91">
        <v>17.812716000000002</v>
      </c>
      <c r="M772" s="91"/>
      <c r="N772" s="91"/>
      <c r="O772" s="91"/>
      <c r="P772" s="91"/>
    </row>
    <row r="773" spans="3:16">
      <c r="C773" s="277"/>
      <c r="D773" s="91">
        <v>258.33</v>
      </c>
      <c r="E773" s="377">
        <v>41679</v>
      </c>
      <c r="F773" s="378">
        <v>1.5046296296296297E-4</v>
      </c>
      <c r="G773" s="378" t="s">
        <v>175</v>
      </c>
      <c r="H773" s="91">
        <v>3.9926000000000003E-2</v>
      </c>
      <c r="I773" s="91">
        <v>779.11666660266667</v>
      </c>
      <c r="J773" s="91">
        <v>27.912661403074175</v>
      </c>
      <c r="K773" s="91">
        <v>-0.44732999999999912</v>
      </c>
      <c r="L773" s="91">
        <v>17.812049999999999</v>
      </c>
      <c r="M773" s="91"/>
      <c r="N773" s="91"/>
      <c r="O773" s="91"/>
      <c r="P773" s="91"/>
    </row>
    <row r="774" spans="3:16">
      <c r="C774" s="277"/>
      <c r="D774" s="91">
        <v>258.33</v>
      </c>
      <c r="E774" s="377">
        <v>41679</v>
      </c>
      <c r="F774" s="378">
        <v>2.0983796296296296E-2</v>
      </c>
      <c r="G774" s="378" t="s">
        <v>175</v>
      </c>
      <c r="H774" s="91">
        <v>3.9926000000000003E-2</v>
      </c>
      <c r="I774" s="91">
        <v>809.11666660266667</v>
      </c>
      <c r="J774" s="91">
        <v>28.444976122378211</v>
      </c>
      <c r="K774" s="91">
        <v>-0.44732999999999912</v>
      </c>
      <c r="L774" s="91">
        <v>17.812049999999999</v>
      </c>
      <c r="M774" s="91"/>
      <c r="N774" s="91"/>
      <c r="O774" s="91"/>
      <c r="P774" s="91"/>
    </row>
    <row r="775" spans="3:16">
      <c r="C775" s="277"/>
      <c r="D775" s="91">
        <v>258.33</v>
      </c>
      <c r="E775" s="377">
        <v>41679</v>
      </c>
      <c r="F775" s="378">
        <v>4.1817129629629628E-2</v>
      </c>
      <c r="G775" s="378" t="s">
        <v>175</v>
      </c>
      <c r="H775" s="91">
        <v>3.9920999999999998E-2</v>
      </c>
      <c r="I775" s="91">
        <v>839.11666660266667</v>
      </c>
      <c r="J775" s="91">
        <v>28.967510535126532</v>
      </c>
      <c r="K775" s="91">
        <v>-0.44844000000000023</v>
      </c>
      <c r="L775" s="91">
        <v>17.810939999999999</v>
      </c>
      <c r="M775" s="91"/>
      <c r="N775" s="91"/>
      <c r="O775" s="91"/>
      <c r="P775" s="91"/>
    </row>
    <row r="776" spans="3:16">
      <c r="C776" s="277"/>
      <c r="D776" s="91">
        <v>258.33</v>
      </c>
      <c r="E776" s="377">
        <v>41679</v>
      </c>
      <c r="F776" s="378">
        <v>6.2650462962962963E-2</v>
      </c>
      <c r="G776" s="378" t="s">
        <v>175</v>
      </c>
      <c r="H776" s="91">
        <v>3.9920999999999998E-2</v>
      </c>
      <c r="I776" s="91">
        <v>869.11666660266667</v>
      </c>
      <c r="J776" s="91">
        <v>29.480784701270533</v>
      </c>
      <c r="K776" s="91">
        <v>-0.44844000000000023</v>
      </c>
      <c r="L776" s="91">
        <v>17.810939999999999</v>
      </c>
      <c r="M776" s="91"/>
      <c r="N776" s="91"/>
      <c r="O776" s="91"/>
      <c r="P776" s="91"/>
    </row>
    <row r="777" spans="3:16">
      <c r="C777" s="277"/>
      <c r="D777" s="91">
        <v>258.33</v>
      </c>
      <c r="E777" s="377">
        <v>41679</v>
      </c>
      <c r="F777" s="378">
        <v>8.3483796296296306E-2</v>
      </c>
      <c r="G777" s="378" t="s">
        <v>175</v>
      </c>
      <c r="H777" s="91">
        <v>3.9920999999999998E-2</v>
      </c>
      <c r="I777" s="91">
        <v>899.11666660266667</v>
      </c>
      <c r="J777" s="91">
        <v>29.985274162539628</v>
      </c>
      <c r="K777" s="91">
        <v>-0.44844000000000023</v>
      </c>
      <c r="L777" s="91">
        <v>17.810939999999999</v>
      </c>
      <c r="M777" s="91"/>
      <c r="N777" s="91"/>
      <c r="O777" s="91"/>
      <c r="P777" s="91"/>
    </row>
    <row r="778" spans="3:16">
      <c r="C778" s="277"/>
      <c r="D778" s="91">
        <v>258.33</v>
      </c>
      <c r="E778" s="377">
        <v>41679</v>
      </c>
      <c r="F778" s="378">
        <v>0.10431712962962963</v>
      </c>
      <c r="G778" s="378" t="s">
        <v>175</v>
      </c>
      <c r="H778" s="91">
        <v>3.9918000000000002E-2</v>
      </c>
      <c r="I778" s="91">
        <v>929.11666660266667</v>
      </c>
      <c r="J778" s="91">
        <v>30.48141510170856</v>
      </c>
      <c r="K778" s="91">
        <v>-0.44910599999999934</v>
      </c>
      <c r="L778" s="91">
        <v>17.810274</v>
      </c>
      <c r="M778" s="91"/>
      <c r="N778" s="91"/>
      <c r="O778" s="91"/>
      <c r="P778" s="91"/>
    </row>
    <row r="779" spans="3:16">
      <c r="C779" s="277"/>
      <c r="D779" s="91">
        <v>258.33</v>
      </c>
      <c r="E779" s="377">
        <v>41679</v>
      </c>
      <c r="F779" s="378">
        <v>0.12515046296296298</v>
      </c>
      <c r="G779" s="378" t="s">
        <v>175</v>
      </c>
      <c r="H779" s="91">
        <v>3.9918000000000002E-2</v>
      </c>
      <c r="I779" s="91">
        <v>959.11666660266678</v>
      </c>
      <c r="J779" s="91">
        <v>30.969608757662193</v>
      </c>
      <c r="K779" s="91">
        <v>-0.44910599999999934</v>
      </c>
      <c r="L779" s="91">
        <v>17.810274</v>
      </c>
      <c r="M779" s="91"/>
      <c r="N779" s="91"/>
      <c r="O779" s="91"/>
      <c r="P779" s="91"/>
    </row>
    <row r="780" spans="3:16">
      <c r="C780" s="277"/>
      <c r="D780" s="91">
        <v>258.33</v>
      </c>
      <c r="E780" s="377">
        <v>41679</v>
      </c>
      <c r="F780" s="378">
        <v>0.14598379629629629</v>
      </c>
      <c r="G780" s="378" t="s">
        <v>175</v>
      </c>
      <c r="H780" s="91">
        <v>3.9914999999999999E-2</v>
      </c>
      <c r="I780" s="91">
        <v>989.11666660266656</v>
      </c>
      <c r="J780" s="91">
        <v>31.450225223401286</v>
      </c>
      <c r="K780" s="91">
        <v>-0.44977200000000001</v>
      </c>
      <c r="L780" s="91">
        <v>17.809608000000001</v>
      </c>
      <c r="M780" s="91"/>
      <c r="N780" s="91"/>
      <c r="O780" s="91"/>
      <c r="P780" s="91"/>
    </row>
    <row r="781" spans="3:16">
      <c r="C781" s="277"/>
      <c r="D781" s="91">
        <v>258.33</v>
      </c>
      <c r="E781" s="377">
        <v>41679</v>
      </c>
      <c r="F781" s="378">
        <v>0.16681712962962961</v>
      </c>
      <c r="G781" s="378" t="s">
        <v>175</v>
      </c>
      <c r="H781" s="91">
        <v>3.9914999999999999E-2</v>
      </c>
      <c r="I781" s="91">
        <v>1019.1166666026667</v>
      </c>
      <c r="J781" s="91">
        <v>31.923606729232002</v>
      </c>
      <c r="K781" s="91">
        <v>-0.44977200000000001</v>
      </c>
      <c r="L781" s="91">
        <v>17.809608000000001</v>
      </c>
      <c r="M781" s="91"/>
      <c r="N781" s="91"/>
      <c r="O781" s="91"/>
      <c r="P781" s="91"/>
    </row>
    <row r="782" spans="3:16">
      <c r="C782" s="277"/>
      <c r="D782" s="91">
        <v>258.33</v>
      </c>
      <c r="E782" s="377">
        <v>41679</v>
      </c>
      <c r="F782" s="378">
        <v>0.18765046296296295</v>
      </c>
      <c r="G782" s="378" t="s">
        <v>175</v>
      </c>
      <c r="H782" s="91">
        <v>3.9912999999999997E-2</v>
      </c>
      <c r="I782" s="91">
        <v>1049.1166666026666</v>
      </c>
      <c r="J782" s="91">
        <v>32.390070493944073</v>
      </c>
      <c r="K782" s="91">
        <v>-0.45021600000000045</v>
      </c>
      <c r="L782" s="91">
        <v>17.809163999999999</v>
      </c>
      <c r="M782" s="91"/>
      <c r="N782" s="91"/>
      <c r="O782" s="91"/>
      <c r="P782" s="91"/>
    </row>
    <row r="783" spans="3:16">
      <c r="C783" s="277"/>
      <c r="D783" s="91">
        <v>258.33</v>
      </c>
      <c r="E783" s="377">
        <v>41679</v>
      </c>
      <c r="F783" s="378">
        <v>0.20848379629629629</v>
      </c>
      <c r="G783" s="378" t="s">
        <v>175</v>
      </c>
      <c r="H783" s="91">
        <v>3.9910000000000001E-2</v>
      </c>
      <c r="I783" s="91">
        <v>1079.1166666026666</v>
      </c>
      <c r="J783" s="91">
        <v>32.849911211488326</v>
      </c>
      <c r="K783" s="91">
        <v>-0.45088199999999956</v>
      </c>
      <c r="L783" s="91">
        <v>17.808498</v>
      </c>
      <c r="M783" s="91"/>
      <c r="N783" s="91"/>
      <c r="O783" s="91"/>
      <c r="P783" s="91"/>
    </row>
    <row r="784" spans="3:16">
      <c r="C784" s="277"/>
      <c r="D784" s="91">
        <v>258.33</v>
      </c>
      <c r="E784" s="377">
        <v>41679</v>
      </c>
      <c r="F784" s="378">
        <v>0.22931712962962961</v>
      </c>
      <c r="G784" s="378" t="s">
        <v>175</v>
      </c>
      <c r="H784" s="91">
        <v>3.9910000000000001E-2</v>
      </c>
      <c r="I784" s="91">
        <v>1109.1166666026666</v>
      </c>
      <c r="J784" s="91">
        <v>33.303403228539068</v>
      </c>
      <c r="K784" s="91">
        <v>-0.45088199999999956</v>
      </c>
      <c r="L784" s="91">
        <v>17.808498</v>
      </c>
      <c r="M784" s="91"/>
      <c r="N784" s="91"/>
      <c r="O784" s="91"/>
      <c r="P784" s="91"/>
    </row>
    <row r="785" spans="3:16">
      <c r="C785" s="277"/>
      <c r="D785" s="91">
        <v>258.33</v>
      </c>
      <c r="E785" s="377">
        <v>41679</v>
      </c>
      <c r="F785" s="378">
        <v>0.25015046296296295</v>
      </c>
      <c r="G785" s="378" t="s">
        <v>175</v>
      </c>
      <c r="H785" s="91">
        <v>3.9904000000000002E-2</v>
      </c>
      <c r="I785" s="91">
        <v>1139.1166666026666</v>
      </c>
      <c r="J785" s="91">
        <v>33.750802458647804</v>
      </c>
      <c r="K785" s="91">
        <v>-0.45221399999999934</v>
      </c>
      <c r="L785" s="91">
        <v>17.807166000000002</v>
      </c>
      <c r="M785" s="91"/>
      <c r="N785" s="91"/>
      <c r="O785" s="91"/>
      <c r="P785" s="91"/>
    </row>
    <row r="786" spans="3:16">
      <c r="C786" s="277"/>
      <c r="D786" s="91">
        <v>258.33</v>
      </c>
      <c r="E786" s="377">
        <v>41679</v>
      </c>
      <c r="F786" s="378">
        <v>0.27098379629629626</v>
      </c>
      <c r="G786" s="378" t="s">
        <v>175</v>
      </c>
      <c r="H786" s="91">
        <v>3.9904000000000002E-2</v>
      </c>
      <c r="I786" s="91">
        <v>1169.1166666026666</v>
      </c>
      <c r="J786" s="91">
        <v>34.192348070915905</v>
      </c>
      <c r="K786" s="91">
        <v>-0.45221399999999934</v>
      </c>
      <c r="L786" s="91">
        <v>17.807166000000002</v>
      </c>
      <c r="M786" s="91"/>
      <c r="N786" s="91"/>
      <c r="O786" s="91"/>
      <c r="P786" s="91"/>
    </row>
    <row r="787" spans="3:16">
      <c r="C787" s="277"/>
      <c r="D787" s="91">
        <v>258.33</v>
      </c>
      <c r="E787" s="377">
        <v>41679</v>
      </c>
      <c r="F787" s="378">
        <v>0.29181712962962963</v>
      </c>
      <c r="G787" s="378" t="s">
        <v>175</v>
      </c>
      <c r="H787" s="91">
        <v>3.9902E-2</v>
      </c>
      <c r="I787" s="91">
        <v>1199.1166666026666</v>
      </c>
      <c r="J787" s="91">
        <v>34.628263984824109</v>
      </c>
      <c r="K787" s="91">
        <v>-0.45265799999999978</v>
      </c>
      <c r="L787" s="91">
        <v>17.806722000000001</v>
      </c>
      <c r="M787" s="91"/>
      <c r="N787" s="91"/>
      <c r="O787" s="91"/>
      <c r="P787" s="91"/>
    </row>
    <row r="788" spans="3:16">
      <c r="C788" s="277"/>
      <c r="D788" s="91">
        <v>258.33</v>
      </c>
      <c r="E788" s="377">
        <v>41679</v>
      </c>
      <c r="F788" s="378">
        <v>0.31265046296296295</v>
      </c>
      <c r="G788" s="378" t="s">
        <v>175</v>
      </c>
      <c r="H788" s="91">
        <v>3.9904000000000002E-2</v>
      </c>
      <c r="I788" s="91">
        <v>1229.1166666026666</v>
      </c>
      <c r="J788" s="91">
        <v>35.058760197740398</v>
      </c>
      <c r="K788" s="91">
        <v>-0.45221399999999934</v>
      </c>
      <c r="L788" s="91">
        <v>17.807166000000002</v>
      </c>
      <c r="M788" s="91"/>
      <c r="N788" s="91"/>
      <c r="O788" s="91"/>
      <c r="P788" s="91"/>
    </row>
    <row r="789" spans="3:16">
      <c r="C789" s="277"/>
      <c r="D789" s="91">
        <v>258.33</v>
      </c>
      <c r="E789" s="377">
        <v>41679</v>
      </c>
      <c r="F789" s="378">
        <v>0.33348379629629626</v>
      </c>
      <c r="G789" s="378" t="s">
        <v>175</v>
      </c>
      <c r="H789" s="91">
        <v>3.9902E-2</v>
      </c>
      <c r="I789" s="91">
        <v>1259.1166666026666</v>
      </c>
      <c r="J789" s="91">
        <v>35.484033967443253</v>
      </c>
      <c r="K789" s="91">
        <v>-0.45265799999999978</v>
      </c>
      <c r="L789" s="91">
        <v>17.806722000000001</v>
      </c>
      <c r="M789" s="91"/>
      <c r="N789" s="91"/>
      <c r="O789" s="91"/>
      <c r="P789" s="91"/>
    </row>
    <row r="790" spans="3:16">
      <c r="C790" s="277"/>
      <c r="D790" s="91">
        <v>258.33</v>
      </c>
      <c r="E790" s="377">
        <v>41679</v>
      </c>
      <c r="F790" s="378">
        <v>0.35431712962962963</v>
      </c>
      <c r="G790" s="378" t="s">
        <v>175</v>
      </c>
      <c r="H790" s="91">
        <v>3.9898999999999997E-2</v>
      </c>
      <c r="I790" s="91">
        <v>1289.1166666026666</v>
      </c>
      <c r="J790" s="91">
        <v>35.904270868556381</v>
      </c>
      <c r="K790" s="91">
        <v>-0.4533240000000005</v>
      </c>
      <c r="L790" s="91">
        <v>17.806055999999998</v>
      </c>
      <c r="M790" s="91"/>
      <c r="N790" s="91"/>
      <c r="O790" s="91"/>
      <c r="P790" s="91"/>
    </row>
    <row r="791" spans="3:16">
      <c r="C791" s="277"/>
      <c r="D791" s="91">
        <v>258.33</v>
      </c>
      <c r="E791" s="377">
        <v>41679</v>
      </c>
      <c r="F791" s="378">
        <v>0.37515046296296295</v>
      </c>
      <c r="G791" s="378" t="s">
        <v>175</v>
      </c>
      <c r="H791" s="91">
        <v>3.9898999999999997E-2</v>
      </c>
      <c r="I791" s="91">
        <v>1319.1166666026666</v>
      </c>
      <c r="J791" s="91">
        <v>36.319645738947763</v>
      </c>
      <c r="K791" s="91">
        <v>-0.4533240000000005</v>
      </c>
      <c r="L791" s="91">
        <v>17.806055999999998</v>
      </c>
      <c r="M791" s="91"/>
      <c r="N791" s="91"/>
      <c r="O791" s="91"/>
      <c r="P791" s="91"/>
    </row>
    <row r="792" spans="3:16">
      <c r="C792" s="277"/>
      <c r="D792" s="91">
        <v>258.33</v>
      </c>
      <c r="E792" s="377">
        <v>41679</v>
      </c>
      <c r="F792" s="378">
        <v>0.39598379629629626</v>
      </c>
      <c r="G792" s="378" t="s">
        <v>175</v>
      </c>
      <c r="H792" s="91">
        <v>3.9896000000000001E-2</v>
      </c>
      <c r="I792" s="91">
        <v>1349.1166666026666</v>
      </c>
      <c r="J792" s="91">
        <v>36.730323529784847</v>
      </c>
      <c r="K792" s="91">
        <v>-0.45398999999999962</v>
      </c>
      <c r="L792" s="91">
        <v>17.805389999999999</v>
      </c>
      <c r="M792" s="91"/>
      <c r="N792" s="91"/>
      <c r="O792" s="91"/>
      <c r="P792" s="91"/>
    </row>
    <row r="793" spans="3:16">
      <c r="C793" s="277"/>
      <c r="D793" s="91">
        <v>258.33</v>
      </c>
      <c r="E793" s="377">
        <v>41679</v>
      </c>
      <c r="F793" s="378">
        <v>0.41681712962962963</v>
      </c>
      <c r="G793" s="378" t="s">
        <v>175</v>
      </c>
      <c r="H793" s="91">
        <v>3.9896000000000001E-2</v>
      </c>
      <c r="I793" s="91">
        <v>1379.1166666026668</v>
      </c>
      <c r="J793" s="91">
        <v>37.136460070968894</v>
      </c>
      <c r="K793" s="91">
        <v>-0.45398999999999962</v>
      </c>
      <c r="L793" s="91">
        <v>17.805389999999999</v>
      </c>
      <c r="M793" s="91"/>
      <c r="N793" s="91"/>
      <c r="O793" s="91"/>
      <c r="P793" s="91"/>
    </row>
    <row r="794" spans="3:16">
      <c r="C794" s="277"/>
      <c r="D794" s="91">
        <v>258.33</v>
      </c>
      <c r="E794" s="377">
        <v>41679</v>
      </c>
      <c r="F794" s="378">
        <v>0.43765046296296295</v>
      </c>
      <c r="G794" s="378" t="s">
        <v>175</v>
      </c>
      <c r="H794" s="91">
        <v>3.9896000000000001E-2</v>
      </c>
      <c r="I794" s="91">
        <v>1409.1166666026666</v>
      </c>
      <c r="J794" s="91">
        <v>37.538202762021875</v>
      </c>
      <c r="K794" s="91">
        <v>-0.45398999999999962</v>
      </c>
      <c r="L794" s="91">
        <v>17.805389999999999</v>
      </c>
      <c r="M794" s="91"/>
      <c r="N794" s="91"/>
      <c r="O794" s="91"/>
      <c r="P794" s="91"/>
    </row>
    <row r="795" spans="3:16">
      <c r="C795" s="277"/>
      <c r="D795" s="91">
        <v>258.33</v>
      </c>
      <c r="E795" s="377">
        <v>41679</v>
      </c>
      <c r="F795" s="378">
        <v>0.45848379629629626</v>
      </c>
      <c r="G795" s="378" t="s">
        <v>175</v>
      </c>
      <c r="H795" s="91">
        <v>3.9896000000000001E-2</v>
      </c>
      <c r="I795" s="91">
        <v>1439.1166666026666</v>
      </c>
      <c r="J795" s="91">
        <v>37.935691197112341</v>
      </c>
      <c r="K795" s="91">
        <v>-0.45398999999999962</v>
      </c>
      <c r="L795" s="91">
        <v>17.805389999999999</v>
      </c>
      <c r="M795" s="91"/>
      <c r="N795" s="91"/>
      <c r="O795" s="91"/>
      <c r="P795" s="91"/>
    </row>
    <row r="796" spans="3:16">
      <c r="C796" s="277"/>
      <c r="D796" s="374">
        <v>258.33</v>
      </c>
      <c r="E796" s="375">
        <v>41679</v>
      </c>
      <c r="F796" s="376">
        <v>0.47931712962962963</v>
      </c>
      <c r="G796" s="376" t="s">
        <v>175</v>
      </c>
      <c r="H796" s="374">
        <v>3.9893999999999999E-2</v>
      </c>
      <c r="I796" s="374">
        <v>1469.1166666026668</v>
      </c>
      <c r="J796" s="374">
        <v>38.329057731734899</v>
      </c>
      <c r="K796" s="374">
        <v>-0.45443400000000006</v>
      </c>
      <c r="L796" s="374">
        <v>17.804946000000001</v>
      </c>
      <c r="M796" s="91"/>
      <c r="N796" s="91"/>
      <c r="O796" s="91"/>
      <c r="P796" s="91"/>
    </row>
    <row r="797" spans="3:16">
      <c r="C797" s="277"/>
      <c r="D797" s="91">
        <v>501.87</v>
      </c>
      <c r="E797" s="377">
        <v>41679</v>
      </c>
      <c r="F797" s="378">
        <v>0.48239583337777781</v>
      </c>
      <c r="G797" s="378"/>
      <c r="H797" s="91">
        <v>3.9891000000000003E-2</v>
      </c>
      <c r="I797" s="91">
        <v>0</v>
      </c>
      <c r="J797" s="91">
        <v>0</v>
      </c>
      <c r="K797" s="91">
        <v>0</v>
      </c>
      <c r="L797" s="91">
        <v>17.804946000000001</v>
      </c>
      <c r="M797" s="91"/>
      <c r="N797" s="91"/>
      <c r="O797" s="91"/>
      <c r="P797" s="91"/>
    </row>
    <row r="798" spans="3:16">
      <c r="C798" s="277"/>
      <c r="D798" s="91">
        <v>501.87</v>
      </c>
      <c r="E798" s="377">
        <v>41679</v>
      </c>
      <c r="F798" s="378">
        <v>0.48246527777777781</v>
      </c>
      <c r="G798" s="378" t="s">
        <v>174</v>
      </c>
      <c r="H798" s="91">
        <v>3.8920999999999997E-2</v>
      </c>
      <c r="I798" s="91">
        <v>9.9999936000010337E-2</v>
      </c>
      <c r="J798" s="91">
        <v>0.31622766482395298</v>
      </c>
      <c r="K798" s="91">
        <v>-0.21534000000000125</v>
      </c>
      <c r="L798" s="91">
        <v>17.589606</v>
      </c>
      <c r="M798" s="91"/>
      <c r="N798" s="91"/>
      <c r="O798" s="91"/>
      <c r="P798" s="91"/>
    </row>
    <row r="799" spans="3:16">
      <c r="C799" s="277"/>
      <c r="D799" s="91">
        <v>501.87</v>
      </c>
      <c r="E799" s="377">
        <v>41679</v>
      </c>
      <c r="F799" s="378">
        <v>0.48253472222222221</v>
      </c>
      <c r="G799" s="378" t="s">
        <v>175</v>
      </c>
      <c r="H799" s="91">
        <v>3.8518999999999998E-2</v>
      </c>
      <c r="I799" s="91">
        <v>0.19999993599994603</v>
      </c>
      <c r="J799" s="91">
        <v>0.44721352394571662</v>
      </c>
      <c r="K799" s="91">
        <v>-0.30458400000000113</v>
      </c>
      <c r="L799" s="91">
        <v>17.500361999999999</v>
      </c>
      <c r="M799" s="91"/>
      <c r="N799" s="91"/>
      <c r="O799" s="91"/>
      <c r="P799" s="91"/>
    </row>
    <row r="800" spans="3:16">
      <c r="C800" s="277"/>
      <c r="D800" s="91">
        <v>501.87</v>
      </c>
      <c r="E800" s="377">
        <v>41679</v>
      </c>
      <c r="F800" s="378">
        <v>0.48260416666666667</v>
      </c>
      <c r="G800" s="378" t="s">
        <v>175</v>
      </c>
      <c r="H800" s="91">
        <v>3.8389E-2</v>
      </c>
      <c r="I800" s="91">
        <v>0.29999993599996166</v>
      </c>
      <c r="J800" s="91">
        <v>0.54772249908138848</v>
      </c>
      <c r="K800" s="91">
        <v>-0.33344400000000074</v>
      </c>
      <c r="L800" s="91">
        <v>17.471502000000001</v>
      </c>
      <c r="M800" s="91"/>
      <c r="N800" s="91"/>
      <c r="O800" s="91"/>
      <c r="P800" s="91"/>
    </row>
    <row r="801" spans="3:16">
      <c r="C801" s="277"/>
      <c r="D801" s="91">
        <v>501.87</v>
      </c>
      <c r="E801" s="377">
        <v>41679</v>
      </c>
      <c r="F801" s="378">
        <v>0.48267361111111112</v>
      </c>
      <c r="G801" s="378" t="s">
        <v>175</v>
      </c>
      <c r="H801" s="91">
        <v>3.8322000000000002E-2</v>
      </c>
      <c r="I801" s="91">
        <v>0.3999999359999773</v>
      </c>
      <c r="J801" s="91">
        <v>0.63245548143721331</v>
      </c>
      <c r="K801" s="91">
        <v>-0.34831800000000024</v>
      </c>
      <c r="L801" s="91">
        <v>17.456628000000002</v>
      </c>
      <c r="M801" s="91"/>
      <c r="N801" s="91"/>
      <c r="O801" s="91"/>
      <c r="P801" s="91"/>
    </row>
    <row r="802" spans="3:16">
      <c r="C802" s="277"/>
      <c r="D802" s="91">
        <v>501.87</v>
      </c>
      <c r="E802" s="377">
        <v>41679</v>
      </c>
      <c r="F802" s="378">
        <v>0.48274305555555558</v>
      </c>
      <c r="G802" s="378" t="s">
        <v>175</v>
      </c>
      <c r="H802" s="91">
        <v>3.8275999999999998E-2</v>
      </c>
      <c r="I802" s="91">
        <v>0.49999993599999293</v>
      </c>
      <c r="J802" s="91">
        <v>0.70710673593170703</v>
      </c>
      <c r="K802" s="91">
        <v>-0.35853000000000118</v>
      </c>
      <c r="L802" s="91">
        <v>17.446415999999999</v>
      </c>
      <c r="M802" s="91"/>
      <c r="N802" s="91"/>
      <c r="O802" s="91"/>
      <c r="P802" s="91"/>
    </row>
    <row r="803" spans="3:16">
      <c r="C803" s="277"/>
      <c r="D803" s="91">
        <v>501.87</v>
      </c>
      <c r="E803" s="377">
        <v>41679</v>
      </c>
      <c r="F803" s="378">
        <v>0.48281250000000003</v>
      </c>
      <c r="G803" s="378" t="s">
        <v>175</v>
      </c>
      <c r="H803" s="91">
        <v>3.8240999999999997E-2</v>
      </c>
      <c r="I803" s="91">
        <v>0.59999993600000856</v>
      </c>
      <c r="J803" s="91">
        <v>0.77459662792966544</v>
      </c>
      <c r="K803" s="91">
        <v>-0.36630000000000124</v>
      </c>
      <c r="L803" s="91">
        <v>17.438645999999999</v>
      </c>
      <c r="M803" s="91"/>
      <c r="N803" s="91"/>
      <c r="O803" s="91"/>
      <c r="P803" s="91"/>
    </row>
    <row r="804" spans="3:16">
      <c r="C804" s="277"/>
      <c r="D804" s="91">
        <v>501.87</v>
      </c>
      <c r="E804" s="377">
        <v>41679</v>
      </c>
      <c r="F804" s="378">
        <v>0.48288194444444449</v>
      </c>
      <c r="G804" s="378" t="s">
        <v>175</v>
      </c>
      <c r="H804" s="91">
        <v>3.8213999999999998E-2</v>
      </c>
      <c r="I804" s="91">
        <v>0.69999993600002419</v>
      </c>
      <c r="J804" s="91">
        <v>0.83665998828677368</v>
      </c>
      <c r="K804" s="91">
        <v>-0.37229400000000107</v>
      </c>
      <c r="L804" s="91">
        <v>17.432652000000001</v>
      </c>
      <c r="M804" s="91"/>
      <c r="N804" s="91"/>
      <c r="O804" s="91"/>
      <c r="P804" s="91"/>
    </row>
    <row r="805" spans="3:16">
      <c r="C805" s="277"/>
      <c r="D805" s="91">
        <v>501.87</v>
      </c>
      <c r="E805" s="377">
        <v>41679</v>
      </c>
      <c r="F805" s="378">
        <v>0.48295138888888894</v>
      </c>
      <c r="G805" s="378" t="s">
        <v>175</v>
      </c>
      <c r="H805" s="91">
        <v>3.8189000000000001E-2</v>
      </c>
      <c r="I805" s="91">
        <v>0.79999993600003982</v>
      </c>
      <c r="J805" s="91">
        <v>0.89442715522284977</v>
      </c>
      <c r="K805" s="91">
        <v>-0.37784400000000046</v>
      </c>
      <c r="L805" s="91">
        <v>17.427102000000001</v>
      </c>
      <c r="M805" s="91"/>
      <c r="N805" s="91"/>
      <c r="O805" s="91"/>
      <c r="P805" s="91"/>
    </row>
    <row r="806" spans="3:16">
      <c r="C806" s="277"/>
      <c r="D806" s="91">
        <v>501.87</v>
      </c>
      <c r="E806" s="377">
        <v>41679</v>
      </c>
      <c r="F806" s="378">
        <v>0.48302083333333329</v>
      </c>
      <c r="G806" s="378" t="s">
        <v>175</v>
      </c>
      <c r="H806" s="91">
        <v>3.8170000000000003E-2</v>
      </c>
      <c r="I806" s="91">
        <v>0.89999993599989558</v>
      </c>
      <c r="J806" s="91">
        <v>0.94868326431949646</v>
      </c>
      <c r="K806" s="91">
        <v>-0.38206200000000007</v>
      </c>
      <c r="L806" s="91">
        <v>17.422884</v>
      </c>
      <c r="M806" s="91"/>
      <c r="N806" s="91"/>
      <c r="O806" s="91"/>
      <c r="P806" s="91"/>
    </row>
    <row r="807" spans="3:16">
      <c r="C807" s="277"/>
      <c r="D807" s="91">
        <v>501.87</v>
      </c>
      <c r="E807" s="377">
        <v>41679</v>
      </c>
      <c r="F807" s="378">
        <v>0.48309027777777774</v>
      </c>
      <c r="G807" s="378" t="s">
        <v>175</v>
      </c>
      <c r="H807" s="91">
        <v>3.8154E-2</v>
      </c>
      <c r="I807" s="91">
        <v>0.99999993599991122</v>
      </c>
      <c r="J807" s="91">
        <v>0.99999996799995505</v>
      </c>
      <c r="K807" s="91">
        <v>-0.38561400000000057</v>
      </c>
      <c r="L807" s="91">
        <v>17.419332000000001</v>
      </c>
      <c r="M807" s="91"/>
      <c r="N807" s="91"/>
      <c r="O807" s="91"/>
      <c r="P807" s="91"/>
    </row>
    <row r="808" spans="3:16">
      <c r="C808" s="277"/>
      <c r="D808" s="91">
        <v>501.87</v>
      </c>
      <c r="E808" s="377">
        <v>41679</v>
      </c>
      <c r="F808" s="378">
        <v>0.4831597222222222</v>
      </c>
      <c r="G808" s="378" t="s">
        <v>175</v>
      </c>
      <c r="H808" s="91">
        <v>3.8137999999999998E-2</v>
      </c>
      <c r="I808" s="91">
        <v>1.0999999359999268</v>
      </c>
      <c r="J808" s="91">
        <v>1.0488088176593133</v>
      </c>
      <c r="K808" s="91">
        <v>-0.38916600000000101</v>
      </c>
      <c r="L808" s="91">
        <v>17.415780000000002</v>
      </c>
      <c r="M808" s="91"/>
      <c r="N808" s="91"/>
      <c r="O808" s="91"/>
      <c r="P808" s="91"/>
    </row>
    <row r="809" spans="3:16">
      <c r="C809" s="277"/>
      <c r="D809" s="91">
        <v>501.87</v>
      </c>
      <c r="E809" s="377">
        <v>41679</v>
      </c>
      <c r="F809" s="378">
        <v>0.48322916666666665</v>
      </c>
      <c r="G809" s="378" t="s">
        <v>175</v>
      </c>
      <c r="H809" s="91">
        <v>3.8127000000000001E-2</v>
      </c>
      <c r="I809" s="91">
        <v>1.1999999359999425</v>
      </c>
      <c r="J809" s="91">
        <v>1.0954450857984359</v>
      </c>
      <c r="K809" s="91">
        <v>-0.3916080000000004</v>
      </c>
      <c r="L809" s="91">
        <v>17.413338</v>
      </c>
      <c r="M809" s="91"/>
      <c r="N809" s="91"/>
      <c r="O809" s="91"/>
      <c r="P809" s="91"/>
    </row>
    <row r="810" spans="3:16">
      <c r="C810" s="277"/>
      <c r="D810" s="91">
        <v>501.87</v>
      </c>
      <c r="E810" s="377">
        <v>41679</v>
      </c>
      <c r="F810" s="378">
        <v>0.48329861111111111</v>
      </c>
      <c r="G810" s="378" t="s">
        <v>175</v>
      </c>
      <c r="H810" s="91">
        <v>3.8114000000000002E-2</v>
      </c>
      <c r="I810" s="91">
        <v>1.2999999359999581</v>
      </c>
      <c r="J810" s="91">
        <v>1.1401753970332626</v>
      </c>
      <c r="K810" s="91">
        <v>-0.39449400000000018</v>
      </c>
      <c r="L810" s="91">
        <v>17.410451999999999</v>
      </c>
      <c r="M810" s="91"/>
      <c r="N810" s="91"/>
      <c r="O810" s="91"/>
      <c r="P810" s="91"/>
    </row>
    <row r="811" spans="3:16">
      <c r="C811" s="277"/>
      <c r="D811" s="91">
        <v>501.87</v>
      </c>
      <c r="E811" s="377">
        <v>41679</v>
      </c>
      <c r="F811" s="378">
        <v>0.48336805555555556</v>
      </c>
      <c r="G811" s="378" t="s">
        <v>175</v>
      </c>
      <c r="H811" s="91">
        <v>3.8102999999999998E-2</v>
      </c>
      <c r="I811" s="91">
        <v>1.3999999359999737</v>
      </c>
      <c r="J811" s="91">
        <v>1.1832159295749756</v>
      </c>
      <c r="K811" s="91">
        <v>-0.39693600000000107</v>
      </c>
      <c r="L811" s="91">
        <v>17.408010000000001</v>
      </c>
      <c r="M811" s="91"/>
      <c r="N811" s="91"/>
      <c r="O811" s="91"/>
      <c r="P811" s="91"/>
    </row>
    <row r="812" spans="3:16">
      <c r="C812" s="277"/>
      <c r="D812" s="91">
        <v>501.87</v>
      </c>
      <c r="E812" s="377">
        <v>41679</v>
      </c>
      <c r="F812" s="378">
        <v>0.48343749999999996</v>
      </c>
      <c r="G812" s="378" t="s">
        <v>175</v>
      </c>
      <c r="H812" s="91">
        <v>3.8092000000000001E-2</v>
      </c>
      <c r="I812" s="91">
        <v>1.4999999359999094</v>
      </c>
      <c r="J812" s="91">
        <v>1.2247448452636611</v>
      </c>
      <c r="K812" s="91">
        <v>-0.39937800000000045</v>
      </c>
      <c r="L812" s="91">
        <v>17.405568000000002</v>
      </c>
      <c r="M812" s="91"/>
      <c r="N812" s="91"/>
      <c r="O812" s="91"/>
      <c r="P812" s="91"/>
    </row>
    <row r="813" spans="3:16">
      <c r="C813" s="277"/>
      <c r="D813" s="91">
        <v>501.87</v>
      </c>
      <c r="E813" s="377">
        <v>41679</v>
      </c>
      <c r="F813" s="378">
        <v>0.48350694444444442</v>
      </c>
      <c r="G813" s="378" t="s">
        <v>175</v>
      </c>
      <c r="H813" s="91">
        <v>3.8084E-2</v>
      </c>
      <c r="I813" s="91">
        <v>1.5999999359999251</v>
      </c>
      <c r="J813" s="91">
        <v>1.2649110387691005</v>
      </c>
      <c r="K813" s="91">
        <v>-0.40115400000000068</v>
      </c>
      <c r="L813" s="91">
        <v>17.403791999999999</v>
      </c>
      <c r="M813" s="91"/>
      <c r="N813" s="91"/>
      <c r="O813" s="91"/>
      <c r="P813" s="91"/>
    </row>
    <row r="814" spans="3:16">
      <c r="C814" s="277"/>
      <c r="D814" s="91">
        <v>501.87</v>
      </c>
      <c r="E814" s="377">
        <v>41679</v>
      </c>
      <c r="F814" s="378">
        <v>0.48357638888888888</v>
      </c>
      <c r="G814" s="378" t="s">
        <v>175</v>
      </c>
      <c r="H814" s="91">
        <v>3.8075999999999999E-2</v>
      </c>
      <c r="I814" s="91">
        <v>1.6999999359999407</v>
      </c>
      <c r="J814" s="91">
        <v>1.3038404564976271</v>
      </c>
      <c r="K814" s="91">
        <v>-0.4029300000000009</v>
      </c>
      <c r="L814" s="91">
        <v>17.402016</v>
      </c>
      <c r="M814" s="91"/>
      <c r="N814" s="91"/>
      <c r="O814" s="91"/>
      <c r="P814" s="91"/>
    </row>
    <row r="815" spans="3:16">
      <c r="C815" s="277"/>
      <c r="D815" s="91">
        <v>501.87</v>
      </c>
      <c r="E815" s="377">
        <v>41679</v>
      </c>
      <c r="F815" s="378">
        <v>0.48364583333333333</v>
      </c>
      <c r="G815" s="378" t="s">
        <v>175</v>
      </c>
      <c r="H815" s="91">
        <v>3.8067999999999998E-2</v>
      </c>
      <c r="I815" s="91">
        <v>1.7999999359999563</v>
      </c>
      <c r="J815" s="91">
        <v>1.3416407626484657</v>
      </c>
      <c r="K815" s="91">
        <v>-0.40470600000000112</v>
      </c>
      <c r="L815" s="91">
        <v>17.40024</v>
      </c>
      <c r="M815" s="91"/>
      <c r="N815" s="91"/>
      <c r="O815" s="91"/>
      <c r="P815" s="91"/>
    </row>
    <row r="816" spans="3:16">
      <c r="C816" s="277"/>
      <c r="D816" s="91">
        <v>501.87</v>
      </c>
      <c r="E816" s="377">
        <v>41679</v>
      </c>
      <c r="F816" s="378">
        <v>0.48371527777777779</v>
      </c>
      <c r="G816" s="378" t="s">
        <v>175</v>
      </c>
      <c r="H816" s="91">
        <v>3.8059999999999997E-2</v>
      </c>
      <c r="I816" s="91">
        <v>1.899999935999972</v>
      </c>
      <c r="J816" s="91">
        <v>1.3784048519937717</v>
      </c>
      <c r="K816" s="91">
        <v>-0.4064820000000014</v>
      </c>
      <c r="L816" s="91">
        <v>17.398464000000001</v>
      </c>
      <c r="M816" s="91"/>
      <c r="N816" s="91"/>
      <c r="O816" s="91"/>
      <c r="P816" s="91"/>
    </row>
    <row r="817" spans="3:16">
      <c r="C817" s="277"/>
      <c r="D817" s="91">
        <v>501.87</v>
      </c>
      <c r="E817" s="377">
        <v>41679</v>
      </c>
      <c r="F817" s="378">
        <v>0.48378472222222224</v>
      </c>
      <c r="G817" s="378" t="s">
        <v>175</v>
      </c>
      <c r="H817" s="91">
        <v>3.8052000000000002E-2</v>
      </c>
      <c r="I817" s="91">
        <v>1.9999999359999876</v>
      </c>
      <c r="J817" s="91">
        <v>1.4142135397456734</v>
      </c>
      <c r="K817" s="91">
        <v>-0.40825800000000007</v>
      </c>
      <c r="L817" s="91">
        <v>17.396688000000001</v>
      </c>
      <c r="M817" s="91"/>
      <c r="N817" s="91"/>
      <c r="O817" s="91"/>
      <c r="P817" s="91"/>
    </row>
    <row r="818" spans="3:16">
      <c r="C818" s="277"/>
      <c r="D818" s="91">
        <v>501.87</v>
      </c>
      <c r="E818" s="377">
        <v>41679</v>
      </c>
      <c r="F818" s="378">
        <v>0.4838541666666667</v>
      </c>
      <c r="G818" s="378" t="s">
        <v>176</v>
      </c>
      <c r="H818" s="91">
        <v>3.8046000000000003E-2</v>
      </c>
      <c r="I818" s="91">
        <v>2.0999999360000032</v>
      </c>
      <c r="J818" s="91">
        <v>1.4491376525368469</v>
      </c>
      <c r="K818" s="91">
        <v>-0.4095899999999999</v>
      </c>
      <c r="L818" s="91">
        <v>17.395356</v>
      </c>
      <c r="M818" s="91"/>
      <c r="N818" s="91"/>
      <c r="O818" s="91"/>
      <c r="P818" s="91"/>
    </row>
    <row r="819" spans="3:16">
      <c r="C819" s="277"/>
      <c r="D819" s="91">
        <v>501.87</v>
      </c>
      <c r="E819" s="377">
        <v>41679</v>
      </c>
      <c r="F819" s="378">
        <v>0.48403935185185182</v>
      </c>
      <c r="G819" s="378" t="s">
        <v>175</v>
      </c>
      <c r="H819" s="91">
        <v>3.8032999999999997E-2</v>
      </c>
      <c r="I819" s="91">
        <v>2.3666666026665784</v>
      </c>
      <c r="J819" s="91">
        <v>1.5383974137610146</v>
      </c>
      <c r="K819" s="91">
        <v>-0.41247600000000123</v>
      </c>
      <c r="L819" s="91">
        <v>17.392469999999999</v>
      </c>
      <c r="M819" s="91"/>
      <c r="N819" s="91"/>
      <c r="O819" s="91"/>
      <c r="P819" s="91"/>
    </row>
    <row r="820" spans="3:16">
      <c r="C820" s="277"/>
      <c r="D820" s="91">
        <v>501.87</v>
      </c>
      <c r="E820" s="377">
        <v>41679</v>
      </c>
      <c r="F820" s="378">
        <v>0.48422453703703705</v>
      </c>
      <c r="G820" s="378" t="s">
        <v>175</v>
      </c>
      <c r="H820" s="91">
        <v>3.8016000000000001E-2</v>
      </c>
      <c r="I820" s="91">
        <v>2.6333332693333134</v>
      </c>
      <c r="J820" s="91">
        <v>1.6227548395655189</v>
      </c>
      <c r="K820" s="91">
        <v>-0.41625000000000034</v>
      </c>
      <c r="L820" s="91">
        <v>17.388695999999999</v>
      </c>
      <c r="M820" s="91"/>
      <c r="N820" s="91"/>
      <c r="O820" s="91"/>
      <c r="P820" s="91"/>
    </row>
    <row r="821" spans="3:16">
      <c r="C821" s="277"/>
      <c r="D821" s="91">
        <v>501.87</v>
      </c>
      <c r="E821" s="377">
        <v>41679</v>
      </c>
      <c r="F821" s="378">
        <v>0.48438657407407404</v>
      </c>
      <c r="G821" s="378" t="s">
        <v>175</v>
      </c>
      <c r="H821" s="91">
        <v>3.8005999999999998E-2</v>
      </c>
      <c r="I821" s="91">
        <v>2.8666666026665766</v>
      </c>
      <c r="J821" s="91">
        <v>1.693123327660031</v>
      </c>
      <c r="K821" s="91">
        <v>-0.41847000000000106</v>
      </c>
      <c r="L821" s="91">
        <v>17.386475999999998</v>
      </c>
      <c r="M821" s="91"/>
      <c r="N821" s="91"/>
      <c r="O821" s="91"/>
      <c r="P821" s="91"/>
    </row>
    <row r="822" spans="3:16">
      <c r="C822" s="277"/>
      <c r="D822" s="91">
        <v>501.87</v>
      </c>
      <c r="E822" s="377">
        <v>41679</v>
      </c>
      <c r="F822" s="378">
        <v>0.48457175925925927</v>
      </c>
      <c r="G822" s="378" t="s">
        <v>175</v>
      </c>
      <c r="H822" s="91">
        <v>3.7991999999999998E-2</v>
      </c>
      <c r="I822" s="91">
        <v>3.1333332693333116</v>
      </c>
      <c r="J822" s="91">
        <v>1.7701223882357151</v>
      </c>
      <c r="K822" s="91">
        <v>-0.42157800000000106</v>
      </c>
      <c r="L822" s="91">
        <v>17.383368000000001</v>
      </c>
      <c r="M822" s="91"/>
      <c r="N822" s="91"/>
      <c r="O822" s="91"/>
      <c r="P822" s="91"/>
    </row>
    <row r="823" spans="3:16">
      <c r="C823" s="277"/>
      <c r="D823" s="91">
        <v>501.87</v>
      </c>
      <c r="E823" s="377">
        <v>41679</v>
      </c>
      <c r="F823" s="378">
        <v>0.48474537037037035</v>
      </c>
      <c r="G823" s="378" t="s">
        <v>175</v>
      </c>
      <c r="H823" s="91">
        <v>3.7983999999999997E-2</v>
      </c>
      <c r="I823" s="91">
        <v>3.3833332693332707</v>
      </c>
      <c r="J823" s="91">
        <v>1.8393839374457066</v>
      </c>
      <c r="K823" s="91">
        <v>-0.42335400000000134</v>
      </c>
      <c r="L823" s="91">
        <v>17.381592000000001</v>
      </c>
      <c r="M823" s="91"/>
      <c r="N823" s="91"/>
      <c r="O823" s="91"/>
      <c r="P823" s="91"/>
    </row>
    <row r="824" spans="3:16">
      <c r="C824" s="277"/>
      <c r="D824" s="91">
        <v>501.87</v>
      </c>
      <c r="E824" s="377">
        <v>41679</v>
      </c>
      <c r="F824" s="378">
        <v>0.4849074074074074</v>
      </c>
      <c r="G824" s="378" t="s">
        <v>175</v>
      </c>
      <c r="H824" s="91">
        <v>3.7976000000000003E-2</v>
      </c>
      <c r="I824" s="91">
        <v>3.6166666026666139</v>
      </c>
      <c r="J824" s="91">
        <v>1.9017535599195323</v>
      </c>
      <c r="K824" s="91">
        <v>-0.42513000000000001</v>
      </c>
      <c r="L824" s="91">
        <v>17.379816000000002</v>
      </c>
      <c r="M824" s="91"/>
      <c r="N824" s="91"/>
      <c r="O824" s="91"/>
      <c r="P824" s="91"/>
    </row>
    <row r="825" spans="3:16">
      <c r="C825" s="277"/>
      <c r="D825" s="91">
        <v>501.87</v>
      </c>
      <c r="E825" s="377">
        <v>41679</v>
      </c>
      <c r="F825" s="378">
        <v>0.48508101851851854</v>
      </c>
      <c r="G825" s="378" t="s">
        <v>175</v>
      </c>
      <c r="H825" s="91">
        <v>3.7964999999999999E-2</v>
      </c>
      <c r="I825" s="91">
        <v>3.866666602666653</v>
      </c>
      <c r="J825" s="91">
        <v>1.9663841442268224</v>
      </c>
      <c r="K825" s="91">
        <v>-0.4275720000000009</v>
      </c>
      <c r="L825" s="91">
        <v>17.377374</v>
      </c>
      <c r="M825" s="91"/>
      <c r="N825" s="91"/>
      <c r="O825" s="91"/>
      <c r="P825" s="91"/>
    </row>
    <row r="826" spans="3:16">
      <c r="C826" s="277"/>
      <c r="D826" s="91">
        <v>501.87</v>
      </c>
      <c r="E826" s="377">
        <v>41679</v>
      </c>
      <c r="F826" s="378">
        <v>0.48525462962962962</v>
      </c>
      <c r="G826" s="378" t="s">
        <v>175</v>
      </c>
      <c r="H826" s="91">
        <v>3.7956999999999998E-2</v>
      </c>
      <c r="I826" s="91">
        <v>4.1166666026666121</v>
      </c>
      <c r="J826" s="91">
        <v>2.0289570233660967</v>
      </c>
      <c r="K826" s="91">
        <v>-0.42934800000000117</v>
      </c>
      <c r="L826" s="91">
        <v>17.375598</v>
      </c>
      <c r="M826" s="91"/>
      <c r="N826" s="91"/>
      <c r="O826" s="91"/>
      <c r="P826" s="91"/>
    </row>
    <row r="827" spans="3:16">
      <c r="C827" s="277"/>
      <c r="D827" s="91">
        <v>501.87</v>
      </c>
      <c r="E827" s="377">
        <v>41679</v>
      </c>
      <c r="F827" s="378">
        <v>0.4854282407407407</v>
      </c>
      <c r="G827" s="378" t="s">
        <v>175</v>
      </c>
      <c r="H827" s="91">
        <v>3.7952E-2</v>
      </c>
      <c r="I827" s="91">
        <v>4.3666666026665713</v>
      </c>
      <c r="J827" s="91">
        <v>2.0896570538407904</v>
      </c>
      <c r="K827" s="91">
        <v>-0.43045800000000073</v>
      </c>
      <c r="L827" s="91">
        <v>17.374487999999999</v>
      </c>
      <c r="M827" s="91"/>
      <c r="N827" s="91"/>
      <c r="O827" s="91"/>
      <c r="P827" s="91"/>
    </row>
    <row r="828" spans="3:16">
      <c r="C828" s="277"/>
      <c r="D828" s="91">
        <v>501.87</v>
      </c>
      <c r="E828" s="377">
        <v>41679</v>
      </c>
      <c r="F828" s="378">
        <v>0.48560185185185184</v>
      </c>
      <c r="G828" s="378" t="s">
        <v>175</v>
      </c>
      <c r="H828" s="91">
        <v>3.7943999999999999E-2</v>
      </c>
      <c r="I828" s="91">
        <v>4.6166666026666103</v>
      </c>
      <c r="J828" s="91">
        <v>2.1486429677046419</v>
      </c>
      <c r="K828" s="91">
        <v>-0.43223400000000095</v>
      </c>
      <c r="L828" s="91">
        <v>17.372712</v>
      </c>
      <c r="M828" s="91"/>
      <c r="N828" s="91"/>
      <c r="O828" s="91"/>
      <c r="P828" s="91"/>
    </row>
    <row r="829" spans="3:16">
      <c r="C829" s="277"/>
      <c r="D829" s="91">
        <v>501.87</v>
      </c>
      <c r="E829" s="377">
        <v>41679</v>
      </c>
      <c r="F829" s="378">
        <v>0.48577546296296298</v>
      </c>
      <c r="G829" s="378" t="s">
        <v>175</v>
      </c>
      <c r="H829" s="91">
        <v>3.7935000000000003E-2</v>
      </c>
      <c r="I829" s="91">
        <v>4.8666666026666494</v>
      </c>
      <c r="J829" s="91">
        <v>2.2060522665310196</v>
      </c>
      <c r="K829" s="91">
        <v>-0.43423199999999984</v>
      </c>
      <c r="L829" s="91">
        <v>17.370714</v>
      </c>
      <c r="M829" s="91"/>
      <c r="N829" s="91"/>
      <c r="O829" s="91"/>
      <c r="P829" s="91"/>
    </row>
    <row r="830" spans="3:16">
      <c r="C830" s="277"/>
      <c r="D830" s="91">
        <v>501.87</v>
      </c>
      <c r="E830" s="377">
        <v>41679</v>
      </c>
      <c r="F830" s="378">
        <v>0.48596064814814816</v>
      </c>
      <c r="G830" s="378" t="s">
        <v>175</v>
      </c>
      <c r="H830" s="91">
        <v>3.7927000000000002E-2</v>
      </c>
      <c r="I830" s="91">
        <v>5.1333332693333045</v>
      </c>
      <c r="J830" s="91">
        <v>2.26568604827176</v>
      </c>
      <c r="K830" s="91">
        <v>-0.43600800000000012</v>
      </c>
      <c r="L830" s="91">
        <v>17.368938</v>
      </c>
      <c r="M830" s="91"/>
      <c r="N830" s="91"/>
      <c r="O830" s="91"/>
      <c r="P830" s="91"/>
    </row>
    <row r="831" spans="3:16">
      <c r="C831" s="277"/>
      <c r="D831" s="91">
        <v>501.87</v>
      </c>
      <c r="E831" s="377">
        <v>41679</v>
      </c>
      <c r="F831" s="378">
        <v>0.48613425925925924</v>
      </c>
      <c r="G831" s="378" t="s">
        <v>175</v>
      </c>
      <c r="H831" s="91">
        <v>3.7921999999999997E-2</v>
      </c>
      <c r="I831" s="91">
        <v>5.3833332693332636</v>
      </c>
      <c r="J831" s="91">
        <v>2.3202011269140579</v>
      </c>
      <c r="K831" s="91">
        <v>-0.43711800000000123</v>
      </c>
      <c r="L831" s="91">
        <v>17.367827999999999</v>
      </c>
      <c r="M831" s="91"/>
      <c r="N831" s="91"/>
      <c r="O831" s="91"/>
      <c r="P831" s="91"/>
    </row>
    <row r="832" spans="3:16">
      <c r="C832" s="277"/>
      <c r="D832" s="91">
        <v>501.87</v>
      </c>
      <c r="E832" s="377">
        <v>41679</v>
      </c>
      <c r="F832" s="378">
        <v>0.48629629629629628</v>
      </c>
      <c r="G832" s="378" t="s">
        <v>175</v>
      </c>
      <c r="H832" s="91">
        <v>3.7916999999999999E-2</v>
      </c>
      <c r="I832" s="91">
        <v>5.6166666026666068</v>
      </c>
      <c r="J832" s="91">
        <v>2.3699507595447225</v>
      </c>
      <c r="K832" s="91">
        <v>-0.43822800000000078</v>
      </c>
      <c r="L832" s="91">
        <v>17.366717999999999</v>
      </c>
      <c r="M832" s="91"/>
      <c r="N832" s="91"/>
      <c r="O832" s="91"/>
      <c r="P832" s="91"/>
    </row>
    <row r="833" spans="3:16">
      <c r="C833" s="277"/>
      <c r="D833" s="91">
        <v>501.87</v>
      </c>
      <c r="E833" s="377">
        <v>41679</v>
      </c>
      <c r="F833" s="378">
        <v>0.48646990740740742</v>
      </c>
      <c r="G833" s="378" t="s">
        <v>175</v>
      </c>
      <c r="H833" s="91">
        <v>3.7914000000000003E-2</v>
      </c>
      <c r="I833" s="91">
        <v>5.8666666026666459</v>
      </c>
      <c r="J833" s="91">
        <v>2.4221202700664239</v>
      </c>
      <c r="K833" s="91">
        <v>-0.4388939999999999</v>
      </c>
      <c r="L833" s="91">
        <v>17.366052</v>
      </c>
      <c r="M833" s="91"/>
      <c r="N833" s="91"/>
      <c r="O833" s="91"/>
      <c r="P833" s="91"/>
    </row>
    <row r="834" spans="3:16">
      <c r="C834" s="277"/>
      <c r="D834" s="91">
        <v>501.87</v>
      </c>
      <c r="E834" s="377">
        <v>41679</v>
      </c>
      <c r="F834" s="378">
        <v>0.4866435185185185</v>
      </c>
      <c r="G834" s="378" t="s">
        <v>177</v>
      </c>
      <c r="H834" s="91">
        <v>3.7906000000000002E-2</v>
      </c>
      <c r="I834" s="91">
        <v>6.116666602666605</v>
      </c>
      <c r="J834" s="91">
        <v>2.4731895606011691</v>
      </c>
      <c r="K834" s="91">
        <v>-0.44067000000000012</v>
      </c>
      <c r="L834" s="91">
        <v>17.364276</v>
      </c>
      <c r="M834" s="91"/>
      <c r="N834" s="91"/>
      <c r="O834" s="91"/>
      <c r="P834" s="91"/>
    </row>
    <row r="835" spans="3:16">
      <c r="C835" s="277"/>
      <c r="D835" s="91">
        <v>501.87</v>
      </c>
      <c r="E835" s="377">
        <v>41679</v>
      </c>
      <c r="F835" s="378">
        <v>0.48699074074074072</v>
      </c>
      <c r="G835" s="378" t="s">
        <v>175</v>
      </c>
      <c r="H835" s="91">
        <v>3.7898000000000001E-2</v>
      </c>
      <c r="I835" s="91">
        <v>6.6166666026666032</v>
      </c>
      <c r="J835" s="91">
        <v>2.572288203655765</v>
      </c>
      <c r="K835" s="91">
        <v>-0.44244600000000039</v>
      </c>
      <c r="L835" s="91">
        <v>17.362500000000001</v>
      </c>
      <c r="M835" s="91"/>
      <c r="N835" s="91"/>
      <c r="O835" s="91"/>
      <c r="P835" s="91"/>
    </row>
    <row r="836" spans="3:16">
      <c r="C836" s="277"/>
      <c r="D836" s="91">
        <v>501.87</v>
      </c>
      <c r="E836" s="377">
        <v>41679</v>
      </c>
      <c r="F836" s="378">
        <v>0.487337962962963</v>
      </c>
      <c r="G836" s="378" t="s">
        <v>175</v>
      </c>
      <c r="H836" s="91">
        <v>3.7886999999999997E-2</v>
      </c>
      <c r="I836" s="91">
        <v>7.1166666026666814</v>
      </c>
      <c r="J836" s="91">
        <v>2.6677081179669342</v>
      </c>
      <c r="K836" s="91">
        <v>-0.44488800000000128</v>
      </c>
      <c r="L836" s="91">
        <v>17.360057999999999</v>
      </c>
      <c r="M836" s="91"/>
      <c r="N836" s="91"/>
      <c r="O836" s="91"/>
      <c r="P836" s="91"/>
    </row>
    <row r="837" spans="3:16">
      <c r="C837" s="277"/>
      <c r="D837" s="91">
        <v>501.87</v>
      </c>
      <c r="E837" s="377">
        <v>41679</v>
      </c>
      <c r="F837" s="378">
        <v>0.48768518518518517</v>
      </c>
      <c r="G837" s="378" t="s">
        <v>175</v>
      </c>
      <c r="H837" s="91">
        <v>3.7879000000000003E-2</v>
      </c>
      <c r="I837" s="91">
        <v>7.6166666026665997</v>
      </c>
      <c r="J837" s="91">
        <v>2.7598309011000293</v>
      </c>
      <c r="K837" s="91">
        <v>-0.44666399999999995</v>
      </c>
      <c r="L837" s="91">
        <v>17.358282000000003</v>
      </c>
      <c r="M837" s="91"/>
      <c r="N837" s="91"/>
      <c r="O837" s="91"/>
      <c r="P837" s="91"/>
    </row>
    <row r="838" spans="3:16">
      <c r="C838" s="277"/>
      <c r="D838" s="91">
        <v>501.87</v>
      </c>
      <c r="E838" s="377">
        <v>41679</v>
      </c>
      <c r="F838" s="378">
        <v>0.48806712962962967</v>
      </c>
      <c r="G838" s="378" t="s">
        <v>175</v>
      </c>
      <c r="H838" s="91">
        <v>3.7871000000000002E-2</v>
      </c>
      <c r="I838" s="91">
        <v>8.1666666026666856</v>
      </c>
      <c r="J838" s="91">
        <v>2.8577380220493769</v>
      </c>
      <c r="K838" s="91">
        <v>-0.44844000000000023</v>
      </c>
      <c r="L838" s="91">
        <v>17.356506</v>
      </c>
      <c r="M838" s="91"/>
      <c r="N838" s="91"/>
      <c r="O838" s="91"/>
      <c r="P838" s="91"/>
    </row>
    <row r="839" spans="3:16">
      <c r="C839" s="277"/>
      <c r="D839" s="91">
        <v>501.87</v>
      </c>
      <c r="E839" s="377">
        <v>41679</v>
      </c>
      <c r="F839" s="378">
        <v>0.48837962962962966</v>
      </c>
      <c r="G839" s="378" t="s">
        <v>175</v>
      </c>
      <c r="H839" s="91">
        <v>3.7862E-2</v>
      </c>
      <c r="I839" s="91">
        <v>8.6166666026666761</v>
      </c>
      <c r="J839" s="91">
        <v>2.9354159164702156</v>
      </c>
      <c r="K839" s="91">
        <v>-0.45043800000000067</v>
      </c>
      <c r="L839" s="91">
        <v>17.354507999999999</v>
      </c>
      <c r="M839" s="91"/>
      <c r="N839" s="91"/>
      <c r="O839" s="91"/>
      <c r="P839" s="91"/>
    </row>
    <row r="840" spans="3:16">
      <c r="C840" s="277"/>
      <c r="D840" s="91">
        <v>501.87</v>
      </c>
      <c r="E840" s="377">
        <v>41679</v>
      </c>
      <c r="F840" s="378">
        <v>0.48873842592592592</v>
      </c>
      <c r="G840" s="378" t="s">
        <v>175</v>
      </c>
      <c r="H840" s="91">
        <v>3.7853999999999999E-2</v>
      </c>
      <c r="I840" s="91">
        <v>9.1333332693332903</v>
      </c>
      <c r="J840" s="91">
        <v>3.0221405111829744</v>
      </c>
      <c r="K840" s="91">
        <v>-0.45221400000000089</v>
      </c>
      <c r="L840" s="91">
        <v>17.352732</v>
      </c>
      <c r="M840" s="91"/>
      <c r="N840" s="91"/>
      <c r="O840" s="91"/>
      <c r="P840" s="91"/>
    </row>
    <row r="841" spans="3:16">
      <c r="C841" s="277"/>
      <c r="D841" s="91">
        <v>501.87</v>
      </c>
      <c r="E841" s="377">
        <v>41679</v>
      </c>
      <c r="F841" s="378">
        <v>0.4890856481481482</v>
      </c>
      <c r="G841" s="378" t="s">
        <v>175</v>
      </c>
      <c r="H841" s="91">
        <v>3.7845999999999998E-2</v>
      </c>
      <c r="I841" s="91">
        <v>9.6333332693333684</v>
      </c>
      <c r="J841" s="91">
        <v>3.1037611488858752</v>
      </c>
      <c r="K841" s="91">
        <v>-0.45399000000000111</v>
      </c>
      <c r="L841" s="91">
        <v>17.350956</v>
      </c>
      <c r="M841" s="91"/>
      <c r="N841" s="91"/>
      <c r="O841" s="91"/>
      <c r="P841" s="91"/>
    </row>
    <row r="842" spans="3:16">
      <c r="C842" s="277"/>
      <c r="D842" s="91">
        <v>501.87</v>
      </c>
      <c r="E842" s="377">
        <v>41679</v>
      </c>
      <c r="F842" s="378">
        <v>0.48943287037037037</v>
      </c>
      <c r="G842" s="378" t="s">
        <v>175</v>
      </c>
      <c r="H842" s="91">
        <v>3.7841E-2</v>
      </c>
      <c r="I842" s="91">
        <v>10.133333269333287</v>
      </c>
      <c r="J842" s="91">
        <v>3.1832896929643848</v>
      </c>
      <c r="K842" s="91">
        <v>-0.45510000000000073</v>
      </c>
      <c r="L842" s="91">
        <v>17.349845999999999</v>
      </c>
      <c r="M842" s="91"/>
      <c r="N842" s="91"/>
      <c r="O842" s="91"/>
      <c r="P842" s="91"/>
    </row>
    <row r="843" spans="3:16">
      <c r="C843" s="277"/>
      <c r="D843" s="91">
        <v>501.87</v>
      </c>
      <c r="E843" s="377">
        <v>41679</v>
      </c>
      <c r="F843" s="378">
        <v>0.48976851851851855</v>
      </c>
      <c r="G843" s="378" t="s">
        <v>175</v>
      </c>
      <c r="H843" s="91">
        <v>3.7835000000000001E-2</v>
      </c>
      <c r="I843" s="91">
        <v>10.616666602666669</v>
      </c>
      <c r="J843" s="91">
        <v>3.2583226670584158</v>
      </c>
      <c r="K843" s="91">
        <v>-0.4564320000000005</v>
      </c>
      <c r="L843" s="91">
        <v>17.348514000000002</v>
      </c>
      <c r="M843" s="91"/>
      <c r="N843" s="91"/>
      <c r="O843" s="91"/>
      <c r="P843" s="91"/>
    </row>
    <row r="844" spans="3:16">
      <c r="C844" s="277"/>
      <c r="D844" s="91">
        <v>501.87</v>
      </c>
      <c r="E844" s="377">
        <v>41679</v>
      </c>
      <c r="F844" s="378">
        <v>0.49012731481481481</v>
      </c>
      <c r="G844" s="378" t="s">
        <v>175</v>
      </c>
      <c r="H844" s="91">
        <v>3.7830000000000003E-2</v>
      </c>
      <c r="I844" s="91">
        <v>11.133333269333283</v>
      </c>
      <c r="J844" s="91">
        <v>3.3366649920741644</v>
      </c>
      <c r="K844" s="91">
        <v>-0.45754200000000006</v>
      </c>
      <c r="L844" s="91">
        <v>17.347404000000001</v>
      </c>
      <c r="M844" s="91"/>
      <c r="N844" s="91"/>
      <c r="O844" s="91"/>
      <c r="P844" s="91"/>
    </row>
    <row r="845" spans="3:16">
      <c r="C845" s="277"/>
      <c r="D845" s="91">
        <v>501.87</v>
      </c>
      <c r="E845" s="377">
        <v>41679</v>
      </c>
      <c r="F845" s="378">
        <v>0.49046296296296293</v>
      </c>
      <c r="G845" s="378" t="s">
        <v>175</v>
      </c>
      <c r="H845" s="91">
        <v>3.7824999999999998E-2</v>
      </c>
      <c r="I845" s="91">
        <v>11.616666602666585</v>
      </c>
      <c r="J845" s="91">
        <v>3.4083231364802526</v>
      </c>
      <c r="K845" s="91">
        <v>-0.45865200000000117</v>
      </c>
      <c r="L845" s="91">
        <v>17.346294</v>
      </c>
      <c r="M845" s="91"/>
      <c r="N845" s="91"/>
      <c r="O845" s="91"/>
      <c r="P845" s="91"/>
    </row>
    <row r="846" spans="3:16">
      <c r="C846" s="277"/>
      <c r="D846" s="91">
        <v>501.87</v>
      </c>
      <c r="E846" s="377">
        <v>41679</v>
      </c>
      <c r="F846" s="378">
        <v>0.49082175925925925</v>
      </c>
      <c r="G846" s="378" t="s">
        <v>175</v>
      </c>
      <c r="H846" s="91">
        <v>3.7818999999999998E-2</v>
      </c>
      <c r="I846" s="91">
        <v>12.13333326933328</v>
      </c>
      <c r="J846" s="91">
        <v>3.4832934515101193</v>
      </c>
      <c r="K846" s="91">
        <v>-0.45998400000000095</v>
      </c>
      <c r="L846" s="91">
        <v>17.344961999999999</v>
      </c>
      <c r="M846" s="91"/>
      <c r="N846" s="91"/>
      <c r="O846" s="91"/>
      <c r="P846" s="91"/>
    </row>
    <row r="847" spans="3:16">
      <c r="C847" s="277"/>
      <c r="D847" s="91">
        <v>501.87</v>
      </c>
      <c r="E847" s="377">
        <v>41679</v>
      </c>
      <c r="F847" s="378">
        <v>0.49116898148148147</v>
      </c>
      <c r="G847" s="378" t="s">
        <v>175</v>
      </c>
      <c r="H847" s="91">
        <v>3.7814E-2</v>
      </c>
      <c r="I847" s="91">
        <v>12.633333269333278</v>
      </c>
      <c r="J847" s="91">
        <v>3.5543400610146012</v>
      </c>
      <c r="K847" s="91">
        <v>-0.46109400000000056</v>
      </c>
      <c r="L847" s="91">
        <v>17.343852000000002</v>
      </c>
      <c r="M847" s="91"/>
      <c r="N847" s="91"/>
      <c r="O847" s="91"/>
      <c r="P847" s="91"/>
    </row>
    <row r="848" spans="3:16">
      <c r="C848" s="277"/>
      <c r="D848" s="91">
        <v>501.87</v>
      </c>
      <c r="E848" s="377">
        <v>41679</v>
      </c>
      <c r="F848" s="378">
        <v>0.49151620370370369</v>
      </c>
      <c r="G848" s="378" t="s">
        <v>175</v>
      </c>
      <c r="H848" s="91">
        <v>3.7808000000000001E-2</v>
      </c>
      <c r="I848" s="91">
        <v>13.133333269333276</v>
      </c>
      <c r="J848" s="91">
        <v>3.6239941044837911</v>
      </c>
      <c r="K848" s="91">
        <v>-0.46242600000000034</v>
      </c>
      <c r="L848" s="91">
        <v>17.34252</v>
      </c>
      <c r="M848" s="91"/>
      <c r="N848" s="91"/>
      <c r="O848" s="91"/>
      <c r="P848" s="91"/>
    </row>
    <row r="849" spans="3:16">
      <c r="C849" s="277"/>
      <c r="D849" s="91">
        <v>501.87</v>
      </c>
      <c r="E849" s="377">
        <v>41679</v>
      </c>
      <c r="F849" s="378">
        <v>0.49186342592592597</v>
      </c>
      <c r="G849" s="378" t="s">
        <v>175</v>
      </c>
      <c r="H849" s="91">
        <v>3.7803000000000003E-2</v>
      </c>
      <c r="I849" s="91">
        <v>13.633333269333354</v>
      </c>
      <c r="J849" s="91">
        <v>3.6923343929461963</v>
      </c>
      <c r="K849" s="91">
        <v>-0.46353599999999989</v>
      </c>
      <c r="L849" s="91">
        <v>17.34141</v>
      </c>
      <c r="M849" s="91"/>
      <c r="N849" s="91"/>
      <c r="O849" s="91"/>
      <c r="P849" s="91"/>
    </row>
    <row r="850" spans="3:16">
      <c r="C850" s="277"/>
      <c r="D850" s="91">
        <v>501.87</v>
      </c>
      <c r="E850" s="377">
        <v>41679</v>
      </c>
      <c r="F850" s="378">
        <v>0.49219907407407404</v>
      </c>
      <c r="G850" s="378" t="s">
        <v>178</v>
      </c>
      <c r="H850" s="91">
        <v>3.7797999999999998E-2</v>
      </c>
      <c r="I850" s="91">
        <v>14.116666602666577</v>
      </c>
      <c r="J850" s="91">
        <v>3.7572152723348946</v>
      </c>
      <c r="K850" s="91">
        <v>-0.464646000000001</v>
      </c>
      <c r="L850" s="91">
        <v>17.340299999999999</v>
      </c>
      <c r="M850" s="91"/>
      <c r="N850" s="91"/>
      <c r="O850" s="91"/>
      <c r="P850" s="91"/>
    </row>
    <row r="851" spans="3:16">
      <c r="C851" s="277"/>
      <c r="D851" s="91">
        <v>501.87</v>
      </c>
      <c r="E851" s="377">
        <v>41679</v>
      </c>
      <c r="F851" s="378">
        <v>0.49289351851851854</v>
      </c>
      <c r="G851" s="378" t="s">
        <v>175</v>
      </c>
      <c r="H851" s="91">
        <v>3.7789999999999997E-2</v>
      </c>
      <c r="I851" s="91">
        <v>15.116666602666653</v>
      </c>
      <c r="J851" s="91">
        <v>3.8880157667718702</v>
      </c>
      <c r="K851" s="91">
        <v>-0.46642200000000122</v>
      </c>
      <c r="L851" s="91">
        <v>17.338524</v>
      </c>
      <c r="M851" s="91"/>
      <c r="N851" s="91"/>
      <c r="O851" s="91"/>
      <c r="P851" s="91"/>
    </row>
    <row r="852" spans="3:16">
      <c r="C852" s="277"/>
      <c r="D852" s="91">
        <v>501.87</v>
      </c>
      <c r="E852" s="377">
        <v>41679</v>
      </c>
      <c r="F852" s="378">
        <v>0.49358796296296298</v>
      </c>
      <c r="G852" s="378" t="s">
        <v>175</v>
      </c>
      <c r="H852" s="91">
        <v>3.7781000000000002E-2</v>
      </c>
      <c r="I852" s="91">
        <v>16.116666602666648</v>
      </c>
      <c r="J852" s="91">
        <v>4.0145568376430605</v>
      </c>
      <c r="K852" s="91">
        <v>-0.46842000000000017</v>
      </c>
      <c r="L852" s="91">
        <v>17.336525999999999</v>
      </c>
      <c r="M852" s="91"/>
      <c r="N852" s="91"/>
      <c r="O852" s="91"/>
      <c r="P852" s="91"/>
    </row>
    <row r="853" spans="3:16">
      <c r="C853" s="277"/>
      <c r="D853" s="91">
        <v>501.87</v>
      </c>
      <c r="E853" s="377">
        <v>41679</v>
      </c>
      <c r="F853" s="378">
        <v>0.49428240740740742</v>
      </c>
      <c r="G853" s="378" t="s">
        <v>175</v>
      </c>
      <c r="H853" s="91">
        <v>3.7773000000000001E-2</v>
      </c>
      <c r="I853" s="91">
        <v>17.116666602666648</v>
      </c>
      <c r="J853" s="91">
        <v>4.1372293389014159</v>
      </c>
      <c r="K853" s="91">
        <v>-0.47019600000000039</v>
      </c>
      <c r="L853" s="91">
        <v>17.33475</v>
      </c>
      <c r="M853" s="91"/>
      <c r="N853" s="91"/>
      <c r="O853" s="91"/>
      <c r="P853" s="91"/>
    </row>
    <row r="854" spans="3:16">
      <c r="C854" s="277"/>
      <c r="D854" s="91">
        <v>501.87</v>
      </c>
      <c r="E854" s="377">
        <v>41679</v>
      </c>
      <c r="F854" s="378">
        <v>0.49497685185185186</v>
      </c>
      <c r="G854" s="378" t="s">
        <v>175</v>
      </c>
      <c r="H854" s="91">
        <v>3.7768000000000003E-2</v>
      </c>
      <c r="I854" s="91">
        <v>18.116666602666641</v>
      </c>
      <c r="J854" s="91">
        <v>4.2563677710774286</v>
      </c>
      <c r="K854" s="91">
        <v>-0.471306</v>
      </c>
      <c r="L854" s="91">
        <v>17.333640000000003</v>
      </c>
      <c r="M854" s="91"/>
      <c r="N854" s="91"/>
      <c r="O854" s="91"/>
      <c r="P854" s="91"/>
    </row>
    <row r="855" spans="3:16">
      <c r="C855" s="277"/>
      <c r="D855" s="91">
        <v>501.87</v>
      </c>
      <c r="E855" s="377">
        <v>41679</v>
      </c>
      <c r="F855" s="378">
        <v>0.4956712962962963</v>
      </c>
      <c r="G855" s="378" t="s">
        <v>175</v>
      </c>
      <c r="H855" s="91">
        <v>3.7760000000000002E-2</v>
      </c>
      <c r="I855" s="91">
        <v>19.116666602666641</v>
      </c>
      <c r="J855" s="91">
        <v>4.372261040087456</v>
      </c>
      <c r="K855" s="91">
        <v>-0.47308200000000022</v>
      </c>
      <c r="L855" s="91">
        <v>17.331863999999999</v>
      </c>
      <c r="M855" s="91"/>
      <c r="N855" s="91"/>
      <c r="O855" s="91"/>
      <c r="P855" s="91"/>
    </row>
    <row r="856" spans="3:16">
      <c r="C856" s="277"/>
      <c r="D856" s="91">
        <v>501.87</v>
      </c>
      <c r="E856" s="377">
        <v>41679</v>
      </c>
      <c r="F856" s="378">
        <v>0.49636574074074075</v>
      </c>
      <c r="G856" s="378" t="s">
        <v>175</v>
      </c>
      <c r="H856" s="91">
        <v>3.7754000000000003E-2</v>
      </c>
      <c r="I856" s="91">
        <v>20.116666602666633</v>
      </c>
      <c r="J856" s="91">
        <v>4.4851607109073175</v>
      </c>
      <c r="K856" s="91">
        <v>-0.474414</v>
      </c>
      <c r="L856" s="91">
        <v>17.330532000000002</v>
      </c>
      <c r="M856" s="91"/>
      <c r="N856" s="91"/>
      <c r="O856" s="91"/>
      <c r="P856" s="91"/>
    </row>
    <row r="857" spans="3:16">
      <c r="C857" s="277"/>
      <c r="D857" s="91">
        <v>501.87</v>
      </c>
      <c r="E857" s="377">
        <v>41679</v>
      </c>
      <c r="F857" s="378">
        <v>0.49706018518518519</v>
      </c>
      <c r="G857" s="378" t="s">
        <v>175</v>
      </c>
      <c r="H857" s="91">
        <v>3.7748999999999998E-2</v>
      </c>
      <c r="I857" s="91">
        <v>21.116666602666633</v>
      </c>
      <c r="J857" s="91">
        <v>4.5952874341728212</v>
      </c>
      <c r="K857" s="91">
        <v>-0.47552400000000111</v>
      </c>
      <c r="L857" s="91">
        <v>17.329422000000001</v>
      </c>
      <c r="M857" s="91"/>
      <c r="N857" s="91"/>
      <c r="O857" s="91"/>
      <c r="P857" s="91"/>
    </row>
    <row r="858" spans="3:16">
      <c r="C858" s="277"/>
      <c r="D858" s="91">
        <v>501.87</v>
      </c>
      <c r="E858" s="377">
        <v>41679</v>
      </c>
      <c r="F858" s="378">
        <v>0.49775462962962963</v>
      </c>
      <c r="G858" s="378" t="s">
        <v>175</v>
      </c>
      <c r="H858" s="91">
        <v>3.7744E-2</v>
      </c>
      <c r="I858" s="91">
        <v>22.116666602666626</v>
      </c>
      <c r="J858" s="91">
        <v>4.702836016986625</v>
      </c>
      <c r="K858" s="91">
        <v>-0.47663400000000067</v>
      </c>
      <c r="L858" s="91">
        <v>17.328312</v>
      </c>
      <c r="M858" s="91"/>
      <c r="N858" s="91"/>
      <c r="O858" s="91"/>
      <c r="P858" s="91"/>
    </row>
    <row r="859" spans="3:16">
      <c r="C859" s="277"/>
      <c r="D859" s="91">
        <v>501.87</v>
      </c>
      <c r="E859" s="377">
        <v>41679</v>
      </c>
      <c r="F859" s="378">
        <v>0.49844907407407407</v>
      </c>
      <c r="G859" s="378" t="s">
        <v>175</v>
      </c>
      <c r="H859" s="91">
        <v>3.7738000000000001E-2</v>
      </c>
      <c r="I859" s="91">
        <v>23.116666602666626</v>
      </c>
      <c r="J859" s="91">
        <v>4.8079794719472986</v>
      </c>
      <c r="K859" s="91">
        <v>-0.47796600000000045</v>
      </c>
      <c r="L859" s="91">
        <v>17.326979999999999</v>
      </c>
      <c r="M859" s="91"/>
      <c r="N859" s="91"/>
      <c r="O859" s="91"/>
      <c r="P859" s="91"/>
    </row>
    <row r="860" spans="3:16">
      <c r="C860" s="277"/>
      <c r="D860" s="91">
        <v>501.87</v>
      </c>
      <c r="E860" s="377">
        <v>41679</v>
      </c>
      <c r="F860" s="378">
        <v>0.49914351851851851</v>
      </c>
      <c r="G860" s="378" t="s">
        <v>175</v>
      </c>
      <c r="H860" s="91">
        <v>3.773E-2</v>
      </c>
      <c r="I860" s="91">
        <v>24.116666602666619</v>
      </c>
      <c r="J860" s="91">
        <v>4.9108722853141495</v>
      </c>
      <c r="K860" s="91">
        <v>-0.47974200000000072</v>
      </c>
      <c r="L860" s="91">
        <v>17.325203999999999</v>
      </c>
      <c r="M860" s="91"/>
      <c r="N860" s="91"/>
      <c r="O860" s="91"/>
      <c r="P860" s="91"/>
    </row>
    <row r="861" spans="3:16">
      <c r="C861" s="277"/>
      <c r="D861" s="91">
        <v>501.87</v>
      </c>
      <c r="E861" s="377">
        <v>41679</v>
      </c>
      <c r="F861" s="378">
        <v>0.49983796296296296</v>
      </c>
      <c r="G861" s="378" t="s">
        <v>175</v>
      </c>
      <c r="H861" s="91">
        <v>3.7725000000000002E-2</v>
      </c>
      <c r="I861" s="91">
        <v>25.116666602666619</v>
      </c>
      <c r="J861" s="91">
        <v>5.0116530808373616</v>
      </c>
      <c r="K861" s="91">
        <v>-0.48085200000000028</v>
      </c>
      <c r="L861" s="91">
        <v>17.324094000000002</v>
      </c>
      <c r="M861" s="91"/>
      <c r="N861" s="91"/>
      <c r="O861" s="91"/>
      <c r="P861" s="91"/>
    </row>
    <row r="862" spans="3:16">
      <c r="C862" s="277"/>
      <c r="D862" s="91">
        <v>501.87</v>
      </c>
      <c r="E862" s="377">
        <v>41679</v>
      </c>
      <c r="F862" s="378">
        <v>0.50053240740740745</v>
      </c>
      <c r="G862" s="378" t="s">
        <v>175</v>
      </c>
      <c r="H862" s="91">
        <v>3.7721999999999999E-2</v>
      </c>
      <c r="I862" s="91">
        <v>26.116666602666694</v>
      </c>
      <c r="J862" s="91">
        <v>5.1104468104723182</v>
      </c>
      <c r="K862" s="91">
        <v>-0.48151800000000095</v>
      </c>
      <c r="L862" s="91">
        <v>17.323428</v>
      </c>
      <c r="M862" s="91"/>
      <c r="N862" s="91"/>
      <c r="O862" s="91"/>
      <c r="P862" s="91"/>
    </row>
    <row r="863" spans="3:16">
      <c r="C863" s="277"/>
      <c r="D863" s="91">
        <v>501.87</v>
      </c>
      <c r="E863" s="377">
        <v>41679</v>
      </c>
      <c r="F863" s="378">
        <v>0.50122685185185178</v>
      </c>
      <c r="G863" s="378" t="s">
        <v>175</v>
      </c>
      <c r="H863" s="91">
        <v>3.7717000000000001E-2</v>
      </c>
      <c r="I863" s="91">
        <v>27.11666660266653</v>
      </c>
      <c r="J863" s="91">
        <v>5.2073665707981931</v>
      </c>
      <c r="K863" s="91">
        <v>-0.4826280000000005</v>
      </c>
      <c r="L863" s="91">
        <v>17.322317999999999</v>
      </c>
      <c r="M863" s="91"/>
      <c r="N863" s="91"/>
      <c r="O863" s="91"/>
      <c r="P863" s="91"/>
    </row>
    <row r="864" spans="3:16">
      <c r="C864" s="277"/>
      <c r="D864" s="91">
        <v>501.87</v>
      </c>
      <c r="E864" s="377">
        <v>41679</v>
      </c>
      <c r="F864" s="378">
        <v>0.50192129629629634</v>
      </c>
      <c r="G864" s="378" t="s">
        <v>175</v>
      </c>
      <c r="H864" s="91">
        <v>3.7711000000000001E-2</v>
      </c>
      <c r="I864" s="91">
        <v>28.116666602666687</v>
      </c>
      <c r="J864" s="91">
        <v>5.3025151204562055</v>
      </c>
      <c r="K864" s="91">
        <v>-0.48396000000000028</v>
      </c>
      <c r="L864" s="91">
        <v>17.320986000000001</v>
      </c>
      <c r="M864" s="91"/>
      <c r="N864" s="91"/>
      <c r="O864" s="91"/>
      <c r="P864" s="91"/>
    </row>
    <row r="865" spans="3:16">
      <c r="C865" s="277"/>
      <c r="D865" s="91">
        <v>501.87</v>
      </c>
      <c r="E865" s="377">
        <v>41679</v>
      </c>
      <c r="F865" s="378">
        <v>0.50261574074074067</v>
      </c>
      <c r="G865" s="378" t="s">
        <v>179</v>
      </c>
      <c r="H865" s="91">
        <v>3.7708999999999999E-2</v>
      </c>
      <c r="I865" s="91">
        <v>29.116666602666523</v>
      </c>
      <c r="J865" s="91">
        <v>5.3959861566414826</v>
      </c>
      <c r="K865" s="91">
        <v>-0.48440400000000072</v>
      </c>
      <c r="L865" s="91">
        <v>17.320542</v>
      </c>
      <c r="M865" s="91"/>
      <c r="N865" s="91"/>
      <c r="O865" s="91"/>
      <c r="P865" s="91"/>
    </row>
    <row r="866" spans="3:16">
      <c r="C866" s="277"/>
      <c r="D866" s="91">
        <v>501.87</v>
      </c>
      <c r="E866" s="377">
        <v>41679</v>
      </c>
      <c r="F866" s="378">
        <v>0.50400462962962966</v>
      </c>
      <c r="G866" s="378" t="s">
        <v>175</v>
      </c>
      <c r="H866" s="91">
        <v>3.7698000000000002E-2</v>
      </c>
      <c r="I866" s="91">
        <v>31.116666602666676</v>
      </c>
      <c r="J866" s="91">
        <v>5.5782314941804518</v>
      </c>
      <c r="K866" s="91">
        <v>-0.48684600000000011</v>
      </c>
      <c r="L866" s="91">
        <v>17.318100000000001</v>
      </c>
      <c r="M866" s="91"/>
      <c r="N866" s="91"/>
      <c r="O866" s="91"/>
      <c r="P866" s="91"/>
    </row>
    <row r="867" spans="3:16">
      <c r="C867" s="277"/>
      <c r="D867" s="91">
        <v>501.87</v>
      </c>
      <c r="E867" s="377">
        <v>41679</v>
      </c>
      <c r="F867" s="378">
        <v>0.50539351851851855</v>
      </c>
      <c r="G867" s="378" t="s">
        <v>175</v>
      </c>
      <c r="H867" s="91">
        <v>3.7690000000000001E-2</v>
      </c>
      <c r="I867" s="91">
        <v>33.116666602666669</v>
      </c>
      <c r="J867" s="91">
        <v>5.7547082117746573</v>
      </c>
      <c r="K867" s="91">
        <v>-0.48862200000000033</v>
      </c>
      <c r="L867" s="91">
        <v>17.316324000000002</v>
      </c>
      <c r="M867" s="91"/>
      <c r="N867" s="91"/>
      <c r="O867" s="91"/>
      <c r="P867" s="91"/>
    </row>
    <row r="868" spans="3:16">
      <c r="C868" s="277"/>
      <c r="D868" s="91">
        <v>501.87</v>
      </c>
      <c r="E868" s="377">
        <v>41679</v>
      </c>
      <c r="F868" s="378">
        <v>0.50678240740740743</v>
      </c>
      <c r="G868" s="378" t="s">
        <v>175</v>
      </c>
      <c r="H868" s="91">
        <v>3.7684000000000002E-2</v>
      </c>
      <c r="I868" s="91">
        <v>35.116666602666662</v>
      </c>
      <c r="J868" s="91">
        <v>5.9259317075601423</v>
      </c>
      <c r="K868" s="91">
        <v>-0.48995400000000011</v>
      </c>
      <c r="L868" s="91">
        <v>17.314992</v>
      </c>
      <c r="M868" s="91"/>
      <c r="N868" s="91"/>
      <c r="O868" s="91"/>
      <c r="P868" s="91"/>
    </row>
    <row r="869" spans="3:16">
      <c r="C869" s="277"/>
      <c r="D869" s="91">
        <v>501.87</v>
      </c>
      <c r="E869" s="377">
        <v>41679</v>
      </c>
      <c r="F869" s="378">
        <v>0.50817129629629632</v>
      </c>
      <c r="G869" s="378" t="s">
        <v>175</v>
      </c>
      <c r="H869" s="91">
        <v>3.7676000000000001E-2</v>
      </c>
      <c r="I869" s="91">
        <v>37.116666602666655</v>
      </c>
      <c r="J869" s="91">
        <v>6.0923449182286662</v>
      </c>
      <c r="K869" s="91">
        <v>-0.49173000000000039</v>
      </c>
      <c r="L869" s="91">
        <v>17.313216000000001</v>
      </c>
      <c r="M869" s="91"/>
      <c r="N869" s="91"/>
      <c r="O869" s="91"/>
      <c r="P869" s="91"/>
    </row>
    <row r="870" spans="3:16">
      <c r="C870" s="277"/>
      <c r="D870" s="91">
        <v>501.87</v>
      </c>
      <c r="E870" s="377">
        <v>41679</v>
      </c>
      <c r="F870" s="378">
        <v>0.5095601851851852</v>
      </c>
      <c r="G870" s="378" t="s">
        <v>175</v>
      </c>
      <c r="H870" s="91">
        <v>3.7671000000000003E-2</v>
      </c>
      <c r="I870" s="91">
        <v>39.116666602666648</v>
      </c>
      <c r="J870" s="91">
        <v>6.254331827035295</v>
      </c>
      <c r="K870" s="91">
        <v>-0.49283999999999994</v>
      </c>
      <c r="L870" s="91">
        <v>17.312106</v>
      </c>
      <c r="M870" s="91"/>
      <c r="N870" s="91"/>
      <c r="O870" s="91"/>
      <c r="P870" s="91"/>
    </row>
    <row r="871" spans="3:16">
      <c r="C871" s="277"/>
      <c r="D871" s="91">
        <v>501.87</v>
      </c>
      <c r="E871" s="377">
        <v>41679</v>
      </c>
      <c r="F871" s="378">
        <v>0.51094907407407408</v>
      </c>
      <c r="G871" s="378" t="s">
        <v>175</v>
      </c>
      <c r="H871" s="91">
        <v>3.7664999999999997E-2</v>
      </c>
      <c r="I871" s="91">
        <v>41.116666602666641</v>
      </c>
      <c r="J871" s="91">
        <v>6.4122278969689344</v>
      </c>
      <c r="K871" s="91">
        <v>-0.49417200000000128</v>
      </c>
      <c r="L871" s="91">
        <v>17.310773999999999</v>
      </c>
      <c r="M871" s="91"/>
      <c r="N871" s="91"/>
      <c r="O871" s="91"/>
      <c r="P871" s="91"/>
    </row>
    <row r="872" spans="3:16">
      <c r="C872" s="277"/>
      <c r="D872" s="91">
        <v>501.87</v>
      </c>
      <c r="E872" s="377">
        <v>41679</v>
      </c>
      <c r="F872" s="378">
        <v>0.51233796296296297</v>
      </c>
      <c r="G872" s="378" t="s">
        <v>175</v>
      </c>
      <c r="H872" s="91">
        <v>3.7659999999999999E-2</v>
      </c>
      <c r="I872" s="91">
        <v>43.116666602666633</v>
      </c>
      <c r="J872" s="91">
        <v>6.566328243597531</v>
      </c>
      <c r="K872" s="91">
        <v>-0.49528200000000083</v>
      </c>
      <c r="L872" s="91">
        <v>17.309664000000001</v>
      </c>
      <c r="M872" s="91"/>
      <c r="N872" s="91"/>
      <c r="O872" s="91"/>
      <c r="P872" s="91"/>
    </row>
    <row r="873" spans="3:16">
      <c r="C873" s="277"/>
      <c r="D873" s="91">
        <v>501.87</v>
      </c>
      <c r="E873" s="377">
        <v>41679</v>
      </c>
      <c r="F873" s="378">
        <v>0.51372685185185185</v>
      </c>
      <c r="G873" s="378" t="s">
        <v>175</v>
      </c>
      <c r="H873" s="91">
        <v>3.7655000000000001E-2</v>
      </c>
      <c r="I873" s="91">
        <v>45.116666602666626</v>
      </c>
      <c r="J873" s="91">
        <v>6.7168941187625268</v>
      </c>
      <c r="K873" s="91">
        <v>-0.49639200000000039</v>
      </c>
      <c r="L873" s="91">
        <v>17.308554000000001</v>
      </c>
      <c r="M873" s="91"/>
      <c r="N873" s="91"/>
      <c r="O873" s="91"/>
      <c r="P873" s="91"/>
    </row>
    <row r="874" spans="3:16">
      <c r="C874" s="277"/>
      <c r="D874" s="91">
        <v>501.87</v>
      </c>
      <c r="E874" s="377">
        <v>41679</v>
      </c>
      <c r="F874" s="378">
        <v>0.51511574074074074</v>
      </c>
      <c r="G874" s="378" t="s">
        <v>175</v>
      </c>
      <c r="H874" s="91">
        <v>3.7649000000000002E-2</v>
      </c>
      <c r="I874" s="91">
        <v>47.116666602666619</v>
      </c>
      <c r="J874" s="91">
        <v>6.8641581131750327</v>
      </c>
      <c r="K874" s="91">
        <v>-0.49772400000000022</v>
      </c>
      <c r="L874" s="91">
        <v>17.307221999999999</v>
      </c>
      <c r="M874" s="91"/>
      <c r="N874" s="91"/>
      <c r="O874" s="91"/>
      <c r="P874" s="91"/>
    </row>
    <row r="875" spans="3:16">
      <c r="C875" s="277"/>
      <c r="D875" s="91">
        <v>501.87</v>
      </c>
      <c r="E875" s="377">
        <v>41679</v>
      </c>
      <c r="F875" s="378">
        <v>0.51650462962962962</v>
      </c>
      <c r="G875" s="378" t="s">
        <v>175</v>
      </c>
      <c r="H875" s="91">
        <v>3.7643999999999997E-2</v>
      </c>
      <c r="I875" s="91">
        <v>49.116666602666612</v>
      </c>
      <c r="J875" s="91">
        <v>7.0083283743462399</v>
      </c>
      <c r="K875" s="91">
        <v>-0.49883400000000133</v>
      </c>
      <c r="L875" s="91">
        <v>17.306111999999999</v>
      </c>
      <c r="M875" s="91"/>
      <c r="N875" s="91"/>
      <c r="O875" s="91"/>
      <c r="P875" s="91"/>
    </row>
    <row r="876" spans="3:16">
      <c r="C876" s="277"/>
      <c r="D876" s="91">
        <v>501.87</v>
      </c>
      <c r="E876" s="377">
        <v>41679</v>
      </c>
      <c r="F876" s="378">
        <v>0.5178935185185185</v>
      </c>
      <c r="G876" s="378" t="s">
        <v>175</v>
      </c>
      <c r="H876" s="91">
        <v>3.7637999999999998E-2</v>
      </c>
      <c r="I876" s="91">
        <v>51.116666602666605</v>
      </c>
      <c r="J876" s="91">
        <v>7.1495920584790431</v>
      </c>
      <c r="K876" s="91">
        <v>-0.50016600000000111</v>
      </c>
      <c r="L876" s="91">
        <v>17.304780000000001</v>
      </c>
      <c r="M876" s="91"/>
      <c r="N876" s="91"/>
      <c r="O876" s="91"/>
      <c r="P876" s="91"/>
    </row>
    <row r="877" spans="3:16">
      <c r="C877" s="277"/>
      <c r="D877" s="91">
        <v>501.87</v>
      </c>
      <c r="E877" s="377">
        <v>41679</v>
      </c>
      <c r="F877" s="378">
        <v>0.51928240740740739</v>
      </c>
      <c r="G877" s="378" t="s">
        <v>175</v>
      </c>
      <c r="H877" s="91">
        <v>3.7633E-2</v>
      </c>
      <c r="I877" s="91">
        <v>53.116666602666598</v>
      </c>
      <c r="J877" s="91">
        <v>7.2881181797955632</v>
      </c>
      <c r="K877" s="91">
        <v>-0.50127600000000072</v>
      </c>
      <c r="L877" s="91">
        <v>17.30367</v>
      </c>
      <c r="M877" s="91"/>
      <c r="N877" s="91"/>
      <c r="O877" s="91"/>
      <c r="P877" s="91"/>
    </row>
    <row r="878" spans="3:16">
      <c r="C878" s="277"/>
      <c r="D878" s="91">
        <v>501.87</v>
      </c>
      <c r="E878" s="377">
        <v>41679</v>
      </c>
      <c r="F878" s="378">
        <v>0.52067129629629627</v>
      </c>
      <c r="G878" s="378" t="s">
        <v>175</v>
      </c>
      <c r="H878" s="91">
        <v>3.7629999999999997E-2</v>
      </c>
      <c r="I878" s="91">
        <v>55.116666602666591</v>
      </c>
      <c r="J878" s="91">
        <v>7.4240599810795302</v>
      </c>
      <c r="K878" s="91">
        <v>-0.50194200000000133</v>
      </c>
      <c r="L878" s="91">
        <v>17.303004000000001</v>
      </c>
      <c r="M878" s="91"/>
      <c r="N878" s="91"/>
      <c r="O878" s="91"/>
      <c r="P878" s="91"/>
    </row>
    <row r="879" spans="3:16">
      <c r="C879" s="277"/>
      <c r="D879" s="91">
        <v>501.87</v>
      </c>
      <c r="E879" s="377">
        <v>41679</v>
      </c>
      <c r="F879" s="378">
        <v>0.52206018518518515</v>
      </c>
      <c r="G879" s="378" t="s">
        <v>175</v>
      </c>
      <c r="H879" s="91">
        <v>3.7624999999999999E-2</v>
      </c>
      <c r="I879" s="91">
        <v>57.116666602666584</v>
      </c>
      <c r="J879" s="91">
        <v>7.5575569202399384</v>
      </c>
      <c r="K879" s="91">
        <v>-0.50305200000000094</v>
      </c>
      <c r="L879" s="91">
        <v>17.301894000000001</v>
      </c>
      <c r="M879" s="91"/>
      <c r="N879" s="91"/>
      <c r="O879" s="91"/>
      <c r="P879" s="91"/>
    </row>
    <row r="880" spans="3:16">
      <c r="C880" s="277"/>
      <c r="D880" s="91">
        <v>501.87</v>
      </c>
      <c r="E880" s="377">
        <v>41679</v>
      </c>
      <c r="F880" s="378">
        <v>0.52344907407407404</v>
      </c>
      <c r="G880" s="378" t="s">
        <v>180</v>
      </c>
      <c r="H880" s="91">
        <v>3.7622000000000003E-2</v>
      </c>
      <c r="I880" s="91">
        <v>59.116666602666577</v>
      </c>
      <c r="J880" s="91">
        <v>7.688736346283866</v>
      </c>
      <c r="K880" s="91">
        <v>-0.503718</v>
      </c>
      <c r="L880" s="91">
        <v>17.301228000000002</v>
      </c>
      <c r="M880" s="91"/>
      <c r="N880" s="91"/>
      <c r="O880" s="91"/>
      <c r="P880" s="91"/>
    </row>
    <row r="881" spans="3:16">
      <c r="C881" s="277"/>
      <c r="D881" s="91">
        <v>501.87</v>
      </c>
      <c r="E881" s="377">
        <v>41679</v>
      </c>
      <c r="F881" s="378">
        <v>0.54428240740740741</v>
      </c>
      <c r="G881" s="378" t="s">
        <v>175</v>
      </c>
      <c r="H881" s="91">
        <v>3.7573000000000002E-2</v>
      </c>
      <c r="I881" s="91">
        <v>89.116666602666626</v>
      </c>
      <c r="J881" s="91">
        <v>9.4401624245913602</v>
      </c>
      <c r="K881" s="91">
        <v>-0.51459600000000016</v>
      </c>
      <c r="L881" s="91">
        <v>17.29035</v>
      </c>
      <c r="M881" s="91"/>
      <c r="N881" s="91"/>
      <c r="O881" s="91"/>
      <c r="P881" s="91"/>
    </row>
    <row r="882" spans="3:16">
      <c r="C882" s="277"/>
      <c r="D882" s="91">
        <v>501.87</v>
      </c>
      <c r="E882" s="377">
        <v>41679</v>
      </c>
      <c r="F882" s="378">
        <v>0.56511574074074067</v>
      </c>
      <c r="G882" s="378" t="s">
        <v>175</v>
      </c>
      <c r="H882" s="91">
        <v>3.7536E-2</v>
      </c>
      <c r="I882" s="91">
        <v>119.11666660266653</v>
      </c>
      <c r="J882" s="91">
        <v>10.914058209605926</v>
      </c>
      <c r="K882" s="91">
        <v>-0.52281000000000066</v>
      </c>
      <c r="L882" s="91">
        <v>17.282136000000001</v>
      </c>
      <c r="M882" s="91"/>
      <c r="N882" s="91"/>
      <c r="O882" s="91"/>
      <c r="P882" s="91"/>
    </row>
    <row r="883" spans="3:16">
      <c r="C883" s="277"/>
      <c r="D883" s="91">
        <v>501.87</v>
      </c>
      <c r="E883" s="377">
        <v>41679</v>
      </c>
      <c r="F883" s="378">
        <v>0.58594907407407404</v>
      </c>
      <c r="G883" s="378" t="s">
        <v>175</v>
      </c>
      <c r="H883" s="91">
        <v>3.7511000000000003E-2</v>
      </c>
      <c r="I883" s="91">
        <v>149.11666660266658</v>
      </c>
      <c r="J883" s="91">
        <v>12.211333530891153</v>
      </c>
      <c r="K883" s="91">
        <v>-0.52836000000000005</v>
      </c>
      <c r="L883" s="91">
        <v>17.276586000000002</v>
      </c>
      <c r="M883" s="91"/>
      <c r="N883" s="91"/>
      <c r="O883" s="91"/>
      <c r="P883" s="91"/>
    </row>
    <row r="884" spans="3:16">
      <c r="C884" s="277"/>
      <c r="D884" s="91">
        <v>501.87</v>
      </c>
      <c r="E884" s="377">
        <v>41679</v>
      </c>
      <c r="F884" s="378">
        <v>0.60678240740740741</v>
      </c>
      <c r="G884" s="378" t="s">
        <v>175</v>
      </c>
      <c r="H884" s="91">
        <v>3.7491999999999998E-2</v>
      </c>
      <c r="I884" s="91">
        <v>179.11666660266664</v>
      </c>
      <c r="J884" s="91">
        <v>13.383447485706613</v>
      </c>
      <c r="K884" s="91">
        <v>-0.53257800000000122</v>
      </c>
      <c r="L884" s="91">
        <v>17.272368</v>
      </c>
      <c r="M884" s="91"/>
      <c r="N884" s="91"/>
      <c r="O884" s="91"/>
      <c r="P884" s="91"/>
    </row>
    <row r="885" spans="3:16">
      <c r="C885" s="277"/>
      <c r="D885" s="91">
        <v>501.87</v>
      </c>
      <c r="E885" s="377">
        <v>41679</v>
      </c>
      <c r="F885" s="378">
        <v>0.62762731481481482</v>
      </c>
      <c r="G885" s="378" t="s">
        <v>175</v>
      </c>
      <c r="H885" s="91">
        <v>3.7478999999999998E-2</v>
      </c>
      <c r="I885" s="91">
        <v>209.13333326933329</v>
      </c>
      <c r="J885" s="91">
        <v>14.461442987106553</v>
      </c>
      <c r="K885" s="91">
        <v>-0.53546400000000094</v>
      </c>
      <c r="L885" s="91">
        <v>17.269482</v>
      </c>
      <c r="M885" s="91"/>
      <c r="N885" s="91"/>
      <c r="O885" s="91"/>
      <c r="P885" s="91"/>
    </row>
    <row r="886" spans="3:16">
      <c r="C886" s="277"/>
      <c r="D886" s="91">
        <v>501.87</v>
      </c>
      <c r="E886" s="377">
        <v>41679</v>
      </c>
      <c r="F886" s="378">
        <v>0.64844907407407404</v>
      </c>
      <c r="G886" s="378" t="s">
        <v>175</v>
      </c>
      <c r="H886" s="91">
        <v>3.7463000000000003E-2</v>
      </c>
      <c r="I886" s="91">
        <v>239.11666660266658</v>
      </c>
      <c r="J886" s="91">
        <v>15.463397640967091</v>
      </c>
      <c r="K886" s="91">
        <v>-0.53901599999999994</v>
      </c>
      <c r="L886" s="91">
        <v>17.265930000000001</v>
      </c>
      <c r="M886" s="91"/>
      <c r="N886" s="91"/>
      <c r="O886" s="91"/>
      <c r="P886" s="91"/>
    </row>
    <row r="887" spans="3:16">
      <c r="C887" s="277"/>
      <c r="D887" s="91">
        <v>501.87</v>
      </c>
      <c r="E887" s="377">
        <v>41679</v>
      </c>
      <c r="F887" s="378">
        <v>0.66928240740740741</v>
      </c>
      <c r="G887" s="378" t="s">
        <v>175</v>
      </c>
      <c r="H887" s="91">
        <v>3.7451999999999999E-2</v>
      </c>
      <c r="I887" s="91">
        <v>269.11666660266661</v>
      </c>
      <c r="J887" s="91">
        <v>16.404775725460759</v>
      </c>
      <c r="K887" s="91">
        <v>-0.54145800000000077</v>
      </c>
      <c r="L887" s="91">
        <v>17.263487999999999</v>
      </c>
      <c r="M887" s="91"/>
      <c r="N887" s="91"/>
      <c r="O887" s="91"/>
      <c r="P887" s="91"/>
    </row>
    <row r="888" spans="3:16">
      <c r="C888" s="277"/>
      <c r="D888" s="91">
        <v>501.87</v>
      </c>
      <c r="E888" s="377">
        <v>41679</v>
      </c>
      <c r="F888" s="378">
        <v>0.69011574074074078</v>
      </c>
      <c r="G888" s="378" t="s">
        <v>175</v>
      </c>
      <c r="H888" s="91">
        <v>3.7443999999999998E-2</v>
      </c>
      <c r="I888" s="91">
        <v>299.11666660266667</v>
      </c>
      <c r="J888" s="91">
        <v>17.294989638697871</v>
      </c>
      <c r="K888" s="91">
        <v>-0.5432340000000011</v>
      </c>
      <c r="L888" s="91">
        <v>17.261711999999999</v>
      </c>
      <c r="M888" s="91"/>
      <c r="N888" s="91"/>
      <c r="O888" s="91"/>
      <c r="P888" s="91"/>
    </row>
    <row r="889" spans="3:16">
      <c r="C889" s="277"/>
      <c r="D889" s="91">
        <v>501.87</v>
      </c>
      <c r="E889" s="377">
        <v>41679</v>
      </c>
      <c r="F889" s="378">
        <v>0.71094907407407415</v>
      </c>
      <c r="G889" s="378" t="s">
        <v>175</v>
      </c>
      <c r="H889" s="91">
        <v>3.7433000000000001E-2</v>
      </c>
      <c r="I889" s="91">
        <v>329.11666660266673</v>
      </c>
      <c r="J889" s="91">
        <v>18.141572881166251</v>
      </c>
      <c r="K889" s="91">
        <v>-0.54567600000000038</v>
      </c>
      <c r="L889" s="91">
        <v>17.259270000000001</v>
      </c>
      <c r="M889" s="91"/>
      <c r="N889" s="91"/>
      <c r="O889" s="91"/>
      <c r="P889" s="91"/>
    </row>
    <row r="890" spans="3:16">
      <c r="C890" s="277"/>
      <c r="D890" s="91">
        <v>501.87</v>
      </c>
      <c r="E890" s="377">
        <v>41679</v>
      </c>
      <c r="F890" s="378">
        <v>0.73178240740740741</v>
      </c>
      <c r="G890" s="378" t="s">
        <v>175</v>
      </c>
      <c r="H890" s="91">
        <v>3.7425E-2</v>
      </c>
      <c r="I890" s="91">
        <v>359.11666660266661</v>
      </c>
      <c r="J890" s="91">
        <v>18.950373785302141</v>
      </c>
      <c r="K890" s="91">
        <v>-0.5474520000000006</v>
      </c>
      <c r="L890" s="91">
        <v>17.257494000000001</v>
      </c>
      <c r="M890" s="91"/>
      <c r="N890" s="91"/>
      <c r="O890" s="91"/>
      <c r="P890" s="91"/>
    </row>
    <row r="891" spans="3:16">
      <c r="C891" s="277"/>
      <c r="D891" s="91">
        <v>501.87</v>
      </c>
      <c r="E891" s="377">
        <v>41679</v>
      </c>
      <c r="F891" s="378">
        <v>0.75261574074074078</v>
      </c>
      <c r="G891" s="378" t="s">
        <v>175</v>
      </c>
      <c r="H891" s="91">
        <v>3.7414000000000003E-2</v>
      </c>
      <c r="I891" s="91">
        <v>389.11666660266667</v>
      </c>
      <c r="J891" s="91">
        <v>19.726040317374054</v>
      </c>
      <c r="K891" s="91">
        <v>-0.54989399999999999</v>
      </c>
      <c r="L891" s="91">
        <v>17.255052000000003</v>
      </c>
      <c r="M891" s="91"/>
      <c r="N891" s="91"/>
      <c r="O891" s="91"/>
      <c r="P891" s="91"/>
    </row>
    <row r="892" spans="3:16">
      <c r="C892" s="277"/>
      <c r="D892" s="91">
        <v>501.87</v>
      </c>
      <c r="E892" s="377">
        <v>41679</v>
      </c>
      <c r="F892" s="378">
        <v>0.77344907407407415</v>
      </c>
      <c r="G892" s="378" t="s">
        <v>175</v>
      </c>
      <c r="H892" s="91">
        <v>3.7406000000000002E-2</v>
      </c>
      <c r="I892" s="91">
        <v>419.11666660266673</v>
      </c>
      <c r="J892" s="91">
        <v>20.472339060367936</v>
      </c>
      <c r="K892" s="91">
        <v>-0.55167000000000022</v>
      </c>
      <c r="L892" s="91">
        <v>17.253276</v>
      </c>
      <c r="M892" s="91"/>
      <c r="N892" s="91"/>
      <c r="O892" s="91"/>
      <c r="P892" s="91"/>
    </row>
    <row r="893" spans="3:16">
      <c r="C893" s="277"/>
      <c r="D893" s="91">
        <v>501.87</v>
      </c>
      <c r="E893" s="377">
        <v>41679</v>
      </c>
      <c r="F893" s="378">
        <v>0.79428240740740741</v>
      </c>
      <c r="G893" s="378" t="s">
        <v>175</v>
      </c>
      <c r="H893" s="91">
        <v>3.7398000000000001E-2</v>
      </c>
      <c r="I893" s="91">
        <v>449.11666660266661</v>
      </c>
      <c r="J893" s="91">
        <v>21.192372840309002</v>
      </c>
      <c r="K893" s="91">
        <v>-0.55344600000000044</v>
      </c>
      <c r="L893" s="91">
        <v>17.2515</v>
      </c>
      <c r="M893" s="91"/>
      <c r="N893" s="91"/>
      <c r="O893" s="91"/>
      <c r="P893" s="91"/>
    </row>
    <row r="894" spans="3:16">
      <c r="D894" s="91">
        <v>501.87</v>
      </c>
      <c r="E894" s="377">
        <v>41679</v>
      </c>
      <c r="F894" s="378">
        <v>0.81511574074074078</v>
      </c>
      <c r="G894" s="378" t="s">
        <v>175</v>
      </c>
      <c r="H894" s="91">
        <v>3.739E-2</v>
      </c>
      <c r="I894" s="91">
        <v>479.11666660266667</v>
      </c>
      <c r="J894" s="91">
        <v>21.888733782534491</v>
      </c>
      <c r="K894" s="91">
        <v>-0.55522200000000077</v>
      </c>
      <c r="L894" s="91">
        <v>17.249724000000001</v>
      </c>
      <c r="M894" s="91"/>
      <c r="N894" s="91"/>
      <c r="O894" s="91"/>
      <c r="P894" s="91"/>
    </row>
    <row r="895" spans="3:16">
      <c r="D895" s="91">
        <v>501.87</v>
      </c>
      <c r="E895" s="377">
        <v>41679</v>
      </c>
      <c r="F895" s="378">
        <v>0.83594907407407415</v>
      </c>
      <c r="G895" s="378" t="s">
        <v>175</v>
      </c>
      <c r="H895" s="91">
        <v>3.7386999999999997E-2</v>
      </c>
      <c r="I895" s="91">
        <v>509.11666660266673</v>
      </c>
      <c r="J895" s="91">
        <v>22.563613775338975</v>
      </c>
      <c r="K895" s="91">
        <v>-0.55588800000000138</v>
      </c>
      <c r="L895" s="91">
        <v>17.249057999999998</v>
      </c>
      <c r="M895" s="91"/>
      <c r="N895" s="91"/>
      <c r="O895" s="91"/>
      <c r="P895" s="91"/>
    </row>
    <row r="896" spans="3:16">
      <c r="D896" s="91">
        <v>501.87</v>
      </c>
      <c r="E896" s="377">
        <v>41679</v>
      </c>
      <c r="F896" s="378">
        <v>0.85679398148148145</v>
      </c>
      <c r="G896" s="378" t="s">
        <v>175</v>
      </c>
      <c r="H896" s="91">
        <v>3.7379000000000003E-2</v>
      </c>
      <c r="I896" s="91">
        <v>539.13333326933321</v>
      </c>
      <c r="J896" s="91">
        <v>23.219244890162411</v>
      </c>
      <c r="K896" s="91">
        <v>-0.55766400000000005</v>
      </c>
      <c r="L896" s="91">
        <v>17.247282000000002</v>
      </c>
      <c r="M896" s="91"/>
      <c r="N896" s="91"/>
      <c r="O896" s="91"/>
      <c r="P896" s="91"/>
    </row>
    <row r="897" spans="4:16">
      <c r="D897" s="91">
        <v>501.87</v>
      </c>
      <c r="E897" s="377">
        <v>41679</v>
      </c>
      <c r="F897" s="378">
        <v>0.87761574074074078</v>
      </c>
      <c r="G897" s="378" t="s">
        <v>175</v>
      </c>
      <c r="H897" s="91">
        <v>3.7376E-2</v>
      </c>
      <c r="I897" s="91">
        <v>569.11666660266667</v>
      </c>
      <c r="J897" s="91">
        <v>23.856166217619013</v>
      </c>
      <c r="K897" s="91">
        <v>-0.55833000000000077</v>
      </c>
      <c r="L897" s="91">
        <v>17.246616</v>
      </c>
      <c r="M897" s="91"/>
      <c r="N897" s="91"/>
      <c r="O897" s="91"/>
      <c r="P897" s="91"/>
    </row>
    <row r="898" spans="4:16">
      <c r="D898" s="91">
        <v>501.87</v>
      </c>
      <c r="E898" s="377">
        <v>41679</v>
      </c>
      <c r="F898" s="378">
        <v>0.89844907407407415</v>
      </c>
      <c r="G898" s="378" t="s">
        <v>175</v>
      </c>
      <c r="H898" s="91">
        <v>3.7371000000000001E-2</v>
      </c>
      <c r="I898" s="91">
        <v>599.11666660266678</v>
      </c>
      <c r="J898" s="91">
        <v>24.476859819075379</v>
      </c>
      <c r="K898" s="91">
        <v>-0.55944000000000027</v>
      </c>
      <c r="L898" s="91">
        <v>17.245506000000002</v>
      </c>
      <c r="M898" s="91"/>
      <c r="N898" s="91"/>
      <c r="O898" s="91"/>
      <c r="P898" s="91"/>
    </row>
    <row r="899" spans="4:16">
      <c r="D899" s="91">
        <v>501.87</v>
      </c>
      <c r="E899" s="377">
        <v>41679</v>
      </c>
      <c r="F899" s="378">
        <v>0.91928240740740741</v>
      </c>
      <c r="G899" s="378" t="s">
        <v>175</v>
      </c>
      <c r="H899" s="91">
        <v>3.7366000000000003E-2</v>
      </c>
      <c r="I899" s="91">
        <v>629.11666660266667</v>
      </c>
      <c r="J899" s="91">
        <v>25.082198201167827</v>
      </c>
      <c r="K899" s="91">
        <v>-0.56054999999999988</v>
      </c>
      <c r="L899" s="91">
        <v>17.244396000000002</v>
      </c>
      <c r="M899" s="91"/>
      <c r="N899" s="91"/>
      <c r="O899" s="91"/>
      <c r="P899" s="91"/>
    </row>
    <row r="900" spans="4:16">
      <c r="D900" s="91">
        <v>501.87</v>
      </c>
      <c r="E900" s="377">
        <v>41679</v>
      </c>
      <c r="F900" s="378">
        <v>0.94011574074074078</v>
      </c>
      <c r="G900" s="378" t="s">
        <v>175</v>
      </c>
      <c r="H900" s="91">
        <v>3.7363E-2</v>
      </c>
      <c r="I900" s="91">
        <v>659.11666660266667</v>
      </c>
      <c r="J900" s="91">
        <v>25.673267548223514</v>
      </c>
      <c r="K900" s="91">
        <v>-0.5612160000000006</v>
      </c>
      <c r="L900" s="91">
        <v>17.243729999999999</v>
      </c>
      <c r="M900" s="91"/>
      <c r="N900" s="91"/>
      <c r="O900" s="91"/>
      <c r="P900" s="91"/>
    </row>
    <row r="901" spans="4:16">
      <c r="D901" s="91">
        <v>501.87</v>
      </c>
      <c r="E901" s="377">
        <v>41679</v>
      </c>
      <c r="F901" s="378">
        <v>0.96094907407407415</v>
      </c>
      <c r="G901" s="378" t="s">
        <v>175</v>
      </c>
      <c r="H901" s="91">
        <v>3.7359999999999997E-2</v>
      </c>
      <c r="I901" s="91">
        <v>689.11666660266678</v>
      </c>
      <c r="J901" s="91">
        <v>26.251031724537356</v>
      </c>
      <c r="K901" s="91">
        <v>-0.56188200000000121</v>
      </c>
      <c r="L901" s="91">
        <v>17.243064</v>
      </c>
      <c r="M901" s="91"/>
      <c r="N901" s="91"/>
      <c r="O901" s="91"/>
      <c r="P901" s="91"/>
    </row>
    <row r="902" spans="4:16">
      <c r="D902" s="91">
        <v>501.87</v>
      </c>
      <c r="E902" s="377">
        <v>41679</v>
      </c>
      <c r="F902" s="378">
        <v>0.98178240740740741</v>
      </c>
      <c r="G902" s="378" t="s">
        <v>175</v>
      </c>
      <c r="H902" s="91">
        <v>3.7354999999999999E-2</v>
      </c>
      <c r="I902" s="91">
        <v>719.11666660266667</v>
      </c>
      <c r="J902" s="91">
        <v>26.816350732392106</v>
      </c>
      <c r="K902" s="91">
        <v>-0.56299200000000083</v>
      </c>
      <c r="L902" s="91">
        <v>17.241954</v>
      </c>
      <c r="M902" s="91"/>
      <c r="N902" s="91"/>
      <c r="O902" s="91"/>
      <c r="P902" s="91"/>
    </row>
    <row r="903" spans="4:16">
      <c r="D903" s="91">
        <v>501.87</v>
      </c>
      <c r="E903" s="377">
        <v>41680</v>
      </c>
      <c r="F903" s="378">
        <v>2.615740740740741E-3</v>
      </c>
      <c r="G903" s="378" t="s">
        <v>175</v>
      </c>
      <c r="H903" s="91">
        <v>3.7352000000000003E-2</v>
      </c>
      <c r="I903" s="91">
        <v>749.11666660266656</v>
      </c>
      <c r="J903" s="91">
        <v>27.369995736255909</v>
      </c>
      <c r="K903" s="91">
        <v>-0.56365799999999988</v>
      </c>
      <c r="L903" s="91">
        <v>17.241288000000001</v>
      </c>
      <c r="M903" s="91"/>
      <c r="N903" s="91"/>
      <c r="O903" s="91"/>
      <c r="P903" s="91"/>
    </row>
    <row r="904" spans="4:16">
      <c r="D904" s="91">
        <v>501.87</v>
      </c>
      <c r="E904" s="377">
        <v>41680</v>
      </c>
      <c r="F904" s="378">
        <v>2.344907407407407E-2</v>
      </c>
      <c r="G904" s="378" t="s">
        <v>175</v>
      </c>
      <c r="H904" s="91">
        <v>3.7349E-2</v>
      </c>
      <c r="I904" s="91">
        <v>779.11666660266667</v>
      </c>
      <c r="J904" s="91">
        <v>27.912661403074175</v>
      </c>
      <c r="K904" s="91">
        <v>-0.5643240000000006</v>
      </c>
      <c r="L904" s="91">
        <v>17.240622000000002</v>
      </c>
      <c r="M904" s="91"/>
      <c r="N904" s="91"/>
      <c r="O904" s="91"/>
      <c r="P904" s="91"/>
    </row>
    <row r="905" spans="4:16">
      <c r="D905" s="91">
        <v>501.87</v>
      </c>
      <c r="E905" s="377">
        <v>41680</v>
      </c>
      <c r="F905" s="378">
        <v>4.4282407407407409E-2</v>
      </c>
      <c r="G905" s="378" t="s">
        <v>175</v>
      </c>
      <c r="H905" s="91">
        <v>3.7346999999999998E-2</v>
      </c>
      <c r="I905" s="91">
        <v>809.11666660266667</v>
      </c>
      <c r="J905" s="91">
        <v>28.444976122378211</v>
      </c>
      <c r="K905" s="91">
        <v>-0.56476800000000105</v>
      </c>
      <c r="L905" s="91">
        <v>17.240178</v>
      </c>
      <c r="M905" s="91"/>
      <c r="N905" s="91"/>
      <c r="O905" s="91"/>
      <c r="P905" s="91"/>
    </row>
    <row r="906" spans="4:16">
      <c r="D906" s="91">
        <v>501.87</v>
      </c>
      <c r="E906" s="377">
        <v>41680</v>
      </c>
      <c r="F906" s="378">
        <v>6.5115740740740738E-2</v>
      </c>
      <c r="G906" s="378" t="s">
        <v>175</v>
      </c>
      <c r="H906" s="91">
        <v>3.7340999999999999E-2</v>
      </c>
      <c r="I906" s="91">
        <v>839.11666660266656</v>
      </c>
      <c r="J906" s="91">
        <v>28.967510535126532</v>
      </c>
      <c r="K906" s="91">
        <v>-0.56610000000000082</v>
      </c>
      <c r="L906" s="91">
        <v>17.238845999999999</v>
      </c>
      <c r="M906" s="91"/>
      <c r="N906" s="91"/>
      <c r="O906" s="91"/>
      <c r="P906" s="91"/>
    </row>
    <row r="907" spans="4:16">
      <c r="D907" s="91">
        <v>501.87</v>
      </c>
      <c r="E907" s="377">
        <v>41680</v>
      </c>
      <c r="F907" s="378">
        <v>8.5949074074074081E-2</v>
      </c>
      <c r="G907" s="378" t="s">
        <v>175</v>
      </c>
      <c r="H907" s="91">
        <v>3.7338999999999997E-2</v>
      </c>
      <c r="I907" s="91">
        <v>869.11666660266667</v>
      </c>
      <c r="J907" s="91">
        <v>29.480784701270533</v>
      </c>
      <c r="K907" s="91">
        <v>-0.56654400000000127</v>
      </c>
      <c r="L907" s="91">
        <v>17.238402000000001</v>
      </c>
      <c r="M907" s="91"/>
      <c r="N907" s="91"/>
      <c r="O907" s="91"/>
      <c r="P907" s="91"/>
    </row>
    <row r="908" spans="4:16">
      <c r="D908" s="91">
        <v>501.87</v>
      </c>
      <c r="E908" s="377">
        <v>41680</v>
      </c>
      <c r="F908" s="378">
        <v>0.10678240740740741</v>
      </c>
      <c r="G908" s="378" t="s">
        <v>175</v>
      </c>
      <c r="H908" s="91">
        <v>3.7336000000000001E-2</v>
      </c>
      <c r="I908" s="91">
        <v>899.11666660266667</v>
      </c>
      <c r="J908" s="91">
        <v>29.985274162539628</v>
      </c>
      <c r="K908" s="91">
        <v>-0.56721000000000044</v>
      </c>
      <c r="L908" s="91">
        <v>17.237736000000002</v>
      </c>
      <c r="M908" s="91"/>
      <c r="N908" s="91"/>
      <c r="O908" s="91"/>
      <c r="P908" s="91"/>
    </row>
    <row r="909" spans="4:16">
      <c r="D909" s="91">
        <v>501.87</v>
      </c>
      <c r="E909" s="377">
        <v>41680</v>
      </c>
      <c r="F909" s="378">
        <v>0.12761574074074075</v>
      </c>
      <c r="G909" s="378" t="s">
        <v>175</v>
      </c>
      <c r="H909" s="91">
        <v>3.7330000000000002E-2</v>
      </c>
      <c r="I909" s="91">
        <v>929.11666660266667</v>
      </c>
      <c r="J909" s="91">
        <v>30.48141510170856</v>
      </c>
      <c r="K909" s="91">
        <v>-0.56854200000000021</v>
      </c>
      <c r="L909" s="91">
        <v>17.236404</v>
      </c>
      <c r="M909" s="91"/>
      <c r="N909" s="91"/>
      <c r="O909" s="91"/>
      <c r="P909" s="91"/>
    </row>
    <row r="910" spans="4:16">
      <c r="D910" s="91">
        <v>501.87</v>
      </c>
      <c r="E910" s="377">
        <v>41680</v>
      </c>
      <c r="F910" s="378">
        <v>0.14844907407407407</v>
      </c>
      <c r="G910" s="378" t="s">
        <v>175</v>
      </c>
      <c r="H910" s="91">
        <v>3.7330000000000002E-2</v>
      </c>
      <c r="I910" s="91">
        <v>959.11666660266656</v>
      </c>
      <c r="J910" s="91">
        <v>30.96960875766219</v>
      </c>
      <c r="K910" s="91">
        <v>-0.56854200000000021</v>
      </c>
      <c r="L910" s="91">
        <v>17.236404</v>
      </c>
      <c r="M910" s="91"/>
      <c r="N910" s="91"/>
      <c r="O910" s="91"/>
      <c r="P910" s="91"/>
    </row>
    <row r="911" spans="4:16">
      <c r="D911" s="91">
        <v>501.87</v>
      </c>
      <c r="E911" s="377">
        <v>41680</v>
      </c>
      <c r="F911" s="378">
        <v>0.16928240740740741</v>
      </c>
      <c r="G911" s="378" t="s">
        <v>175</v>
      </c>
      <c r="H911" s="91">
        <v>3.7328E-2</v>
      </c>
      <c r="I911" s="91">
        <v>989.11666660266656</v>
      </c>
      <c r="J911" s="91">
        <v>31.450225223401286</v>
      </c>
      <c r="K911" s="91">
        <v>-0.56898600000000066</v>
      </c>
      <c r="L911" s="91">
        <v>17.235959999999999</v>
      </c>
      <c r="M911" s="91"/>
      <c r="N911" s="91"/>
      <c r="O911" s="91"/>
      <c r="P911" s="91"/>
    </row>
    <row r="912" spans="4:16">
      <c r="D912" s="91">
        <v>501.87</v>
      </c>
      <c r="E912" s="377">
        <v>41680</v>
      </c>
      <c r="F912" s="378">
        <v>0.19011574074074075</v>
      </c>
      <c r="G912" s="378" t="s">
        <v>175</v>
      </c>
      <c r="H912" s="91">
        <v>3.7330000000000002E-2</v>
      </c>
      <c r="I912" s="91">
        <v>1019.1166666026667</v>
      </c>
      <c r="J912" s="91">
        <v>31.923606729232002</v>
      </c>
      <c r="K912" s="91">
        <v>-0.56854200000000021</v>
      </c>
      <c r="L912" s="91">
        <v>17.236404</v>
      </c>
      <c r="M912" s="91"/>
      <c r="N912" s="91"/>
      <c r="O912" s="91"/>
      <c r="P912" s="91"/>
    </row>
    <row r="913" spans="4:16">
      <c r="D913" s="91">
        <v>501.87</v>
      </c>
      <c r="E913" s="377">
        <v>41680</v>
      </c>
      <c r="F913" s="378">
        <v>0.21094907407407407</v>
      </c>
      <c r="G913" s="378" t="s">
        <v>175</v>
      </c>
      <c r="H913" s="91">
        <v>3.7324999999999997E-2</v>
      </c>
      <c r="I913" s="91">
        <v>1049.1166666026666</v>
      </c>
      <c r="J913" s="91">
        <v>32.390070493944073</v>
      </c>
      <c r="K913" s="91">
        <v>-0.56965200000000127</v>
      </c>
      <c r="L913" s="91">
        <v>17.235294</v>
      </c>
      <c r="M913" s="91"/>
      <c r="N913" s="91"/>
      <c r="O913" s="91"/>
      <c r="P913" s="91"/>
    </row>
    <row r="914" spans="4:16">
      <c r="D914" s="91">
        <v>501.87</v>
      </c>
      <c r="E914" s="377">
        <v>41680</v>
      </c>
      <c r="F914" s="378">
        <v>0.23178240740740741</v>
      </c>
      <c r="G914" s="378" t="s">
        <v>175</v>
      </c>
      <c r="H914" s="91">
        <v>3.7322000000000001E-2</v>
      </c>
      <c r="I914" s="91">
        <v>1079.1166666026666</v>
      </c>
      <c r="J914" s="91">
        <v>32.849911211488326</v>
      </c>
      <c r="K914" s="91">
        <v>-0.57031800000000044</v>
      </c>
      <c r="L914" s="91">
        <v>17.234628000000001</v>
      </c>
      <c r="M914" s="91"/>
      <c r="N914" s="91"/>
      <c r="O914" s="91"/>
      <c r="P914" s="91"/>
    </row>
    <row r="915" spans="4:16">
      <c r="D915" s="91">
        <v>501.87</v>
      </c>
      <c r="E915" s="377">
        <v>41680</v>
      </c>
      <c r="F915" s="378">
        <v>0.25261574074074072</v>
      </c>
      <c r="G915" s="378" t="s">
        <v>175</v>
      </c>
      <c r="H915" s="91">
        <v>3.7319999999999999E-2</v>
      </c>
      <c r="I915" s="91">
        <v>1109.1166666026666</v>
      </c>
      <c r="J915" s="91">
        <v>33.303403228539068</v>
      </c>
      <c r="K915" s="91">
        <v>-0.57076200000000088</v>
      </c>
      <c r="L915" s="91">
        <v>17.234183999999999</v>
      </c>
      <c r="M915" s="91"/>
      <c r="N915" s="91"/>
      <c r="O915" s="91"/>
      <c r="P915" s="91"/>
    </row>
    <row r="916" spans="4:16">
      <c r="D916" s="91">
        <v>501.87</v>
      </c>
      <c r="E916" s="377">
        <v>41680</v>
      </c>
      <c r="F916" s="378">
        <v>0.27344907407407409</v>
      </c>
      <c r="G916" s="378" t="s">
        <v>175</v>
      </c>
      <c r="H916" s="91">
        <v>3.7317000000000003E-2</v>
      </c>
      <c r="I916" s="91">
        <v>1139.1166666026666</v>
      </c>
      <c r="J916" s="91">
        <v>33.750802458647804</v>
      </c>
      <c r="K916" s="91">
        <v>-0.57142799999999994</v>
      </c>
      <c r="L916" s="91">
        <v>17.233518</v>
      </c>
      <c r="M916" s="91"/>
      <c r="N916" s="91"/>
      <c r="O916" s="91"/>
      <c r="P916" s="91"/>
    </row>
    <row r="917" spans="4:16">
      <c r="D917" s="91">
        <v>501.87</v>
      </c>
      <c r="E917" s="377">
        <v>41680</v>
      </c>
      <c r="F917" s="378">
        <v>0.2942939814814815</v>
      </c>
      <c r="G917" s="378" t="s">
        <v>175</v>
      </c>
      <c r="H917" s="91">
        <v>3.7314E-2</v>
      </c>
      <c r="I917" s="91">
        <v>1169.1333332693334</v>
      </c>
      <c r="J917" s="91">
        <v>34.192591789294553</v>
      </c>
      <c r="K917" s="91">
        <v>-0.57209400000000066</v>
      </c>
      <c r="L917" s="91">
        <v>17.232852000000001</v>
      </c>
      <c r="M917" s="91"/>
      <c r="N917" s="91"/>
      <c r="O917" s="91"/>
      <c r="P917" s="91"/>
    </row>
    <row r="918" spans="4:16">
      <c r="D918" s="91">
        <v>501.87</v>
      </c>
      <c r="E918" s="377">
        <v>41680</v>
      </c>
      <c r="F918" s="378">
        <v>0.31511574074074072</v>
      </c>
      <c r="G918" s="378" t="s">
        <v>175</v>
      </c>
      <c r="H918" s="91">
        <v>3.7309000000000002E-2</v>
      </c>
      <c r="I918" s="91">
        <v>1199.1166666026666</v>
      </c>
      <c r="J918" s="91">
        <v>34.628263984824109</v>
      </c>
      <c r="K918" s="91">
        <v>-0.57320400000000027</v>
      </c>
      <c r="L918" s="91">
        <v>17.231742000000001</v>
      </c>
      <c r="M918" s="91"/>
      <c r="N918" s="91"/>
      <c r="O918" s="91"/>
      <c r="P918" s="91"/>
    </row>
    <row r="919" spans="4:16">
      <c r="D919" s="91">
        <v>501.87</v>
      </c>
      <c r="E919" s="377">
        <v>41680</v>
      </c>
      <c r="F919" s="378">
        <v>0.33594907407407404</v>
      </c>
      <c r="G919" s="378" t="s">
        <v>175</v>
      </c>
      <c r="H919" s="91">
        <v>3.7309000000000002E-2</v>
      </c>
      <c r="I919" s="91">
        <v>1229.1166666026666</v>
      </c>
      <c r="J919" s="91">
        <v>35.058760197740398</v>
      </c>
      <c r="K919" s="91">
        <v>-0.57320400000000027</v>
      </c>
      <c r="L919" s="91">
        <v>17.231742000000001</v>
      </c>
      <c r="M919" s="91"/>
      <c r="N919" s="91"/>
      <c r="O919" s="91"/>
      <c r="P919" s="91"/>
    </row>
    <row r="920" spans="4:16">
      <c r="D920" s="91">
        <v>501.87</v>
      </c>
      <c r="E920" s="377">
        <v>41680</v>
      </c>
      <c r="F920" s="378">
        <v>0.3567939814814815</v>
      </c>
      <c r="G920" s="378" t="s">
        <v>175</v>
      </c>
      <c r="H920" s="91">
        <v>3.7314E-2</v>
      </c>
      <c r="I920" s="91">
        <v>1259.1333332693334</v>
      </c>
      <c r="J920" s="91">
        <v>35.484268814072152</v>
      </c>
      <c r="K920" s="91">
        <v>-0.57209400000000066</v>
      </c>
      <c r="L920" s="91">
        <v>17.232852000000001</v>
      </c>
      <c r="M920" s="91"/>
      <c r="N920" s="91"/>
      <c r="O920" s="91"/>
      <c r="P920" s="91"/>
    </row>
    <row r="921" spans="4:16">
      <c r="D921" s="91">
        <v>501.87</v>
      </c>
      <c r="E921" s="377">
        <v>41680</v>
      </c>
      <c r="F921" s="378">
        <v>0.37761574074074072</v>
      </c>
      <c r="G921" s="378" t="s">
        <v>175</v>
      </c>
      <c r="H921" s="91">
        <v>3.7305999999999999E-2</v>
      </c>
      <c r="I921" s="91">
        <v>1289.1166666026666</v>
      </c>
      <c r="J921" s="91">
        <v>35.904270868556381</v>
      </c>
      <c r="K921" s="91">
        <v>-0.57387000000000088</v>
      </c>
      <c r="L921" s="91">
        <v>17.231076000000002</v>
      </c>
      <c r="M921" s="91"/>
      <c r="N921" s="91"/>
      <c r="O921" s="91"/>
      <c r="P921" s="91"/>
    </row>
    <row r="922" spans="4:16">
      <c r="D922" s="91">
        <v>501.87</v>
      </c>
      <c r="E922" s="377">
        <v>41680</v>
      </c>
      <c r="F922" s="378">
        <v>0.39844907407407404</v>
      </c>
      <c r="G922" s="378" t="s">
        <v>175</v>
      </c>
      <c r="H922" s="91">
        <v>3.7305999999999999E-2</v>
      </c>
      <c r="I922" s="91">
        <v>1319.1166666026666</v>
      </c>
      <c r="J922" s="91">
        <v>36.319645738947763</v>
      </c>
      <c r="K922" s="91">
        <v>-0.57387000000000088</v>
      </c>
      <c r="L922" s="91">
        <v>17.231076000000002</v>
      </c>
      <c r="M922" s="91"/>
      <c r="N922" s="91"/>
      <c r="O922" s="91"/>
      <c r="P922" s="91"/>
    </row>
    <row r="923" spans="4:16">
      <c r="D923" s="91">
        <v>501.87</v>
      </c>
      <c r="E923" s="377">
        <v>41680</v>
      </c>
      <c r="F923" s="378">
        <v>0.41928240740740735</v>
      </c>
      <c r="G923" s="378" t="s">
        <v>175</v>
      </c>
      <c r="H923" s="91">
        <v>3.7303000000000003E-2</v>
      </c>
      <c r="I923" s="91">
        <v>1349.1166666026666</v>
      </c>
      <c r="J923" s="91">
        <v>36.730323529784847</v>
      </c>
      <c r="K923" s="91">
        <v>-0.57453600000000005</v>
      </c>
      <c r="L923" s="91">
        <v>17.230410000000003</v>
      </c>
      <c r="M923" s="91"/>
      <c r="N923" s="91"/>
      <c r="O923" s="91"/>
      <c r="P923" s="91"/>
    </row>
    <row r="924" spans="4:16">
      <c r="D924" s="91">
        <v>501.87</v>
      </c>
      <c r="E924" s="377">
        <v>41680</v>
      </c>
      <c r="F924" s="378">
        <v>0.44011574074074072</v>
      </c>
      <c r="G924" s="378" t="s">
        <v>175</v>
      </c>
      <c r="H924" s="91">
        <v>3.7301000000000001E-2</v>
      </c>
      <c r="I924" s="91">
        <v>1379.1166666026666</v>
      </c>
      <c r="J924" s="91">
        <v>37.136460070968887</v>
      </c>
      <c r="K924" s="91">
        <v>-0.57498000000000049</v>
      </c>
      <c r="L924" s="91">
        <v>17.229966000000001</v>
      </c>
      <c r="M924" s="91"/>
      <c r="N924" s="91"/>
      <c r="O924" s="91"/>
      <c r="P924" s="91"/>
    </row>
    <row r="925" spans="4:16">
      <c r="D925" s="91">
        <v>501.87</v>
      </c>
      <c r="E925" s="377">
        <v>41680</v>
      </c>
      <c r="F925" s="378">
        <v>0.46094907407407404</v>
      </c>
      <c r="G925" s="378" t="s">
        <v>175</v>
      </c>
      <c r="H925" s="91">
        <v>3.7301000000000001E-2</v>
      </c>
      <c r="I925" s="91">
        <v>1409.1166666026666</v>
      </c>
      <c r="J925" s="91">
        <v>37.538202762021875</v>
      </c>
      <c r="K925" s="91">
        <v>-0.57498000000000049</v>
      </c>
      <c r="L925" s="91">
        <v>17.229966000000001</v>
      </c>
      <c r="M925" s="91"/>
      <c r="N925" s="91"/>
      <c r="O925" s="91"/>
      <c r="P925" s="91"/>
    </row>
    <row r="926" spans="4:16">
      <c r="D926" s="91">
        <v>501.87</v>
      </c>
      <c r="E926" s="377">
        <v>41680</v>
      </c>
      <c r="F926" s="378">
        <v>0.48178240740740735</v>
      </c>
      <c r="G926" s="378" t="s">
        <v>175</v>
      </c>
      <c r="H926" s="91">
        <v>3.7301000000000001E-2</v>
      </c>
      <c r="I926" s="91">
        <v>1439.1166666026666</v>
      </c>
      <c r="J926" s="91">
        <v>37.935691197112341</v>
      </c>
      <c r="K926" s="91">
        <v>-0.57498000000000049</v>
      </c>
      <c r="L926" s="91">
        <v>17.229966000000001</v>
      </c>
      <c r="M926" s="91"/>
      <c r="N926" s="91"/>
      <c r="O926" s="91"/>
      <c r="P926" s="91"/>
    </row>
    <row r="927" spans="4:16">
      <c r="D927" s="91">
        <v>501.87</v>
      </c>
      <c r="E927" s="377">
        <v>41680</v>
      </c>
      <c r="F927" s="378">
        <v>0.50261574074074067</v>
      </c>
      <c r="G927" s="378" t="s">
        <v>175</v>
      </c>
      <c r="H927" s="91">
        <v>3.7297999999999998E-2</v>
      </c>
      <c r="I927" s="91">
        <v>1469.1166666026666</v>
      </c>
      <c r="J927" s="91">
        <v>38.329057731734892</v>
      </c>
      <c r="K927" s="91">
        <v>-0.5756460000000011</v>
      </c>
      <c r="L927" s="91">
        <v>17.229299999999999</v>
      </c>
      <c r="M927" s="91"/>
      <c r="N927" s="91"/>
      <c r="O927" s="91"/>
      <c r="P927" s="91"/>
    </row>
    <row r="928" spans="4:16">
      <c r="D928" s="91">
        <v>501.87</v>
      </c>
      <c r="E928" s="377">
        <v>41680</v>
      </c>
      <c r="F928" s="378">
        <v>0.52344907407407404</v>
      </c>
      <c r="G928" s="378" t="s">
        <v>175</v>
      </c>
      <c r="H928" s="91">
        <v>3.7297999999999998E-2</v>
      </c>
      <c r="I928" s="91">
        <v>1499.1166666026666</v>
      </c>
      <c r="J928" s="91">
        <v>38.718427997565534</v>
      </c>
      <c r="K928" s="91">
        <v>-0.5756460000000011</v>
      </c>
      <c r="L928" s="91">
        <v>17.229299999999999</v>
      </c>
      <c r="M928" s="91"/>
      <c r="N928" s="91"/>
      <c r="O928" s="91"/>
      <c r="P928" s="91"/>
    </row>
    <row r="929" spans="4:16">
      <c r="D929" s="91">
        <v>501.87</v>
      </c>
      <c r="E929" s="377">
        <v>41680</v>
      </c>
      <c r="F929" s="378">
        <v>0.54429398148148145</v>
      </c>
      <c r="G929" s="378" t="s">
        <v>175</v>
      </c>
      <c r="H929" s="91">
        <v>3.7297999999999998E-2</v>
      </c>
      <c r="I929" s="91">
        <v>1529.1333332693332</v>
      </c>
      <c r="J929" s="91">
        <v>39.104134477946616</v>
      </c>
      <c r="K929" s="91">
        <v>-0.5756460000000011</v>
      </c>
      <c r="L929" s="91">
        <v>17.229299999999999</v>
      </c>
      <c r="M929" s="91"/>
      <c r="N929" s="91"/>
      <c r="O929" s="91"/>
      <c r="P929" s="91"/>
    </row>
    <row r="930" spans="4:16">
      <c r="D930" s="91">
        <v>501.87</v>
      </c>
      <c r="E930" s="377">
        <v>41680</v>
      </c>
      <c r="F930" s="378">
        <v>0.56511574074074067</v>
      </c>
      <c r="G930" s="378" t="s">
        <v>175</v>
      </c>
      <c r="H930" s="91">
        <v>3.7297999999999998E-2</v>
      </c>
      <c r="I930" s="91">
        <v>1559.1166666026666</v>
      </c>
      <c r="J930" s="91">
        <v>39.485651401523903</v>
      </c>
      <c r="K930" s="91">
        <v>-0.5756460000000011</v>
      </c>
      <c r="L930" s="91">
        <v>17.229299999999999</v>
      </c>
      <c r="M930" s="91"/>
      <c r="N930" s="91"/>
      <c r="O930" s="91"/>
      <c r="P930" s="91"/>
    </row>
    <row r="931" spans="4:16">
      <c r="D931" s="91">
        <v>501.87</v>
      </c>
      <c r="E931" s="377">
        <v>41680</v>
      </c>
      <c r="F931" s="378">
        <v>0.58594907407407404</v>
      </c>
      <c r="G931" s="378" t="s">
        <v>175</v>
      </c>
      <c r="H931" s="91">
        <v>3.7297999999999998E-2</v>
      </c>
      <c r="I931" s="91">
        <v>1589.1166666026666</v>
      </c>
      <c r="J931" s="91">
        <v>39.863726200678563</v>
      </c>
      <c r="K931" s="91">
        <v>-0.5756460000000011</v>
      </c>
      <c r="L931" s="91">
        <v>17.229299999999999</v>
      </c>
      <c r="M931" s="91"/>
      <c r="N931" s="91"/>
      <c r="O931" s="91"/>
      <c r="P931" s="91"/>
    </row>
    <row r="932" spans="4:16">
      <c r="D932" s="91">
        <v>501.87</v>
      </c>
      <c r="E932" s="377">
        <v>41680</v>
      </c>
      <c r="F932" s="378">
        <v>0.60678240740740741</v>
      </c>
      <c r="G932" s="378" t="s">
        <v>175</v>
      </c>
      <c r="H932" s="91">
        <v>3.7295000000000002E-2</v>
      </c>
      <c r="I932" s="91">
        <v>1619.1166666026666</v>
      </c>
      <c r="J932" s="91">
        <v>40.238248801391279</v>
      </c>
      <c r="K932" s="91">
        <v>-0.57631200000000027</v>
      </c>
      <c r="L932" s="91">
        <v>17.228634</v>
      </c>
      <c r="M932" s="91"/>
      <c r="N932" s="91"/>
      <c r="O932" s="91"/>
      <c r="P932" s="91"/>
    </row>
    <row r="933" spans="4:16">
      <c r="D933" s="374">
        <v>501.87</v>
      </c>
      <c r="E933" s="375">
        <v>41680</v>
      </c>
      <c r="F933" s="376">
        <v>0.62761574074074067</v>
      </c>
      <c r="G933" s="376" t="s">
        <v>175</v>
      </c>
      <c r="H933" s="374">
        <v>3.7295000000000002E-2</v>
      </c>
      <c r="I933" s="374">
        <v>1649.1166666026666</v>
      </c>
      <c r="J933" s="374">
        <v>40.609317485063286</v>
      </c>
      <c r="K933" s="374">
        <v>-0.57631200000000027</v>
      </c>
      <c r="L933" s="374">
        <v>17.228634</v>
      </c>
      <c r="M933" s="91"/>
      <c r="N933" s="91"/>
      <c r="O933" s="91"/>
      <c r="P933" s="91"/>
    </row>
    <row r="934" spans="4:16">
      <c r="D934" s="91">
        <v>1032.3800000000001</v>
      </c>
      <c r="E934" s="377">
        <v>41680</v>
      </c>
      <c r="F934" s="378">
        <v>0.64273148152592585</v>
      </c>
      <c r="G934" s="378"/>
      <c r="H934" s="91">
        <v>3.7293E-2</v>
      </c>
      <c r="I934" s="91">
        <v>0</v>
      </c>
      <c r="J934" s="91">
        <v>0</v>
      </c>
      <c r="K934" s="91">
        <v>0</v>
      </c>
      <c r="L934" s="91">
        <v>17.804946000000001</v>
      </c>
      <c r="M934" s="91"/>
      <c r="N934" s="91"/>
      <c r="O934" s="91"/>
      <c r="P934" s="91"/>
    </row>
    <row r="935" spans="4:16">
      <c r="D935" s="91">
        <v>1032.3800000000001</v>
      </c>
      <c r="E935" s="377">
        <v>41680</v>
      </c>
      <c r="F935" s="378">
        <v>0.64280092592592586</v>
      </c>
      <c r="G935" s="378" t="s">
        <v>174</v>
      </c>
      <c r="H935" s="91">
        <v>3.7012000000000003E-2</v>
      </c>
      <c r="I935" s="91">
        <v>9.9999936000010337E-2</v>
      </c>
      <c r="J935" s="91">
        <v>0.31622766482395298</v>
      </c>
      <c r="K935" s="91">
        <v>-6.238199999999923E-2</v>
      </c>
      <c r="L935" s="91">
        <v>17.742564000000002</v>
      </c>
      <c r="M935" s="91"/>
      <c r="N935" s="91"/>
      <c r="O935" s="91"/>
      <c r="P935" s="91"/>
    </row>
    <row r="936" spans="4:16">
      <c r="D936" s="91">
        <v>1032.3800000000001</v>
      </c>
      <c r="E936" s="377">
        <v>41680</v>
      </c>
      <c r="F936" s="378">
        <v>0.64287037037037031</v>
      </c>
      <c r="G936" s="378" t="s">
        <v>175</v>
      </c>
      <c r="H936" s="91">
        <v>3.6319999999999998E-2</v>
      </c>
      <c r="I936" s="91">
        <v>0.19999993600002597</v>
      </c>
      <c r="J936" s="91">
        <v>0.44721352394580599</v>
      </c>
      <c r="K936" s="91">
        <v>-0.21600600000000036</v>
      </c>
      <c r="L936" s="91">
        <v>17.588940000000001</v>
      </c>
      <c r="M936" s="91"/>
      <c r="N936" s="91"/>
      <c r="O936" s="91"/>
      <c r="P936" s="91"/>
    </row>
    <row r="937" spans="4:16">
      <c r="D937" s="91">
        <v>1032.3800000000001</v>
      </c>
      <c r="E937" s="377">
        <v>41680</v>
      </c>
      <c r="F937" s="378">
        <v>0.64293981481481477</v>
      </c>
      <c r="G937" s="378" t="s">
        <v>175</v>
      </c>
      <c r="H937" s="91">
        <v>3.5125999999999998E-2</v>
      </c>
      <c r="I937" s="91">
        <v>0.2999999360000416</v>
      </c>
      <c r="J937" s="91">
        <v>0.54772249908146153</v>
      </c>
      <c r="K937" s="91">
        <v>-0.4810740000000005</v>
      </c>
      <c r="L937" s="91">
        <v>17.323872000000001</v>
      </c>
      <c r="M937" s="91"/>
      <c r="N937" s="91"/>
      <c r="O937" s="91"/>
      <c r="P937" s="91"/>
    </row>
    <row r="938" spans="4:16">
      <c r="D938" s="91">
        <v>1032.3800000000001</v>
      </c>
      <c r="E938" s="377">
        <v>41680</v>
      </c>
      <c r="F938" s="378">
        <v>0.64300925925925922</v>
      </c>
      <c r="G938" s="378" t="s">
        <v>175</v>
      </c>
      <c r="H938" s="91">
        <v>3.4970000000000001E-2</v>
      </c>
      <c r="I938" s="91">
        <v>0.39999993600005723</v>
      </c>
      <c r="J938" s="91">
        <v>0.63245548143727648</v>
      </c>
      <c r="K938" s="91">
        <v>-0.51570599999999966</v>
      </c>
      <c r="L938" s="91">
        <v>17.289240000000003</v>
      </c>
      <c r="M938" s="91"/>
      <c r="N938" s="91"/>
      <c r="O938" s="91"/>
      <c r="P938" s="91"/>
    </row>
    <row r="939" spans="4:16">
      <c r="D939" s="91">
        <v>1032.3800000000001</v>
      </c>
      <c r="E939" s="377">
        <v>41680</v>
      </c>
      <c r="F939" s="378">
        <v>0.64307870370370368</v>
      </c>
      <c r="G939" s="378" t="s">
        <v>175</v>
      </c>
      <c r="H939" s="91">
        <v>3.4882999999999997E-2</v>
      </c>
      <c r="I939" s="91">
        <v>0.49999993600007286</v>
      </c>
      <c r="J939" s="91">
        <v>0.70710673593176365</v>
      </c>
      <c r="K939" s="91">
        <v>-0.5350200000000005</v>
      </c>
      <c r="L939" s="91">
        <v>17.269926000000002</v>
      </c>
      <c r="M939" s="91"/>
      <c r="N939" s="91"/>
      <c r="O939" s="91"/>
      <c r="P939" s="91"/>
    </row>
    <row r="940" spans="4:16">
      <c r="D940" s="91">
        <v>1032.3800000000001</v>
      </c>
      <c r="E940" s="377">
        <v>41680</v>
      </c>
      <c r="F940" s="378">
        <v>0.64314814814814814</v>
      </c>
      <c r="G940" s="378" t="s">
        <v>175</v>
      </c>
      <c r="H940" s="91">
        <v>3.4820999999999998E-2</v>
      </c>
      <c r="I940" s="91">
        <v>0.5999999360000885</v>
      </c>
      <c r="J940" s="91">
        <v>0.77459662792971706</v>
      </c>
      <c r="K940" s="91">
        <v>-0.54878400000000038</v>
      </c>
      <c r="L940" s="91">
        <v>17.256162</v>
      </c>
      <c r="M940" s="91"/>
      <c r="N940" s="91"/>
      <c r="O940" s="91"/>
      <c r="P940" s="91"/>
    </row>
    <row r="941" spans="4:16">
      <c r="D941" s="91">
        <v>1032.3800000000001</v>
      </c>
      <c r="E941" s="377">
        <v>41680</v>
      </c>
      <c r="F941" s="378">
        <v>0.64321759259259259</v>
      </c>
      <c r="G941" s="378" t="s">
        <v>175</v>
      </c>
      <c r="H941" s="91">
        <v>3.4778000000000003E-2</v>
      </c>
      <c r="I941" s="91">
        <v>0.69999993600010413</v>
      </c>
      <c r="J941" s="91">
        <v>0.83665998828682142</v>
      </c>
      <c r="K941" s="91">
        <v>-0.55832999999999922</v>
      </c>
      <c r="L941" s="91">
        <v>17.246616000000003</v>
      </c>
      <c r="M941" s="91"/>
      <c r="N941" s="91"/>
      <c r="O941" s="91"/>
      <c r="P941" s="91"/>
    </row>
    <row r="942" spans="4:16">
      <c r="D942" s="91">
        <v>1032.3800000000001</v>
      </c>
      <c r="E942" s="377">
        <v>41680</v>
      </c>
      <c r="F942" s="378">
        <v>0.64328703703703705</v>
      </c>
      <c r="G942" s="378" t="s">
        <v>175</v>
      </c>
      <c r="H942" s="91">
        <v>3.4743000000000003E-2</v>
      </c>
      <c r="I942" s="91">
        <v>0.79999993600011976</v>
      </c>
      <c r="J942" s="91">
        <v>0.89442715522289451</v>
      </c>
      <c r="K942" s="91">
        <v>-0.56609999999999927</v>
      </c>
      <c r="L942" s="91">
        <v>17.238846000000002</v>
      </c>
      <c r="M942" s="91"/>
      <c r="N942" s="91"/>
      <c r="O942" s="91"/>
      <c r="P942" s="91"/>
    </row>
    <row r="943" spans="4:16">
      <c r="D943" s="91">
        <v>1032.3800000000001</v>
      </c>
      <c r="E943" s="377">
        <v>41680</v>
      </c>
      <c r="F943" s="378">
        <v>0.6433564814814815</v>
      </c>
      <c r="G943" s="378" t="s">
        <v>175</v>
      </c>
      <c r="H943" s="91">
        <v>3.4713000000000001E-2</v>
      </c>
      <c r="I943" s="91">
        <v>0.89999993600013539</v>
      </c>
      <c r="J943" s="91">
        <v>0.9486832643196228</v>
      </c>
      <c r="K943" s="91">
        <v>-0.57275999999999971</v>
      </c>
      <c r="L943" s="91">
        <v>17.232186000000002</v>
      </c>
      <c r="M943" s="91"/>
      <c r="N943" s="91"/>
      <c r="O943" s="91"/>
      <c r="P943" s="91"/>
    </row>
    <row r="944" spans="4:16">
      <c r="D944" s="91">
        <v>1032.3800000000001</v>
      </c>
      <c r="E944" s="377">
        <v>41680</v>
      </c>
      <c r="F944" s="378">
        <v>0.64342592592592596</v>
      </c>
      <c r="G944" s="378" t="s">
        <v>175</v>
      </c>
      <c r="H944" s="91">
        <v>3.4688999999999998E-2</v>
      </c>
      <c r="I944" s="91">
        <v>0.99999993600015102</v>
      </c>
      <c r="J944" s="91">
        <v>0.99999996800007496</v>
      </c>
      <c r="K944" s="91">
        <v>-0.57808800000000049</v>
      </c>
      <c r="L944" s="91">
        <v>17.226858</v>
      </c>
      <c r="M944" s="91"/>
      <c r="N944" s="91"/>
      <c r="O944" s="91"/>
      <c r="P944" s="91"/>
    </row>
    <row r="945" spans="4:16">
      <c r="D945" s="91">
        <v>1032.3800000000001</v>
      </c>
      <c r="E945" s="377">
        <v>41680</v>
      </c>
      <c r="F945" s="378">
        <v>0.64349537037037041</v>
      </c>
      <c r="G945" s="378" t="s">
        <v>175</v>
      </c>
      <c r="H945" s="91">
        <v>3.4667000000000003E-2</v>
      </c>
      <c r="I945" s="91">
        <v>1.0999999360001667</v>
      </c>
      <c r="J945" s="91">
        <v>1.0488088176594277</v>
      </c>
      <c r="K945" s="91">
        <v>-0.58297199999999916</v>
      </c>
      <c r="L945" s="91">
        <v>17.221974000000003</v>
      </c>
      <c r="M945" s="91"/>
      <c r="N945" s="91"/>
      <c r="O945" s="91"/>
      <c r="P945" s="91"/>
    </row>
    <row r="946" spans="4:16">
      <c r="D946" s="91">
        <v>1032.3800000000001</v>
      </c>
      <c r="E946" s="377">
        <v>41680</v>
      </c>
      <c r="F946" s="378">
        <v>0.64356481481481487</v>
      </c>
      <c r="G946" s="378" t="s">
        <v>175</v>
      </c>
      <c r="H946" s="91">
        <v>3.4647999999999998E-2</v>
      </c>
      <c r="I946" s="91">
        <v>1.1999999360001823</v>
      </c>
      <c r="J946" s="91">
        <v>1.0954450857985454</v>
      </c>
      <c r="K946" s="91">
        <v>-0.58719000000000032</v>
      </c>
      <c r="L946" s="91">
        <v>17.217756000000001</v>
      </c>
      <c r="M946" s="91"/>
      <c r="N946" s="91"/>
      <c r="O946" s="91"/>
      <c r="P946" s="91"/>
    </row>
    <row r="947" spans="4:16">
      <c r="D947" s="91">
        <v>1032.3800000000001</v>
      </c>
      <c r="E947" s="377">
        <v>41680</v>
      </c>
      <c r="F947" s="378">
        <v>0.64363425925925932</v>
      </c>
      <c r="G947" s="378" t="s">
        <v>175</v>
      </c>
      <c r="H947" s="91">
        <v>3.4634999999999999E-2</v>
      </c>
      <c r="I947" s="91">
        <v>1.2999999360001979</v>
      </c>
      <c r="J947" s="91">
        <v>1.1401753970333679</v>
      </c>
      <c r="K947" s="91">
        <v>-0.59007600000000016</v>
      </c>
      <c r="L947" s="91">
        <v>17.214870000000001</v>
      </c>
      <c r="M947" s="91"/>
      <c r="N947" s="91"/>
      <c r="O947" s="91"/>
      <c r="P947" s="91"/>
    </row>
    <row r="948" spans="4:16">
      <c r="D948" s="91">
        <v>1032.3800000000001</v>
      </c>
      <c r="E948" s="377">
        <v>41680</v>
      </c>
      <c r="F948" s="378">
        <v>0.64370370370370367</v>
      </c>
      <c r="G948" s="378" t="s">
        <v>175</v>
      </c>
      <c r="H948" s="91">
        <v>3.4618999999999997E-2</v>
      </c>
      <c r="I948" s="91">
        <v>1.3999999360000537</v>
      </c>
      <c r="J948" s="91">
        <v>1.1832159295750095</v>
      </c>
      <c r="K948" s="91">
        <v>-0.5936280000000006</v>
      </c>
      <c r="L948" s="91">
        <v>17.211318000000002</v>
      </c>
      <c r="M948" s="91"/>
      <c r="N948" s="91"/>
      <c r="O948" s="91"/>
      <c r="P948" s="91"/>
    </row>
    <row r="949" spans="4:16">
      <c r="D949" s="91">
        <v>1032.3800000000001</v>
      </c>
      <c r="E949" s="377">
        <v>41680</v>
      </c>
      <c r="F949" s="378">
        <v>0.64377314814814812</v>
      </c>
      <c r="G949" s="378" t="s">
        <v>175</v>
      </c>
      <c r="H949" s="91">
        <v>3.4604999999999997E-2</v>
      </c>
      <c r="I949" s="91">
        <v>1.4999999360000693</v>
      </c>
      <c r="J949" s="91">
        <v>1.2247448452637264</v>
      </c>
      <c r="K949" s="91">
        <v>-0.5967360000000006</v>
      </c>
      <c r="L949" s="91">
        <v>17.208210000000001</v>
      </c>
      <c r="M949" s="91"/>
      <c r="N949" s="91"/>
      <c r="O949" s="91"/>
      <c r="P949" s="91"/>
    </row>
    <row r="950" spans="4:16">
      <c r="D950" s="91">
        <v>1032.3800000000001</v>
      </c>
      <c r="E950" s="377">
        <v>41680</v>
      </c>
      <c r="F950" s="378">
        <v>0.64384259259259258</v>
      </c>
      <c r="G950" s="378" t="s">
        <v>175</v>
      </c>
      <c r="H950" s="91">
        <v>3.4594E-2</v>
      </c>
      <c r="I950" s="91">
        <v>1.5999999360000849</v>
      </c>
      <c r="J950" s="91">
        <v>1.2649110387691638</v>
      </c>
      <c r="K950" s="91">
        <v>-0.59917799999999999</v>
      </c>
      <c r="L950" s="91">
        <v>17.205768000000003</v>
      </c>
      <c r="M950" s="91"/>
      <c r="N950" s="91"/>
      <c r="O950" s="91"/>
      <c r="P950" s="91"/>
    </row>
    <row r="951" spans="4:16">
      <c r="D951" s="91">
        <v>1032.3800000000001</v>
      </c>
      <c r="E951" s="377">
        <v>41680</v>
      </c>
      <c r="F951" s="378">
        <v>0.64391203703703703</v>
      </c>
      <c r="G951" s="378" t="s">
        <v>175</v>
      </c>
      <c r="H951" s="91">
        <v>3.4581000000000001E-2</v>
      </c>
      <c r="I951" s="91">
        <v>1.6999999360001006</v>
      </c>
      <c r="J951" s="91">
        <v>1.3038404564976884</v>
      </c>
      <c r="K951" s="91">
        <v>-0.60206399999999982</v>
      </c>
      <c r="L951" s="91">
        <v>17.202882000000002</v>
      </c>
      <c r="M951" s="91"/>
      <c r="N951" s="91"/>
      <c r="O951" s="91"/>
      <c r="P951" s="91"/>
    </row>
    <row r="952" spans="4:16">
      <c r="D952" s="91">
        <v>1032.3800000000001</v>
      </c>
      <c r="E952" s="377">
        <v>41680</v>
      </c>
      <c r="F952" s="378">
        <v>0.64398148148148149</v>
      </c>
      <c r="G952" s="378" t="s">
        <v>175</v>
      </c>
      <c r="H952" s="91">
        <v>3.4573E-2</v>
      </c>
      <c r="I952" s="91">
        <v>1.7999999360001162</v>
      </c>
      <c r="J952" s="91">
        <v>1.3416407626485252</v>
      </c>
      <c r="K952" s="91">
        <v>-0.60384000000000004</v>
      </c>
      <c r="L952" s="91">
        <v>17.201105999999999</v>
      </c>
      <c r="M952" s="91"/>
      <c r="N952" s="91"/>
      <c r="O952" s="91"/>
      <c r="P952" s="91"/>
    </row>
    <row r="953" spans="4:16">
      <c r="D953" s="91">
        <v>1032.3800000000001</v>
      </c>
      <c r="E953" s="377">
        <v>41680</v>
      </c>
      <c r="F953" s="378">
        <v>0.64406249999999998</v>
      </c>
      <c r="G953" s="378" t="s">
        <v>175</v>
      </c>
      <c r="H953" s="91">
        <v>3.4556000000000003E-2</v>
      </c>
      <c r="I953" s="91">
        <v>1.9166666026667478</v>
      </c>
      <c r="J953" s="91">
        <v>1.3844372873722912</v>
      </c>
      <c r="K953" s="91">
        <v>-0.60761399999999921</v>
      </c>
      <c r="L953" s="91">
        <v>17.197332000000003</v>
      </c>
      <c r="M953" s="91"/>
      <c r="N953" s="91"/>
      <c r="O953" s="91"/>
      <c r="P953" s="91"/>
    </row>
    <row r="954" spans="4:16">
      <c r="D954" s="91">
        <v>1032.3800000000001</v>
      </c>
      <c r="E954" s="377">
        <v>41680</v>
      </c>
      <c r="F954" s="378">
        <v>0.64413194444444444</v>
      </c>
      <c r="G954" s="378" t="s">
        <v>175</v>
      </c>
      <c r="H954" s="91">
        <v>3.4550999999999998E-2</v>
      </c>
      <c r="I954" s="91">
        <v>2.0166666026667635</v>
      </c>
      <c r="J954" s="91">
        <v>1.4200938710756987</v>
      </c>
      <c r="K954" s="91">
        <v>-0.60872400000000026</v>
      </c>
      <c r="L954" s="91">
        <v>17.196222000000002</v>
      </c>
      <c r="M954" s="91"/>
      <c r="N954" s="91"/>
      <c r="O954" s="91"/>
      <c r="P954" s="91"/>
    </row>
    <row r="955" spans="4:16">
      <c r="D955" s="91">
        <v>1032.3800000000001</v>
      </c>
      <c r="E955" s="377">
        <v>41680</v>
      </c>
      <c r="F955" s="378">
        <v>0.64418981481481474</v>
      </c>
      <c r="G955" s="378" t="s">
        <v>176</v>
      </c>
      <c r="H955" s="91">
        <v>3.4540000000000001E-2</v>
      </c>
      <c r="I955" s="91">
        <v>2.0999999360000032</v>
      </c>
      <c r="J955" s="91">
        <v>1.4491376525368469</v>
      </c>
      <c r="K955" s="91">
        <v>-0.61116599999999965</v>
      </c>
      <c r="L955" s="91">
        <v>17.19378</v>
      </c>
      <c r="M955" s="91"/>
      <c r="N955" s="91"/>
      <c r="O955" s="91"/>
      <c r="P955" s="91"/>
    </row>
    <row r="956" spans="4:16">
      <c r="D956" s="91">
        <v>1032.3800000000001</v>
      </c>
      <c r="E956" s="377">
        <v>41680</v>
      </c>
      <c r="F956" s="378">
        <v>0.64438657407407407</v>
      </c>
      <c r="G956" s="378" t="s">
        <v>175</v>
      </c>
      <c r="H956" s="91">
        <v>3.4521000000000003E-2</v>
      </c>
      <c r="I956" s="91">
        <v>2.3833332693334341</v>
      </c>
      <c r="J956" s="91">
        <v>1.5438048028599451</v>
      </c>
      <c r="K956" s="91">
        <v>-0.61538399999999926</v>
      </c>
      <c r="L956" s="91">
        <v>17.189562000000002</v>
      </c>
      <c r="M956" s="91"/>
      <c r="N956" s="91"/>
      <c r="O956" s="91"/>
      <c r="P956" s="91"/>
    </row>
    <row r="957" spans="4:16">
      <c r="D957" s="91">
        <v>1032.3800000000001</v>
      </c>
      <c r="E957" s="377">
        <v>41680</v>
      </c>
      <c r="F957" s="378">
        <v>0.64454861111111106</v>
      </c>
      <c r="G957" s="378" t="s">
        <v>175</v>
      </c>
      <c r="H957" s="91">
        <v>3.4505000000000001E-2</v>
      </c>
      <c r="I957" s="91">
        <v>2.6166666026666974</v>
      </c>
      <c r="J957" s="91">
        <v>1.6176113880245457</v>
      </c>
      <c r="K957" s="91">
        <v>-0.61893599999999971</v>
      </c>
      <c r="L957" s="91">
        <v>17.186010000000003</v>
      </c>
      <c r="M957" s="91"/>
      <c r="N957" s="91"/>
      <c r="O957" s="91"/>
      <c r="P957" s="91"/>
    </row>
    <row r="958" spans="4:16">
      <c r="D958" s="91">
        <v>1032.3800000000001</v>
      </c>
      <c r="E958" s="377">
        <v>41680</v>
      </c>
      <c r="F958" s="378">
        <v>0.64471064814814816</v>
      </c>
      <c r="G958" s="378" t="s">
        <v>175</v>
      </c>
      <c r="H958" s="91">
        <v>3.4488999999999999E-2</v>
      </c>
      <c r="I958" s="91">
        <v>2.8499999360001205</v>
      </c>
      <c r="J958" s="91">
        <v>1.6881942826582848</v>
      </c>
      <c r="K958" s="91">
        <v>-0.62248800000000015</v>
      </c>
      <c r="L958" s="91">
        <v>17.182458</v>
      </c>
      <c r="M958" s="91"/>
      <c r="N958" s="91"/>
      <c r="O958" s="91"/>
      <c r="P958" s="91"/>
    </row>
    <row r="959" spans="4:16">
      <c r="D959" s="91">
        <v>1032.3800000000001</v>
      </c>
      <c r="E959" s="377">
        <v>41680</v>
      </c>
      <c r="F959" s="378">
        <v>0.64489583333333333</v>
      </c>
      <c r="G959" s="378" t="s">
        <v>175</v>
      </c>
      <c r="H959" s="91">
        <v>3.4474999999999999E-2</v>
      </c>
      <c r="I959" s="91">
        <v>3.1166666026667755</v>
      </c>
      <c r="J959" s="91">
        <v>1.7654083387892943</v>
      </c>
      <c r="K959" s="91">
        <v>-0.62559600000000026</v>
      </c>
      <c r="L959" s="91">
        <v>17.179349999999999</v>
      </c>
      <c r="M959" s="91"/>
      <c r="N959" s="91"/>
      <c r="O959" s="91"/>
      <c r="P959" s="91"/>
    </row>
    <row r="960" spans="4:16">
      <c r="D960" s="91">
        <v>1032.3800000000001</v>
      </c>
      <c r="E960" s="377">
        <v>41680</v>
      </c>
      <c r="F960" s="378">
        <v>0.64506944444444447</v>
      </c>
      <c r="G960" s="378" t="s">
        <v>175</v>
      </c>
      <c r="H960" s="91">
        <v>3.4465000000000003E-2</v>
      </c>
      <c r="I960" s="91">
        <v>3.3666666026668146</v>
      </c>
      <c r="J960" s="91">
        <v>1.8348478418296201</v>
      </c>
      <c r="K960" s="91">
        <v>-0.62781599999999937</v>
      </c>
      <c r="L960" s="91">
        <v>17.177130000000002</v>
      </c>
      <c r="M960" s="91"/>
      <c r="N960" s="91"/>
      <c r="O960" s="91"/>
      <c r="P960" s="91"/>
    </row>
    <row r="961" spans="4:16">
      <c r="D961" s="91">
        <v>1032.3800000000001</v>
      </c>
      <c r="E961" s="377">
        <v>41680</v>
      </c>
      <c r="F961" s="378">
        <v>0.64525462962962965</v>
      </c>
      <c r="G961" s="378" t="s">
        <v>175</v>
      </c>
      <c r="H961" s="91">
        <v>3.4451000000000002E-2</v>
      </c>
      <c r="I961" s="91">
        <v>3.6333332693334697</v>
      </c>
      <c r="J961" s="91">
        <v>1.9061304439448707</v>
      </c>
      <c r="K961" s="91">
        <v>-0.63092399999999937</v>
      </c>
      <c r="L961" s="91">
        <v>17.174022000000001</v>
      </c>
      <c r="M961" s="91"/>
      <c r="N961" s="91"/>
      <c r="O961" s="91"/>
      <c r="P961" s="91"/>
    </row>
    <row r="962" spans="4:16">
      <c r="D962" s="91">
        <v>1032.3800000000001</v>
      </c>
      <c r="E962" s="377">
        <v>41680</v>
      </c>
      <c r="F962" s="378">
        <v>0.64541666666666664</v>
      </c>
      <c r="G962" s="378" t="s">
        <v>175</v>
      </c>
      <c r="H962" s="91">
        <v>3.4443000000000001E-2</v>
      </c>
      <c r="I962" s="91">
        <v>3.8666666026667329</v>
      </c>
      <c r="J962" s="91">
        <v>1.9663841442268428</v>
      </c>
      <c r="K962" s="91">
        <v>-0.6326999999999996</v>
      </c>
      <c r="L962" s="91">
        <v>17.172246000000001</v>
      </c>
      <c r="M962" s="91"/>
      <c r="N962" s="91"/>
      <c r="O962" s="91"/>
      <c r="P962" s="91"/>
    </row>
    <row r="963" spans="4:16">
      <c r="D963" s="91">
        <v>1032.3800000000001</v>
      </c>
      <c r="E963" s="377">
        <v>41680</v>
      </c>
      <c r="F963" s="378">
        <v>0.64560185185185182</v>
      </c>
      <c r="G963" s="378" t="s">
        <v>175</v>
      </c>
      <c r="H963" s="91">
        <v>3.4431999999999997E-2</v>
      </c>
      <c r="I963" s="91">
        <v>4.133333269333388</v>
      </c>
      <c r="J963" s="91">
        <v>2.0330600751904475</v>
      </c>
      <c r="K963" s="91">
        <v>-0.63514200000000054</v>
      </c>
      <c r="L963" s="91">
        <v>17.169803999999999</v>
      </c>
      <c r="M963" s="91"/>
      <c r="N963" s="91"/>
      <c r="O963" s="91"/>
      <c r="P963" s="91"/>
    </row>
    <row r="964" spans="4:16">
      <c r="D964" s="91">
        <v>1032.3800000000001</v>
      </c>
      <c r="E964" s="377">
        <v>41680</v>
      </c>
      <c r="F964" s="378">
        <v>0.64576388888888892</v>
      </c>
      <c r="G964" s="378" t="s">
        <v>175</v>
      </c>
      <c r="H964" s="91">
        <v>3.4424000000000003E-2</v>
      </c>
      <c r="I964" s="91">
        <v>4.3666666026668111</v>
      </c>
      <c r="J964" s="91">
        <v>2.0896570538408477</v>
      </c>
      <c r="K964" s="91">
        <v>-0.63691799999999921</v>
      </c>
      <c r="L964" s="91">
        <v>17.168028000000003</v>
      </c>
      <c r="M964" s="91"/>
      <c r="N964" s="91"/>
      <c r="O964" s="91"/>
      <c r="P964" s="91"/>
    </row>
    <row r="965" spans="4:16">
      <c r="D965" s="91">
        <v>1032.3800000000001</v>
      </c>
      <c r="E965" s="377">
        <v>41680</v>
      </c>
      <c r="F965" s="378">
        <v>0.64594907407407409</v>
      </c>
      <c r="G965" s="378" t="s">
        <v>175</v>
      </c>
      <c r="H965" s="91">
        <v>3.4412999999999999E-2</v>
      </c>
      <c r="I965" s="91">
        <v>4.6333332693334661</v>
      </c>
      <c r="J965" s="91">
        <v>2.1525178905954454</v>
      </c>
      <c r="K965" s="91">
        <v>-0.63936000000000015</v>
      </c>
      <c r="L965" s="91">
        <v>17.165586000000001</v>
      </c>
      <c r="M965" s="91"/>
      <c r="N965" s="91"/>
      <c r="O965" s="91"/>
      <c r="P965" s="91"/>
    </row>
    <row r="966" spans="4:16">
      <c r="D966" s="91">
        <v>1032.3800000000001</v>
      </c>
      <c r="E966" s="377">
        <v>41680</v>
      </c>
      <c r="F966" s="378">
        <v>0.64609953703703704</v>
      </c>
      <c r="G966" s="378" t="s">
        <v>175</v>
      </c>
      <c r="H966" s="91">
        <v>3.4404999999999998E-2</v>
      </c>
      <c r="I966" s="91">
        <v>4.8499999360001134</v>
      </c>
      <c r="J966" s="91">
        <v>2.2022715400240984</v>
      </c>
      <c r="K966" s="91">
        <v>-0.64113600000000037</v>
      </c>
      <c r="L966" s="91">
        <v>17.163810000000002</v>
      </c>
      <c r="M966" s="91"/>
      <c r="N966" s="91"/>
      <c r="O966" s="91"/>
      <c r="P966" s="91"/>
    </row>
    <row r="967" spans="4:16">
      <c r="D967" s="91">
        <v>1032.3800000000001</v>
      </c>
      <c r="E967" s="377">
        <v>41680</v>
      </c>
      <c r="F967" s="378">
        <v>0.64629629629629626</v>
      </c>
      <c r="G967" s="378" t="s">
        <v>175</v>
      </c>
      <c r="H967" s="91">
        <v>3.4396999999999997E-2</v>
      </c>
      <c r="I967" s="91">
        <v>5.1333332693333844</v>
      </c>
      <c r="J967" s="91">
        <v>2.2656860482717778</v>
      </c>
      <c r="K967" s="91">
        <v>-0.64291200000000059</v>
      </c>
      <c r="L967" s="91">
        <v>17.162034000000002</v>
      </c>
      <c r="M967" s="91"/>
      <c r="N967" s="91"/>
      <c r="O967" s="91"/>
      <c r="P967" s="91"/>
    </row>
    <row r="968" spans="4:16">
      <c r="D968" s="91">
        <v>1032.3800000000001</v>
      </c>
      <c r="E968" s="377">
        <v>41680</v>
      </c>
      <c r="F968" s="378">
        <v>0.64644675925925921</v>
      </c>
      <c r="G968" s="378" t="s">
        <v>175</v>
      </c>
      <c r="H968" s="91">
        <v>3.4389000000000003E-2</v>
      </c>
      <c r="I968" s="91">
        <v>5.3499999360000317</v>
      </c>
      <c r="J968" s="91">
        <v>2.3130066874092758</v>
      </c>
      <c r="K968" s="91">
        <v>-0.64468799999999926</v>
      </c>
      <c r="L968" s="91">
        <v>17.160258000000002</v>
      </c>
      <c r="M968" s="91"/>
      <c r="N968" s="91"/>
      <c r="O968" s="91"/>
      <c r="P968" s="91"/>
    </row>
    <row r="969" spans="4:16">
      <c r="D969" s="91">
        <v>1032.3800000000001</v>
      </c>
      <c r="E969" s="377">
        <v>41680</v>
      </c>
      <c r="F969" s="378">
        <v>0.64664351851851853</v>
      </c>
      <c r="G969" s="378" t="s">
        <v>175</v>
      </c>
      <c r="H969" s="91">
        <v>3.4381000000000002E-2</v>
      </c>
      <c r="I969" s="91">
        <v>5.6333332693334626</v>
      </c>
      <c r="J969" s="91">
        <v>2.3734644023733455</v>
      </c>
      <c r="K969" s="91">
        <v>-0.64646399999999948</v>
      </c>
      <c r="L969" s="91">
        <v>17.158482000000003</v>
      </c>
      <c r="M969" s="91"/>
      <c r="N969" s="91"/>
      <c r="O969" s="91"/>
      <c r="P969" s="91"/>
    </row>
    <row r="970" spans="4:16">
      <c r="D970" s="91">
        <v>1032.3800000000001</v>
      </c>
      <c r="E970" s="377">
        <v>41680</v>
      </c>
      <c r="F970" s="378">
        <v>0.64681712962962956</v>
      </c>
      <c r="G970" s="378" t="s">
        <v>175</v>
      </c>
      <c r="H970" s="91">
        <v>3.4375999999999997E-2</v>
      </c>
      <c r="I970" s="91">
        <v>5.8833332693333418</v>
      </c>
      <c r="J970" s="91">
        <v>2.4255583417706821</v>
      </c>
      <c r="K970" s="91">
        <v>-0.64757400000000065</v>
      </c>
      <c r="L970" s="91">
        <v>17.157371999999999</v>
      </c>
      <c r="M970" s="91"/>
      <c r="N970" s="91"/>
      <c r="O970" s="91"/>
      <c r="P970" s="91"/>
    </row>
    <row r="971" spans="4:16">
      <c r="D971" s="91">
        <v>1032.3800000000001</v>
      </c>
      <c r="E971" s="377">
        <v>41680</v>
      </c>
      <c r="F971" s="378">
        <v>0.64699074074074081</v>
      </c>
      <c r="G971" s="378" t="s">
        <v>177</v>
      </c>
      <c r="H971" s="91">
        <v>3.4367000000000002E-2</v>
      </c>
      <c r="I971" s="91">
        <v>6.1333332693335407</v>
      </c>
      <c r="J971" s="91">
        <v>2.4765567365464376</v>
      </c>
      <c r="K971" s="91">
        <v>-0.64957199999999959</v>
      </c>
      <c r="L971" s="91">
        <v>17.155374000000002</v>
      </c>
      <c r="M971" s="91"/>
      <c r="N971" s="91"/>
      <c r="O971" s="91"/>
      <c r="P971" s="91"/>
    </row>
    <row r="972" spans="4:16">
      <c r="D972" s="91">
        <v>1032.3800000000001</v>
      </c>
      <c r="E972" s="377">
        <v>41680</v>
      </c>
      <c r="F972" s="378">
        <v>0.64733796296296298</v>
      </c>
      <c r="G972" s="378" t="s">
        <v>175</v>
      </c>
      <c r="H972" s="91">
        <v>3.4356999999999999E-2</v>
      </c>
      <c r="I972" s="91">
        <v>6.633333269333459</v>
      </c>
      <c r="J972" s="91">
        <v>2.5755258238529581</v>
      </c>
      <c r="K972" s="91">
        <v>-0.65179200000000026</v>
      </c>
      <c r="L972" s="91">
        <v>17.153154000000001</v>
      </c>
      <c r="M972" s="91"/>
      <c r="N972" s="91"/>
      <c r="O972" s="91"/>
      <c r="P972" s="91"/>
    </row>
    <row r="973" spans="4:16">
      <c r="D973" s="91">
        <v>1032.3800000000001</v>
      </c>
      <c r="E973" s="377">
        <v>41680</v>
      </c>
      <c r="F973" s="378">
        <v>0.64768518518518514</v>
      </c>
      <c r="G973" s="378" t="s">
        <v>175</v>
      </c>
      <c r="H973" s="91">
        <v>3.4346000000000002E-2</v>
      </c>
      <c r="I973" s="91">
        <v>7.1333332693333773</v>
      </c>
      <c r="J973" s="91">
        <v>2.670830071220065</v>
      </c>
      <c r="K973" s="91">
        <v>-0.65423399999999965</v>
      </c>
      <c r="L973" s="91">
        <v>17.150712000000002</v>
      </c>
      <c r="M973" s="91"/>
      <c r="N973" s="91"/>
      <c r="O973" s="91"/>
      <c r="P973" s="91"/>
    </row>
    <row r="974" spans="4:16">
      <c r="D974" s="91">
        <v>1032.3800000000001</v>
      </c>
      <c r="E974" s="377">
        <v>41680</v>
      </c>
      <c r="F974" s="378">
        <v>0.64803240740740742</v>
      </c>
      <c r="G974" s="378" t="s">
        <v>175</v>
      </c>
      <c r="H974" s="91">
        <v>3.4334999999999997E-2</v>
      </c>
      <c r="I974" s="91">
        <v>7.6333332693334555</v>
      </c>
      <c r="J974" s="91">
        <v>2.7628487597647209</v>
      </c>
      <c r="K974" s="91">
        <v>-0.65667600000000048</v>
      </c>
      <c r="L974" s="91">
        <v>17.14827</v>
      </c>
      <c r="M974" s="91"/>
      <c r="N974" s="91"/>
      <c r="O974" s="91"/>
      <c r="P974" s="91"/>
    </row>
    <row r="975" spans="4:16">
      <c r="D975" s="91">
        <v>1032.3800000000001</v>
      </c>
      <c r="E975" s="377">
        <v>41680</v>
      </c>
      <c r="F975" s="378">
        <v>0.64837962962962969</v>
      </c>
      <c r="G975" s="378" t="s">
        <v>175</v>
      </c>
      <c r="H975" s="91">
        <v>3.4324E-2</v>
      </c>
      <c r="I975" s="91">
        <v>8.1333332693335336</v>
      </c>
      <c r="J975" s="91">
        <v>2.8518999402737699</v>
      </c>
      <c r="K975" s="91">
        <v>-0.65911799999999987</v>
      </c>
      <c r="L975" s="91">
        <v>17.145828000000002</v>
      </c>
      <c r="M975" s="91"/>
      <c r="N975" s="91"/>
      <c r="O975" s="91"/>
      <c r="P975" s="91"/>
    </row>
    <row r="976" spans="4:16">
      <c r="D976" s="91">
        <v>1032.3800000000001</v>
      </c>
      <c r="E976" s="377">
        <v>41680</v>
      </c>
      <c r="F976" s="378">
        <v>0.64872685185185186</v>
      </c>
      <c r="G976" s="378" t="s">
        <v>175</v>
      </c>
      <c r="H976" s="91">
        <v>3.4315999999999999E-2</v>
      </c>
      <c r="I976" s="91">
        <v>8.6333332693334519</v>
      </c>
      <c r="J976" s="91">
        <v>2.9382534385810648</v>
      </c>
      <c r="K976" s="91">
        <v>-0.66089400000000009</v>
      </c>
      <c r="L976" s="91">
        <v>17.144052000000002</v>
      </c>
      <c r="M976" s="91"/>
      <c r="N976" s="91"/>
      <c r="O976" s="91"/>
      <c r="P976" s="91"/>
    </row>
    <row r="977" spans="4:16">
      <c r="D977" s="91">
        <v>1032.3800000000001</v>
      </c>
      <c r="E977" s="377">
        <v>41680</v>
      </c>
      <c r="F977" s="378">
        <v>0.64907407407407403</v>
      </c>
      <c r="G977" s="378" t="s">
        <v>175</v>
      </c>
      <c r="H977" s="91">
        <v>3.4307999999999998E-2</v>
      </c>
      <c r="I977" s="91">
        <v>9.1333332693333702</v>
      </c>
      <c r="J977" s="91">
        <v>3.0221405111829878</v>
      </c>
      <c r="K977" s="91">
        <v>-0.66267000000000031</v>
      </c>
      <c r="L977" s="91">
        <v>17.142276000000003</v>
      </c>
      <c r="M977" s="91"/>
      <c r="N977" s="91"/>
      <c r="O977" s="91"/>
      <c r="P977" s="91"/>
    </row>
    <row r="978" spans="4:16">
      <c r="D978" s="91">
        <v>1032.3800000000001</v>
      </c>
      <c r="E978" s="377">
        <v>41680</v>
      </c>
      <c r="F978" s="378">
        <v>0.6494212962962963</v>
      </c>
      <c r="G978" s="378" t="s">
        <v>175</v>
      </c>
      <c r="H978" s="91">
        <v>3.4297000000000001E-2</v>
      </c>
      <c r="I978" s="91">
        <v>9.6333332693334484</v>
      </c>
      <c r="J978" s="91">
        <v>3.1037611488858881</v>
      </c>
      <c r="K978" s="91">
        <v>-0.6651119999999997</v>
      </c>
      <c r="L978" s="91">
        <v>17.139834</v>
      </c>
      <c r="M978" s="91"/>
      <c r="N978" s="91"/>
      <c r="O978" s="91"/>
      <c r="P978" s="91"/>
    </row>
    <row r="979" spans="4:16">
      <c r="D979" s="91">
        <v>1032.3800000000001</v>
      </c>
      <c r="E979" s="377">
        <v>41680</v>
      </c>
      <c r="F979" s="378">
        <v>0.64976851851851858</v>
      </c>
      <c r="G979" s="378" t="s">
        <v>175</v>
      </c>
      <c r="H979" s="91">
        <v>3.4292000000000003E-2</v>
      </c>
      <c r="I979" s="91">
        <v>10.133333269333527</v>
      </c>
      <c r="J979" s="91">
        <v>3.1832896929644225</v>
      </c>
      <c r="K979" s="91">
        <v>-0.66622199999999931</v>
      </c>
      <c r="L979" s="91">
        <v>17.138724000000003</v>
      </c>
      <c r="M979" s="91"/>
      <c r="N979" s="91"/>
      <c r="O979" s="91"/>
      <c r="P979" s="91"/>
    </row>
    <row r="980" spans="4:16">
      <c r="D980" s="91">
        <v>1032.3800000000001</v>
      </c>
      <c r="E980" s="377">
        <v>41680</v>
      </c>
      <c r="F980" s="378">
        <v>0.65011574074074074</v>
      </c>
      <c r="G980" s="378" t="s">
        <v>175</v>
      </c>
      <c r="H980" s="91">
        <v>3.4284000000000002E-2</v>
      </c>
      <c r="I980" s="91">
        <v>10.633333269333445</v>
      </c>
      <c r="J980" s="91">
        <v>3.260879217225539</v>
      </c>
      <c r="K980" s="91">
        <v>-0.66799799999999954</v>
      </c>
      <c r="L980" s="91">
        <v>17.136948</v>
      </c>
      <c r="M980" s="91"/>
      <c r="N980" s="91"/>
      <c r="O980" s="91"/>
      <c r="P980" s="91"/>
    </row>
    <row r="981" spans="4:16">
      <c r="D981" s="91">
        <v>1032.3800000000001</v>
      </c>
      <c r="E981" s="377">
        <v>41680</v>
      </c>
      <c r="F981" s="378">
        <v>0.65046296296296291</v>
      </c>
      <c r="G981" s="378" t="s">
        <v>175</v>
      </c>
      <c r="H981" s="91">
        <v>3.4276000000000001E-2</v>
      </c>
      <c r="I981" s="91">
        <v>11.133333269333363</v>
      </c>
      <c r="J981" s="91">
        <v>3.3366649920741764</v>
      </c>
      <c r="K981" s="91">
        <v>-0.66977399999999976</v>
      </c>
      <c r="L981" s="91">
        <v>17.135172000000001</v>
      </c>
      <c r="M981" s="91"/>
      <c r="N981" s="91"/>
      <c r="O981" s="91"/>
      <c r="P981" s="91"/>
    </row>
    <row r="982" spans="4:16">
      <c r="D982" s="91">
        <v>1032.3800000000001</v>
      </c>
      <c r="E982" s="377">
        <v>41680</v>
      </c>
      <c r="F982" s="378">
        <v>0.65081018518518519</v>
      </c>
      <c r="G982" s="378" t="s">
        <v>175</v>
      </c>
      <c r="H982" s="91">
        <v>3.4270000000000002E-2</v>
      </c>
      <c r="I982" s="91">
        <v>11.633333269333441</v>
      </c>
      <c r="J982" s="91">
        <v>3.4107672552276918</v>
      </c>
      <c r="K982" s="91">
        <v>-0.67110599999999954</v>
      </c>
      <c r="L982" s="91">
        <v>17.133840000000003</v>
      </c>
      <c r="M982" s="91"/>
      <c r="N982" s="91"/>
      <c r="O982" s="91"/>
      <c r="P982" s="91"/>
    </row>
    <row r="983" spans="4:16">
      <c r="D983" s="91">
        <v>1032.3800000000001</v>
      </c>
      <c r="E983" s="377">
        <v>41680</v>
      </c>
      <c r="F983" s="378">
        <v>0.65115740740740746</v>
      </c>
      <c r="G983" s="378" t="s">
        <v>175</v>
      </c>
      <c r="H983" s="91">
        <v>3.4264999999999997E-2</v>
      </c>
      <c r="I983" s="91">
        <v>12.133333269333519</v>
      </c>
      <c r="J983" s="91">
        <v>3.4832934515101539</v>
      </c>
      <c r="K983" s="91">
        <v>-0.67221600000000059</v>
      </c>
      <c r="L983" s="91">
        <v>17.132730000000002</v>
      </c>
      <c r="M983" s="91"/>
      <c r="N983" s="91"/>
      <c r="O983" s="91"/>
      <c r="P983" s="91"/>
    </row>
    <row r="984" spans="4:16">
      <c r="D984" s="91">
        <v>1032.3800000000001</v>
      </c>
      <c r="E984" s="377">
        <v>41680</v>
      </c>
      <c r="F984" s="378">
        <v>0.65150462962962963</v>
      </c>
      <c r="G984" s="378" t="s">
        <v>175</v>
      </c>
      <c r="H984" s="91">
        <v>3.4257000000000003E-2</v>
      </c>
      <c r="I984" s="91">
        <v>12.633333269333438</v>
      </c>
      <c r="J984" s="91">
        <v>3.5543400610146234</v>
      </c>
      <c r="K984" s="91">
        <v>-0.67399199999999937</v>
      </c>
      <c r="L984" s="91">
        <v>17.130954000000003</v>
      </c>
      <c r="M984" s="91"/>
      <c r="N984" s="91"/>
      <c r="O984" s="91"/>
      <c r="P984" s="91"/>
    </row>
    <row r="985" spans="4:16">
      <c r="D985" s="91">
        <v>1032.3800000000001</v>
      </c>
      <c r="E985" s="377">
        <v>41680</v>
      </c>
      <c r="F985" s="378">
        <v>0.65185185185185179</v>
      </c>
      <c r="G985" s="378" t="s">
        <v>175</v>
      </c>
      <c r="H985" s="91">
        <v>3.4250999999999997E-2</v>
      </c>
      <c r="I985" s="91">
        <v>13.133333269333356</v>
      </c>
      <c r="J985" s="91">
        <v>3.6239941044838022</v>
      </c>
      <c r="K985" s="91">
        <v>-0.6753240000000007</v>
      </c>
      <c r="L985" s="91">
        <v>17.129622000000001</v>
      </c>
      <c r="M985" s="91"/>
      <c r="N985" s="91"/>
      <c r="O985" s="91"/>
      <c r="P985" s="91"/>
    </row>
    <row r="986" spans="4:16">
      <c r="D986" s="91">
        <v>1032.3800000000001</v>
      </c>
      <c r="E986" s="377">
        <v>41680</v>
      </c>
      <c r="F986" s="378">
        <v>0.65219907407407407</v>
      </c>
      <c r="G986" s="378" t="s">
        <v>175</v>
      </c>
      <c r="H986" s="91">
        <v>3.4245999999999999E-2</v>
      </c>
      <c r="I986" s="91">
        <v>13.633333269333434</v>
      </c>
      <c r="J986" s="91">
        <v>3.6923343929462069</v>
      </c>
      <c r="K986" s="91">
        <v>-0.6764340000000002</v>
      </c>
      <c r="L986" s="91">
        <v>17.128512000000001</v>
      </c>
      <c r="M986" s="91"/>
      <c r="N986" s="91"/>
      <c r="O986" s="91"/>
      <c r="P986" s="91"/>
    </row>
    <row r="987" spans="4:16">
      <c r="D987" s="91">
        <v>1032.3800000000001</v>
      </c>
      <c r="E987" s="377">
        <v>41680</v>
      </c>
      <c r="F987" s="378">
        <v>0.65254629629629635</v>
      </c>
      <c r="G987" s="378" t="s">
        <v>178</v>
      </c>
      <c r="H987" s="91">
        <v>3.424E-2</v>
      </c>
      <c r="I987" s="91">
        <v>14.133333269333512</v>
      </c>
      <c r="J987" s="91">
        <v>3.7594325727872167</v>
      </c>
      <c r="K987" s="91">
        <v>-0.67776600000000009</v>
      </c>
      <c r="L987" s="91">
        <v>17.127180000000003</v>
      </c>
      <c r="M987" s="91"/>
      <c r="N987" s="91"/>
      <c r="O987" s="91"/>
      <c r="P987" s="91"/>
    </row>
    <row r="988" spans="4:16">
      <c r="D988" s="91">
        <v>1032.3800000000001</v>
      </c>
      <c r="E988" s="377">
        <v>41680</v>
      </c>
      <c r="F988" s="378">
        <v>0.65324074074074068</v>
      </c>
      <c r="G988" s="378" t="s">
        <v>175</v>
      </c>
      <c r="H988" s="91">
        <v>3.4229999999999997E-2</v>
      </c>
      <c r="I988" s="91">
        <v>15.133333269333349</v>
      </c>
      <c r="J988" s="91">
        <v>3.8901585146794915</v>
      </c>
      <c r="K988" s="91">
        <v>-0.67998600000000076</v>
      </c>
      <c r="L988" s="91">
        <v>17.124960000000002</v>
      </c>
      <c r="M988" s="91"/>
      <c r="N988" s="91"/>
      <c r="O988" s="91"/>
      <c r="P988" s="91"/>
    </row>
    <row r="989" spans="4:16">
      <c r="D989" s="91">
        <v>1032.3800000000001</v>
      </c>
      <c r="E989" s="377">
        <v>41680</v>
      </c>
      <c r="F989" s="378">
        <v>0.65393518518518523</v>
      </c>
      <c r="G989" s="378" t="s">
        <v>175</v>
      </c>
      <c r="H989" s="91">
        <v>3.4222000000000002E-2</v>
      </c>
      <c r="I989" s="91">
        <v>16.133333269333505</v>
      </c>
      <c r="J989" s="91">
        <v>4.0166320804043663</v>
      </c>
      <c r="K989" s="91">
        <v>-0.68176199999999942</v>
      </c>
      <c r="L989" s="91">
        <v>17.123184000000002</v>
      </c>
      <c r="M989" s="91"/>
      <c r="N989" s="91"/>
      <c r="O989" s="91"/>
      <c r="P989" s="91"/>
    </row>
    <row r="990" spans="4:16">
      <c r="D990" s="91">
        <v>1032.3800000000001</v>
      </c>
      <c r="E990" s="377">
        <v>41680</v>
      </c>
      <c r="F990" s="378">
        <v>0.65464120370370371</v>
      </c>
      <c r="G990" s="378" t="s">
        <v>175</v>
      </c>
      <c r="H990" s="91">
        <v>3.4210999999999998E-2</v>
      </c>
      <c r="I990" s="91">
        <v>17.149999936000118</v>
      </c>
      <c r="J990" s="91">
        <v>4.1412558404426205</v>
      </c>
      <c r="K990" s="91">
        <v>-0.68420400000000026</v>
      </c>
      <c r="L990" s="91">
        <v>17.120742</v>
      </c>
      <c r="M990" s="91"/>
      <c r="N990" s="91"/>
      <c r="O990" s="91"/>
      <c r="P990" s="91"/>
    </row>
    <row r="991" spans="4:16">
      <c r="D991" s="91">
        <v>1032.3800000000001</v>
      </c>
      <c r="E991" s="377">
        <v>41680</v>
      </c>
      <c r="F991" s="378">
        <v>0.65532407407407411</v>
      </c>
      <c r="G991" s="378" t="s">
        <v>175</v>
      </c>
      <c r="H991" s="91">
        <v>3.4202999999999997E-2</v>
      </c>
      <c r="I991" s="91">
        <v>18.133333269333498</v>
      </c>
      <c r="J991" s="91">
        <v>4.2583251718643442</v>
      </c>
      <c r="K991" s="91">
        <v>-0.68598000000000059</v>
      </c>
      <c r="L991" s="91">
        <v>17.118966</v>
      </c>
      <c r="M991" s="91"/>
      <c r="N991" s="91"/>
      <c r="O991" s="91"/>
      <c r="P991" s="91"/>
    </row>
    <row r="992" spans="4:16">
      <c r="D992" s="91">
        <v>1032.3800000000001</v>
      </c>
      <c r="E992" s="377">
        <v>41680</v>
      </c>
      <c r="F992" s="378">
        <v>0.65601851851851845</v>
      </c>
      <c r="G992" s="378" t="s">
        <v>175</v>
      </c>
      <c r="H992" s="91">
        <v>3.4195000000000003E-2</v>
      </c>
      <c r="I992" s="91">
        <v>19.133333269333335</v>
      </c>
      <c r="J992" s="91">
        <v>4.3741665799707876</v>
      </c>
      <c r="K992" s="91">
        <v>-0.68775599999999926</v>
      </c>
      <c r="L992" s="91">
        <v>17.117190000000001</v>
      </c>
      <c r="M992" s="91"/>
      <c r="N992" s="91"/>
      <c r="O992" s="91"/>
      <c r="P992" s="91"/>
    </row>
    <row r="993" spans="4:16">
      <c r="D993" s="91">
        <v>1032.3800000000001</v>
      </c>
      <c r="E993" s="377">
        <v>41680</v>
      </c>
      <c r="F993" s="378">
        <v>0.656712962962963</v>
      </c>
      <c r="G993" s="378" t="s">
        <v>175</v>
      </c>
      <c r="H993" s="91">
        <v>3.4188999999999997E-2</v>
      </c>
      <c r="I993" s="91">
        <v>20.133333269333491</v>
      </c>
      <c r="J993" s="91">
        <v>4.4870183049920236</v>
      </c>
      <c r="K993" s="91">
        <v>-0.68908800000000059</v>
      </c>
      <c r="L993" s="91">
        <v>17.115857999999999</v>
      </c>
      <c r="M993" s="91"/>
      <c r="N993" s="91"/>
      <c r="O993" s="91"/>
      <c r="P993" s="91"/>
    </row>
    <row r="994" spans="4:16">
      <c r="D994" s="91">
        <v>1032.3800000000001</v>
      </c>
      <c r="E994" s="377">
        <v>41680</v>
      </c>
      <c r="F994" s="378">
        <v>0.65740740740740744</v>
      </c>
      <c r="G994" s="378" t="s">
        <v>175</v>
      </c>
      <c r="H994" s="91">
        <v>3.4181000000000003E-2</v>
      </c>
      <c r="I994" s="91">
        <v>21.133333269333487</v>
      </c>
      <c r="J994" s="91">
        <v>4.5971005285215902</v>
      </c>
      <c r="K994" s="91">
        <v>-0.69086399999999926</v>
      </c>
      <c r="L994" s="91">
        <v>17.114082000000003</v>
      </c>
      <c r="M994" s="91"/>
      <c r="N994" s="91"/>
      <c r="O994" s="91"/>
      <c r="P994" s="91"/>
    </row>
    <row r="995" spans="4:16">
      <c r="D995" s="91">
        <v>1032.3800000000001</v>
      </c>
      <c r="E995" s="377">
        <v>41680</v>
      </c>
      <c r="F995" s="378">
        <v>0.65810185185185188</v>
      </c>
      <c r="G995" s="378" t="s">
        <v>175</v>
      </c>
      <c r="H995" s="91">
        <v>3.4173000000000002E-2</v>
      </c>
      <c r="I995" s="91">
        <v>22.133333269333484</v>
      </c>
      <c r="J995" s="91">
        <v>4.7046076636988001</v>
      </c>
      <c r="K995" s="91">
        <v>-0.69263999999999948</v>
      </c>
      <c r="L995" s="91">
        <v>17.112306</v>
      </c>
      <c r="M995" s="91"/>
      <c r="N995" s="91"/>
      <c r="O995" s="91"/>
      <c r="P995" s="91"/>
    </row>
    <row r="996" spans="4:16">
      <c r="D996" s="91">
        <v>1032.3800000000001</v>
      </c>
      <c r="E996" s="377">
        <v>41680</v>
      </c>
      <c r="F996" s="378">
        <v>0.65879629629629632</v>
      </c>
      <c r="G996" s="378" t="s">
        <v>175</v>
      </c>
      <c r="H996" s="91">
        <v>3.4167999999999997E-2</v>
      </c>
      <c r="I996" s="91">
        <v>23.13333326933348</v>
      </c>
      <c r="J996" s="91">
        <v>4.8097123894608789</v>
      </c>
      <c r="K996" s="91">
        <v>-0.69375000000000064</v>
      </c>
      <c r="L996" s="91">
        <v>17.111196</v>
      </c>
      <c r="M996" s="91"/>
      <c r="N996" s="91"/>
      <c r="O996" s="91"/>
      <c r="P996" s="91"/>
    </row>
    <row r="997" spans="4:16">
      <c r="D997" s="91">
        <v>1032.3800000000001</v>
      </c>
      <c r="E997" s="377">
        <v>41680</v>
      </c>
      <c r="F997" s="378">
        <v>0.65949074074074077</v>
      </c>
      <c r="G997" s="378" t="s">
        <v>175</v>
      </c>
      <c r="H997" s="91">
        <v>3.4161999999999998E-2</v>
      </c>
      <c r="I997" s="91">
        <v>24.133333269333477</v>
      </c>
      <c r="J997" s="91">
        <v>4.9125689073369214</v>
      </c>
      <c r="K997" s="91">
        <v>-0.69508200000000042</v>
      </c>
      <c r="L997" s="91">
        <v>17.109864000000002</v>
      </c>
      <c r="M997" s="91"/>
      <c r="N997" s="91"/>
      <c r="O997" s="91"/>
      <c r="P997" s="91"/>
    </row>
    <row r="998" spans="4:16">
      <c r="D998" s="91">
        <v>1032.3800000000001</v>
      </c>
      <c r="E998" s="377">
        <v>41680</v>
      </c>
      <c r="F998" s="378">
        <v>0.66018518518518521</v>
      </c>
      <c r="G998" s="378" t="s">
        <v>175</v>
      </c>
      <c r="H998" s="91">
        <v>3.4153999999999997E-2</v>
      </c>
      <c r="I998" s="91">
        <v>25.133333269333473</v>
      </c>
      <c r="J998" s="91">
        <v>5.0133155964225384</v>
      </c>
      <c r="K998" s="91">
        <v>-0.69685800000000064</v>
      </c>
      <c r="L998" s="91">
        <v>17.108088000000002</v>
      </c>
      <c r="M998" s="91"/>
      <c r="N998" s="91"/>
      <c r="O998" s="91"/>
      <c r="P998" s="91"/>
    </row>
    <row r="999" spans="4:16">
      <c r="D999" s="91">
        <v>1032.3800000000001</v>
      </c>
      <c r="E999" s="377">
        <v>41680</v>
      </c>
      <c r="F999" s="378">
        <v>0.66087962962962965</v>
      </c>
      <c r="G999" s="378" t="s">
        <v>175</v>
      </c>
      <c r="H999" s="91">
        <v>3.4148999999999999E-2</v>
      </c>
      <c r="I999" s="91">
        <v>26.13333326933347</v>
      </c>
      <c r="J999" s="91">
        <v>5.1120771971218772</v>
      </c>
      <c r="K999" s="91">
        <v>-0.69796800000000025</v>
      </c>
      <c r="L999" s="91">
        <v>17.106978000000002</v>
      </c>
      <c r="M999" s="91"/>
      <c r="N999" s="91"/>
      <c r="O999" s="91"/>
      <c r="P999" s="91"/>
    </row>
    <row r="1000" spans="4:16">
      <c r="D1000" s="91">
        <v>1032.3800000000001</v>
      </c>
      <c r="E1000" s="377">
        <v>41680</v>
      </c>
      <c r="F1000" s="378">
        <v>0.66157407407407409</v>
      </c>
      <c r="G1000" s="378" t="s">
        <v>175</v>
      </c>
      <c r="H1000" s="91">
        <v>3.4143E-2</v>
      </c>
      <c r="I1000" s="91">
        <v>27.133333269333466</v>
      </c>
      <c r="J1000" s="91">
        <v>5.2089666220214417</v>
      </c>
      <c r="K1000" s="91">
        <v>-0.69930000000000003</v>
      </c>
      <c r="L1000" s="91">
        <v>17.105646</v>
      </c>
      <c r="M1000" s="91"/>
      <c r="N1000" s="91"/>
      <c r="O1000" s="91"/>
      <c r="P1000" s="91"/>
    </row>
    <row r="1001" spans="4:16">
      <c r="D1001" s="91">
        <v>1032.3800000000001</v>
      </c>
      <c r="E1001" s="377">
        <v>41680</v>
      </c>
      <c r="F1001" s="378">
        <v>0.66226851851851853</v>
      </c>
      <c r="G1001" s="378" t="s">
        <v>175</v>
      </c>
      <c r="H1001" s="91">
        <v>3.4138000000000002E-2</v>
      </c>
      <c r="I1001" s="91">
        <v>28.133333269333463</v>
      </c>
      <c r="J1001" s="91">
        <v>5.3040864688778839</v>
      </c>
      <c r="K1001" s="91">
        <v>-0.70040999999999953</v>
      </c>
      <c r="L1001" s="91">
        <v>17.104536000000003</v>
      </c>
      <c r="M1001" s="91"/>
      <c r="N1001" s="91"/>
      <c r="O1001" s="91"/>
      <c r="P1001" s="91"/>
    </row>
    <row r="1002" spans="4:16">
      <c r="D1002" s="91">
        <v>1032.3800000000001</v>
      </c>
      <c r="E1002" s="377">
        <v>41680</v>
      </c>
      <c r="F1002" s="378">
        <v>0.66295138888888883</v>
      </c>
      <c r="G1002" s="378" t="s">
        <v>179</v>
      </c>
      <c r="H1002" s="91">
        <v>3.4132000000000003E-2</v>
      </c>
      <c r="I1002" s="91">
        <v>29.116666602666683</v>
      </c>
      <c r="J1002" s="91">
        <v>5.3959861566414977</v>
      </c>
      <c r="K1002" s="91">
        <v>-0.70174199999999942</v>
      </c>
      <c r="L1002" s="91">
        <v>17.103204000000002</v>
      </c>
      <c r="M1002" s="91"/>
      <c r="N1002" s="91"/>
      <c r="O1002" s="91"/>
      <c r="P1002" s="91"/>
    </row>
    <row r="1003" spans="4:16">
      <c r="D1003" s="91">
        <v>1032.3800000000001</v>
      </c>
      <c r="E1003" s="377">
        <v>41680</v>
      </c>
      <c r="F1003" s="378">
        <v>0.66434027777777771</v>
      </c>
      <c r="G1003" s="378" t="s">
        <v>175</v>
      </c>
      <c r="H1003" s="91">
        <v>3.4124000000000002E-2</v>
      </c>
      <c r="I1003" s="91">
        <v>31.116666602666676</v>
      </c>
      <c r="J1003" s="91">
        <v>5.5782314941804518</v>
      </c>
      <c r="K1003" s="91">
        <v>-0.70351799999999964</v>
      </c>
      <c r="L1003" s="91">
        <v>17.101428000000002</v>
      </c>
      <c r="M1003" s="91"/>
      <c r="N1003" s="91"/>
      <c r="O1003" s="91"/>
      <c r="P1003" s="91"/>
    </row>
    <row r="1004" spans="4:16">
      <c r="D1004" s="91">
        <v>1032.3800000000001</v>
      </c>
      <c r="E1004" s="377">
        <v>41680</v>
      </c>
      <c r="F1004" s="378">
        <v>0.66572916666666659</v>
      </c>
      <c r="G1004" s="378" t="s">
        <v>175</v>
      </c>
      <c r="H1004" s="91">
        <v>3.4116E-2</v>
      </c>
      <c r="I1004" s="91">
        <v>33.116666602666669</v>
      </c>
      <c r="J1004" s="91">
        <v>5.7547082117746573</v>
      </c>
      <c r="K1004" s="91">
        <v>-0.70529399999999987</v>
      </c>
      <c r="L1004" s="91">
        <v>17.099652000000003</v>
      </c>
      <c r="M1004" s="91"/>
      <c r="N1004" s="91"/>
      <c r="O1004" s="91"/>
      <c r="P1004" s="91"/>
    </row>
    <row r="1005" spans="4:16">
      <c r="D1005" s="91">
        <v>1032.3800000000001</v>
      </c>
      <c r="E1005" s="377">
        <v>41680</v>
      </c>
      <c r="F1005" s="378">
        <v>0.66711805555555559</v>
      </c>
      <c r="G1005" s="378" t="s">
        <v>175</v>
      </c>
      <c r="H1005" s="91">
        <v>3.4105000000000003E-2</v>
      </c>
      <c r="I1005" s="91">
        <v>35.116666602666825</v>
      </c>
      <c r="J1005" s="91">
        <v>5.9259317075601556</v>
      </c>
      <c r="K1005" s="91">
        <v>-0.70773599999999925</v>
      </c>
      <c r="L1005" s="91">
        <v>17.09721</v>
      </c>
      <c r="M1005" s="91"/>
      <c r="N1005" s="91"/>
      <c r="O1005" s="91"/>
      <c r="P1005" s="91"/>
    </row>
    <row r="1006" spans="4:16">
      <c r="D1006" s="91">
        <v>1032.3800000000001</v>
      </c>
      <c r="E1006" s="377">
        <v>41680</v>
      </c>
      <c r="F1006" s="378">
        <v>0.66850694444444436</v>
      </c>
      <c r="G1006" s="378" t="s">
        <v>175</v>
      </c>
      <c r="H1006" s="91">
        <v>3.4097000000000002E-2</v>
      </c>
      <c r="I1006" s="91">
        <v>37.116666602666655</v>
      </c>
      <c r="J1006" s="91">
        <v>6.0923449182286662</v>
      </c>
      <c r="K1006" s="91">
        <v>-0.70951199999999948</v>
      </c>
      <c r="L1006" s="91">
        <v>17.095434000000001</v>
      </c>
      <c r="M1006" s="91"/>
      <c r="N1006" s="91"/>
      <c r="O1006" s="91"/>
      <c r="P1006" s="91"/>
    </row>
    <row r="1007" spans="4:16">
      <c r="D1007" s="91">
        <v>1032.3800000000001</v>
      </c>
      <c r="E1007" s="377">
        <v>41680</v>
      </c>
      <c r="F1007" s="378">
        <v>0.66989583333333336</v>
      </c>
      <c r="G1007" s="378" t="s">
        <v>175</v>
      </c>
      <c r="H1007" s="91">
        <v>3.4089000000000001E-2</v>
      </c>
      <c r="I1007" s="91">
        <v>39.116666602666811</v>
      </c>
      <c r="J1007" s="91">
        <v>6.2543318270353074</v>
      </c>
      <c r="K1007" s="91">
        <v>-0.7112879999999997</v>
      </c>
      <c r="L1007" s="91">
        <v>17.093658000000001</v>
      </c>
      <c r="M1007" s="91"/>
      <c r="N1007" s="91"/>
      <c r="O1007" s="91"/>
      <c r="P1007" s="91"/>
    </row>
    <row r="1008" spans="4:16">
      <c r="D1008" s="91">
        <v>1032.3800000000001</v>
      </c>
      <c r="E1008" s="377">
        <v>41680</v>
      </c>
      <c r="F1008" s="378">
        <v>0.67128472222222213</v>
      </c>
      <c r="G1008" s="378" t="s">
        <v>175</v>
      </c>
      <c r="H1008" s="91">
        <v>3.4084000000000003E-2</v>
      </c>
      <c r="I1008" s="91">
        <v>41.116666602666641</v>
      </c>
      <c r="J1008" s="91">
        <v>6.4122278969689344</v>
      </c>
      <c r="K1008" s="91">
        <v>-0.7123979999999992</v>
      </c>
      <c r="L1008" s="91">
        <v>17.092548000000001</v>
      </c>
      <c r="M1008" s="91"/>
      <c r="N1008" s="91"/>
      <c r="O1008" s="91"/>
      <c r="P1008" s="91"/>
    </row>
    <row r="1009" spans="4:16">
      <c r="D1009" s="91">
        <v>1032.3800000000001</v>
      </c>
      <c r="E1009" s="377">
        <v>41680</v>
      </c>
      <c r="F1009" s="378">
        <v>0.67267361111111112</v>
      </c>
      <c r="G1009" s="378" t="s">
        <v>175</v>
      </c>
      <c r="H1009" s="91">
        <v>3.4076000000000002E-2</v>
      </c>
      <c r="I1009" s="91">
        <v>43.116666602666797</v>
      </c>
      <c r="J1009" s="91">
        <v>6.5663282435975434</v>
      </c>
      <c r="K1009" s="91">
        <v>-0.71417399999999942</v>
      </c>
      <c r="L1009" s="91">
        <v>17.090772000000001</v>
      </c>
      <c r="M1009" s="91"/>
      <c r="N1009" s="91"/>
      <c r="O1009" s="91"/>
      <c r="P1009" s="91"/>
    </row>
    <row r="1010" spans="4:16">
      <c r="D1010" s="91">
        <v>1032.3800000000001</v>
      </c>
      <c r="E1010" s="377">
        <v>41680</v>
      </c>
      <c r="F1010" s="378">
        <v>0.6740624999999999</v>
      </c>
      <c r="G1010" s="378" t="s">
        <v>175</v>
      </c>
      <c r="H1010" s="91">
        <v>3.4070000000000003E-2</v>
      </c>
      <c r="I1010" s="91">
        <v>45.116666602666626</v>
      </c>
      <c r="J1010" s="91">
        <v>6.7168941187625268</v>
      </c>
      <c r="K1010" s="91">
        <v>-0.71550599999999931</v>
      </c>
      <c r="L1010" s="91">
        <v>17.089440000000003</v>
      </c>
      <c r="M1010" s="91"/>
      <c r="N1010" s="91"/>
      <c r="O1010" s="91"/>
      <c r="P1010" s="91"/>
    </row>
    <row r="1011" spans="4:16">
      <c r="D1011" s="91">
        <v>1032.3800000000001</v>
      </c>
      <c r="E1011" s="377">
        <v>41680</v>
      </c>
      <c r="F1011" s="378">
        <v>0.67545138888888889</v>
      </c>
      <c r="G1011" s="378" t="s">
        <v>175</v>
      </c>
      <c r="H1011" s="91">
        <v>3.4064999999999998E-2</v>
      </c>
      <c r="I1011" s="91">
        <v>47.116666602666783</v>
      </c>
      <c r="J1011" s="91">
        <v>6.8641581131750442</v>
      </c>
      <c r="K1011" s="91">
        <v>-0.71661600000000036</v>
      </c>
      <c r="L1011" s="91">
        <v>17.088329999999999</v>
      </c>
      <c r="M1011" s="91"/>
      <c r="N1011" s="91"/>
      <c r="O1011" s="91"/>
      <c r="P1011" s="91"/>
    </row>
    <row r="1012" spans="4:16">
      <c r="D1012" s="91">
        <v>1032.3800000000001</v>
      </c>
      <c r="E1012" s="377">
        <v>41680</v>
      </c>
      <c r="F1012" s="378">
        <v>0.67684027777777789</v>
      </c>
      <c r="G1012" s="378" t="s">
        <v>175</v>
      </c>
      <c r="H1012" s="91">
        <v>3.406E-2</v>
      </c>
      <c r="I1012" s="91">
        <v>49.116666602666932</v>
      </c>
      <c r="J1012" s="91">
        <v>7.008328374346263</v>
      </c>
      <c r="K1012" s="91">
        <v>-0.71772599999999998</v>
      </c>
      <c r="L1012" s="91">
        <v>17.087220000000002</v>
      </c>
      <c r="M1012" s="91"/>
      <c r="N1012" s="91"/>
      <c r="O1012" s="91"/>
      <c r="P1012" s="91"/>
    </row>
    <row r="1013" spans="4:16">
      <c r="D1013" s="91">
        <v>1032.3800000000001</v>
      </c>
      <c r="E1013" s="377">
        <v>41680</v>
      </c>
      <c r="F1013" s="378">
        <v>0.67822916666666666</v>
      </c>
      <c r="G1013" s="378" t="s">
        <v>175</v>
      </c>
      <c r="H1013" s="91">
        <v>3.4054000000000001E-2</v>
      </c>
      <c r="I1013" s="91">
        <v>51.116666602666768</v>
      </c>
      <c r="J1013" s="91">
        <v>7.1495920584790547</v>
      </c>
      <c r="K1013" s="91">
        <v>-0.71905799999999975</v>
      </c>
      <c r="L1013" s="91">
        <v>17.085888000000001</v>
      </c>
      <c r="M1013" s="91"/>
      <c r="N1013" s="91"/>
      <c r="O1013" s="91"/>
      <c r="P1013" s="91"/>
    </row>
    <row r="1014" spans="4:16">
      <c r="D1014" s="91">
        <v>1032.3800000000001</v>
      </c>
      <c r="E1014" s="377">
        <v>41680</v>
      </c>
      <c r="F1014" s="378">
        <v>0.67961805555555566</v>
      </c>
      <c r="G1014" s="378" t="s">
        <v>175</v>
      </c>
      <c r="H1014" s="91">
        <v>3.4046E-2</v>
      </c>
      <c r="I1014" s="91">
        <v>53.116666602666918</v>
      </c>
      <c r="J1014" s="91">
        <v>7.2881181797955854</v>
      </c>
      <c r="K1014" s="91">
        <v>-0.72083399999999997</v>
      </c>
      <c r="L1014" s="91">
        <v>17.084112000000001</v>
      </c>
      <c r="M1014" s="91"/>
      <c r="N1014" s="91"/>
      <c r="O1014" s="91"/>
      <c r="P1014" s="91"/>
    </row>
    <row r="1015" spans="4:16">
      <c r="D1015" s="91">
        <v>1032.3800000000001</v>
      </c>
      <c r="E1015" s="377">
        <v>41680</v>
      </c>
      <c r="F1015" s="378">
        <v>0.68100694444444443</v>
      </c>
      <c r="G1015" s="378" t="s">
        <v>175</v>
      </c>
      <c r="H1015" s="91">
        <v>3.4042999999999997E-2</v>
      </c>
      <c r="I1015" s="91">
        <v>55.116666602666754</v>
      </c>
      <c r="J1015" s="91">
        <v>7.4240599810795409</v>
      </c>
      <c r="K1015" s="91">
        <v>-0.7215000000000007</v>
      </c>
      <c r="L1015" s="91">
        <v>17.083446000000002</v>
      </c>
      <c r="M1015" s="91"/>
      <c r="N1015" s="91"/>
      <c r="O1015" s="91"/>
      <c r="P1015" s="91"/>
    </row>
    <row r="1016" spans="4:16">
      <c r="D1016" s="91">
        <v>1032.3800000000001</v>
      </c>
      <c r="E1016" s="377">
        <v>41680</v>
      </c>
      <c r="F1016" s="378">
        <v>0.68239583333333342</v>
      </c>
      <c r="G1016" s="378" t="s">
        <v>175</v>
      </c>
      <c r="H1016" s="91">
        <v>3.4037999999999999E-2</v>
      </c>
      <c r="I1016" s="91">
        <v>57.116666602666903</v>
      </c>
      <c r="J1016" s="91">
        <v>7.5575569202399597</v>
      </c>
      <c r="K1016" s="91">
        <v>-0.7226100000000002</v>
      </c>
      <c r="L1016" s="91">
        <v>17.082336000000002</v>
      </c>
      <c r="M1016" s="91"/>
      <c r="N1016" s="91"/>
      <c r="O1016" s="91"/>
      <c r="P1016" s="91"/>
    </row>
    <row r="1017" spans="4:16">
      <c r="D1017" s="91">
        <v>1032.3800000000001</v>
      </c>
      <c r="E1017" s="377">
        <v>41680</v>
      </c>
      <c r="F1017" s="378">
        <v>0.6837847222222222</v>
      </c>
      <c r="G1017" s="378" t="s">
        <v>180</v>
      </c>
      <c r="H1017" s="91">
        <v>3.4032E-2</v>
      </c>
      <c r="I1017" s="91">
        <v>59.11666660266674</v>
      </c>
      <c r="J1017" s="91">
        <v>7.6887363462838767</v>
      </c>
      <c r="K1017" s="91">
        <v>-0.72394199999999997</v>
      </c>
      <c r="L1017" s="91">
        <v>17.081004</v>
      </c>
      <c r="M1017" s="91"/>
      <c r="N1017" s="91"/>
      <c r="O1017" s="91"/>
      <c r="P1017" s="91"/>
    </row>
    <row r="1018" spans="4:16">
      <c r="D1018" s="91">
        <v>1032.3800000000001</v>
      </c>
      <c r="E1018" s="377">
        <v>41680</v>
      </c>
      <c r="F1018" s="378">
        <v>0.70461805555555557</v>
      </c>
      <c r="G1018" s="378" t="s">
        <v>175</v>
      </c>
      <c r="H1018" s="91">
        <v>3.3975999999999999E-2</v>
      </c>
      <c r="I1018" s="91">
        <v>89.116666602666783</v>
      </c>
      <c r="J1018" s="91">
        <v>9.4401624245913691</v>
      </c>
      <c r="K1018" s="91">
        <v>-0.73637400000000008</v>
      </c>
      <c r="L1018" s="91">
        <v>17.068572</v>
      </c>
      <c r="M1018" s="91"/>
      <c r="N1018" s="91"/>
      <c r="O1018" s="91"/>
      <c r="P1018" s="91"/>
    </row>
    <row r="1019" spans="4:16">
      <c r="D1019" s="91">
        <v>1032.3800000000001</v>
      </c>
      <c r="E1019" s="377">
        <v>41680</v>
      </c>
      <c r="F1019" s="378">
        <v>0.72545138888888883</v>
      </c>
      <c r="G1019" s="378" t="s">
        <v>175</v>
      </c>
      <c r="H1019" s="91">
        <v>3.3935E-2</v>
      </c>
      <c r="I1019" s="91">
        <v>119.11666660266668</v>
      </c>
      <c r="J1019" s="91">
        <v>10.914058209605933</v>
      </c>
      <c r="K1019" s="91">
        <v>-0.74547600000000003</v>
      </c>
      <c r="L1019" s="91">
        <v>17.059470000000001</v>
      </c>
      <c r="M1019" s="91"/>
      <c r="N1019" s="91"/>
      <c r="O1019" s="91"/>
      <c r="P1019" s="91"/>
    </row>
    <row r="1020" spans="4:16">
      <c r="D1020" s="91">
        <v>1032.3800000000001</v>
      </c>
      <c r="E1020" s="377">
        <v>41680</v>
      </c>
      <c r="F1020" s="378">
        <v>0.7462847222222222</v>
      </c>
      <c r="G1020" s="378" t="s">
        <v>175</v>
      </c>
      <c r="H1020" s="91">
        <v>3.3905999999999999E-2</v>
      </c>
      <c r="I1020" s="91">
        <v>149.11666660266673</v>
      </c>
      <c r="J1020" s="91">
        <v>12.211333530891158</v>
      </c>
      <c r="K1020" s="91">
        <v>-0.75191400000000019</v>
      </c>
      <c r="L1020" s="91">
        <v>17.053032000000002</v>
      </c>
      <c r="M1020" s="91"/>
      <c r="N1020" s="91"/>
      <c r="O1020" s="91"/>
      <c r="P1020" s="91"/>
    </row>
    <row r="1021" spans="4:16">
      <c r="D1021" s="91">
        <v>1032.3800000000001</v>
      </c>
      <c r="E1021" s="377">
        <v>41680</v>
      </c>
      <c r="F1021" s="378">
        <v>0.76711805555555557</v>
      </c>
      <c r="G1021" s="378" t="s">
        <v>175</v>
      </c>
      <c r="H1021" s="91">
        <v>3.3881000000000001E-2</v>
      </c>
      <c r="I1021" s="91">
        <v>179.11666660266678</v>
      </c>
      <c r="J1021" s="91">
        <v>13.383447485706618</v>
      </c>
      <c r="K1021" s="91">
        <v>-0.75746399999999969</v>
      </c>
      <c r="L1021" s="91">
        <v>17.047482000000002</v>
      </c>
      <c r="M1021" s="91"/>
      <c r="N1021" s="91"/>
      <c r="O1021" s="91"/>
      <c r="P1021" s="91"/>
    </row>
    <row r="1022" spans="4:16">
      <c r="D1022" s="91">
        <v>1032.3800000000001</v>
      </c>
      <c r="E1022" s="377">
        <v>41680</v>
      </c>
      <c r="F1022" s="378">
        <v>0.78795138888888883</v>
      </c>
      <c r="G1022" s="378" t="s">
        <v>175</v>
      </c>
      <c r="H1022" s="91">
        <v>3.3864999999999999E-2</v>
      </c>
      <c r="I1022" s="91">
        <v>209.11666660266667</v>
      </c>
      <c r="J1022" s="91">
        <v>14.460866730686188</v>
      </c>
      <c r="K1022" s="91">
        <v>-0.76101600000000014</v>
      </c>
      <c r="L1022" s="91">
        <v>17.04393</v>
      </c>
      <c r="M1022" s="91"/>
      <c r="N1022" s="91"/>
      <c r="O1022" s="91"/>
      <c r="P1022" s="91"/>
    </row>
    <row r="1023" spans="4:16">
      <c r="D1023" s="91">
        <v>1032.3800000000001</v>
      </c>
      <c r="E1023" s="377">
        <v>41680</v>
      </c>
      <c r="F1023" s="378">
        <v>0.8087847222222222</v>
      </c>
      <c r="G1023" s="378" t="s">
        <v>175</v>
      </c>
      <c r="H1023" s="91">
        <v>3.3848999999999997E-2</v>
      </c>
      <c r="I1023" s="91">
        <v>239.11666660266673</v>
      </c>
      <c r="J1023" s="91">
        <v>15.463397640967095</v>
      </c>
      <c r="K1023" s="91">
        <v>-0.76456800000000058</v>
      </c>
      <c r="L1023" s="91">
        <v>17.040378</v>
      </c>
      <c r="M1023" s="91"/>
      <c r="N1023" s="91"/>
      <c r="O1023" s="91"/>
      <c r="P1023" s="91"/>
    </row>
    <row r="1024" spans="4:16">
      <c r="D1024" s="91">
        <v>1032.3800000000001</v>
      </c>
      <c r="E1024" s="377">
        <v>41680</v>
      </c>
      <c r="F1024" s="378">
        <v>0.82961805555555557</v>
      </c>
      <c r="G1024" s="378" t="s">
        <v>175</v>
      </c>
      <c r="H1024" s="91">
        <v>3.3833000000000002E-2</v>
      </c>
      <c r="I1024" s="91">
        <v>269.11666660266678</v>
      </c>
      <c r="J1024" s="91">
        <v>16.404775725460766</v>
      </c>
      <c r="K1024" s="91">
        <v>-0.76811999999999947</v>
      </c>
      <c r="L1024" s="91">
        <v>17.036826000000001</v>
      </c>
      <c r="M1024" s="91"/>
      <c r="N1024" s="91"/>
      <c r="O1024" s="91"/>
      <c r="P1024" s="91"/>
    </row>
    <row r="1025" spans="4:16">
      <c r="D1025" s="91">
        <v>1032.3800000000001</v>
      </c>
      <c r="E1025" s="377">
        <v>41680</v>
      </c>
      <c r="F1025" s="378">
        <v>0.85045138888888883</v>
      </c>
      <c r="G1025" s="378" t="s">
        <v>175</v>
      </c>
      <c r="H1025" s="91">
        <v>3.3819000000000002E-2</v>
      </c>
      <c r="I1025" s="91">
        <v>299.11666660266667</v>
      </c>
      <c r="J1025" s="91">
        <v>17.294989638697871</v>
      </c>
      <c r="K1025" s="91">
        <v>-0.77122799999999958</v>
      </c>
      <c r="L1025" s="91">
        <v>17.033718</v>
      </c>
      <c r="M1025" s="91"/>
      <c r="N1025" s="91"/>
      <c r="O1025" s="91"/>
      <c r="P1025" s="91"/>
    </row>
    <row r="1026" spans="4:16">
      <c r="D1026" s="91">
        <v>1032.3800000000001</v>
      </c>
      <c r="E1026" s="377">
        <v>41680</v>
      </c>
      <c r="F1026" s="378">
        <v>0.8712847222222222</v>
      </c>
      <c r="G1026" s="378" t="s">
        <v>175</v>
      </c>
      <c r="H1026" s="91">
        <v>3.3811000000000001E-2</v>
      </c>
      <c r="I1026" s="91">
        <v>329.11666660266673</v>
      </c>
      <c r="J1026" s="91">
        <v>18.141572881166251</v>
      </c>
      <c r="K1026" s="91">
        <v>-0.7730039999999998</v>
      </c>
      <c r="L1026" s="91">
        <v>17.031942000000001</v>
      </c>
      <c r="M1026" s="91"/>
      <c r="N1026" s="91"/>
      <c r="O1026" s="91"/>
      <c r="P1026" s="91"/>
    </row>
    <row r="1027" spans="4:16">
      <c r="D1027" s="91">
        <v>1032.3800000000001</v>
      </c>
      <c r="E1027" s="377">
        <v>41680</v>
      </c>
      <c r="F1027" s="378">
        <v>0.89211805555555557</v>
      </c>
      <c r="G1027" s="378" t="s">
        <v>175</v>
      </c>
      <c r="H1027" s="91">
        <v>3.3799999999999997E-2</v>
      </c>
      <c r="I1027" s="91">
        <v>359.11666660266678</v>
      </c>
      <c r="J1027" s="91">
        <v>18.950373785302148</v>
      </c>
      <c r="K1027" s="91">
        <v>-0.77544600000000063</v>
      </c>
      <c r="L1027" s="91">
        <v>17.029499999999999</v>
      </c>
      <c r="M1027" s="91"/>
      <c r="N1027" s="91"/>
      <c r="O1027" s="91"/>
      <c r="P1027" s="91"/>
    </row>
    <row r="1028" spans="4:16">
      <c r="D1028" s="91">
        <v>1032.3800000000001</v>
      </c>
      <c r="E1028" s="377">
        <v>41680</v>
      </c>
      <c r="F1028" s="378">
        <v>0.91295138888888883</v>
      </c>
      <c r="G1028" s="378" t="s">
        <v>175</v>
      </c>
      <c r="H1028" s="91">
        <v>3.3792000000000003E-2</v>
      </c>
      <c r="I1028" s="91">
        <v>389.11666660266667</v>
      </c>
      <c r="J1028" s="91">
        <v>19.726040317374054</v>
      </c>
      <c r="K1028" s="91">
        <v>-0.77722199999999941</v>
      </c>
      <c r="L1028" s="91">
        <v>17.027724000000003</v>
      </c>
      <c r="M1028" s="91"/>
      <c r="N1028" s="91"/>
      <c r="O1028" s="91"/>
      <c r="P1028" s="91"/>
    </row>
    <row r="1029" spans="4:16">
      <c r="D1029" s="91">
        <v>1032.3800000000001</v>
      </c>
      <c r="E1029" s="377">
        <v>41680</v>
      </c>
      <c r="F1029" s="378">
        <v>0.9337847222222222</v>
      </c>
      <c r="G1029" s="378" t="s">
        <v>175</v>
      </c>
      <c r="H1029" s="91">
        <v>3.3780999999999999E-2</v>
      </c>
      <c r="I1029" s="91">
        <v>419.11666660266673</v>
      </c>
      <c r="J1029" s="91">
        <v>20.472339060367936</v>
      </c>
      <c r="K1029" s="91">
        <v>-0.77966400000000025</v>
      </c>
      <c r="L1029" s="91">
        <v>17.025282000000001</v>
      </c>
      <c r="M1029" s="91"/>
      <c r="N1029" s="91"/>
      <c r="O1029" s="91"/>
      <c r="P1029" s="91"/>
    </row>
    <row r="1030" spans="4:16">
      <c r="D1030" s="91">
        <v>1032.3800000000001</v>
      </c>
      <c r="E1030" s="377">
        <v>41680</v>
      </c>
      <c r="F1030" s="378">
        <v>0.95461805555555557</v>
      </c>
      <c r="G1030" s="378" t="s">
        <v>175</v>
      </c>
      <c r="H1030" s="91">
        <v>3.3776E-2</v>
      </c>
      <c r="I1030" s="91">
        <v>449.11666660266678</v>
      </c>
      <c r="J1030" s="91">
        <v>21.192372840309005</v>
      </c>
      <c r="K1030" s="91">
        <v>-0.78077399999999986</v>
      </c>
      <c r="L1030" s="91">
        <v>17.024172</v>
      </c>
      <c r="M1030" s="91"/>
      <c r="N1030" s="91"/>
      <c r="O1030" s="91"/>
      <c r="P1030" s="91"/>
    </row>
    <row r="1031" spans="4:16">
      <c r="D1031" s="91">
        <v>1032.3800000000001</v>
      </c>
      <c r="E1031" s="377">
        <v>41680</v>
      </c>
      <c r="F1031" s="378">
        <v>0.97545138888888883</v>
      </c>
      <c r="G1031" s="378" t="s">
        <v>175</v>
      </c>
      <c r="H1031" s="91">
        <v>3.3767999999999999E-2</v>
      </c>
      <c r="I1031" s="91">
        <v>479.11666660266667</v>
      </c>
      <c r="J1031" s="91">
        <v>21.888733782534491</v>
      </c>
      <c r="K1031" s="91">
        <v>-0.78255000000000008</v>
      </c>
      <c r="L1031" s="91">
        <v>17.022396000000001</v>
      </c>
      <c r="M1031" s="91"/>
      <c r="N1031" s="91"/>
      <c r="O1031" s="91"/>
      <c r="P1031" s="91"/>
    </row>
    <row r="1032" spans="4:16">
      <c r="D1032" s="91">
        <v>1032.3800000000001</v>
      </c>
      <c r="E1032" s="377">
        <v>41680</v>
      </c>
      <c r="F1032" s="378">
        <v>0.9962847222222222</v>
      </c>
      <c r="G1032" s="378" t="s">
        <v>175</v>
      </c>
      <c r="H1032" s="91">
        <v>3.3762E-2</v>
      </c>
      <c r="I1032" s="91">
        <v>509.11666660266673</v>
      </c>
      <c r="J1032" s="91">
        <v>22.563613775338975</v>
      </c>
      <c r="K1032" s="91">
        <v>-0.78388199999999986</v>
      </c>
      <c r="L1032" s="91">
        <v>17.021064000000003</v>
      </c>
      <c r="M1032" s="91"/>
      <c r="N1032" s="91"/>
      <c r="O1032" s="91"/>
      <c r="P1032" s="91"/>
    </row>
    <row r="1033" spans="4:16">
      <c r="D1033" s="91">
        <v>1032.3800000000001</v>
      </c>
      <c r="E1033" s="377">
        <v>41681</v>
      </c>
      <c r="F1033" s="378">
        <v>1.7118055555555556E-2</v>
      </c>
      <c r="G1033" s="378" t="s">
        <v>175</v>
      </c>
      <c r="H1033" s="91">
        <v>3.3753999999999999E-2</v>
      </c>
      <c r="I1033" s="91">
        <v>539.11666660266678</v>
      </c>
      <c r="J1033" s="91">
        <v>23.218885989699565</v>
      </c>
      <c r="K1033" s="91">
        <v>-0.78565800000000008</v>
      </c>
      <c r="L1033" s="91">
        <v>17.019288</v>
      </c>
      <c r="M1033" s="91"/>
      <c r="N1033" s="91"/>
      <c r="O1033" s="91"/>
      <c r="P1033" s="91"/>
    </row>
    <row r="1034" spans="4:16">
      <c r="D1034" s="91">
        <v>1032.3800000000001</v>
      </c>
      <c r="E1034" s="377">
        <v>41681</v>
      </c>
      <c r="F1034" s="378">
        <v>3.7951388888888889E-2</v>
      </c>
      <c r="G1034" s="378" t="s">
        <v>175</v>
      </c>
      <c r="H1034" s="91">
        <v>3.3749000000000001E-2</v>
      </c>
      <c r="I1034" s="91">
        <v>569.1166666026669</v>
      </c>
      <c r="J1034" s="91">
        <v>23.85616621761902</v>
      </c>
      <c r="K1034" s="91">
        <v>-0.78676799999999969</v>
      </c>
      <c r="L1034" s="91">
        <v>17.018178000000002</v>
      </c>
      <c r="M1034" s="91"/>
      <c r="N1034" s="91"/>
      <c r="O1034" s="91"/>
      <c r="P1034" s="91"/>
    </row>
    <row r="1035" spans="4:16">
      <c r="D1035" s="91">
        <v>1032.3800000000001</v>
      </c>
      <c r="E1035" s="377">
        <v>41681</v>
      </c>
      <c r="F1035" s="378">
        <v>5.8784722222222224E-2</v>
      </c>
      <c r="G1035" s="378" t="s">
        <v>175</v>
      </c>
      <c r="H1035" s="91">
        <v>3.3743000000000002E-2</v>
      </c>
      <c r="I1035" s="91">
        <v>599.11666660266678</v>
      </c>
      <c r="J1035" s="91">
        <v>24.476859819075379</v>
      </c>
      <c r="K1035" s="91">
        <v>-0.78809999999999947</v>
      </c>
      <c r="L1035" s="91">
        <v>17.016846000000001</v>
      </c>
      <c r="M1035" s="91"/>
      <c r="N1035" s="91"/>
      <c r="O1035" s="91"/>
      <c r="P1035" s="91"/>
    </row>
    <row r="1036" spans="4:16">
      <c r="D1036" s="91">
        <v>1032.3800000000001</v>
      </c>
      <c r="E1036" s="377">
        <v>41681</v>
      </c>
      <c r="F1036" s="378">
        <v>7.9618055555555553E-2</v>
      </c>
      <c r="G1036" s="378" t="s">
        <v>175</v>
      </c>
      <c r="H1036" s="91">
        <v>3.3737999999999997E-2</v>
      </c>
      <c r="I1036" s="91">
        <v>629.11666660266678</v>
      </c>
      <c r="J1036" s="91">
        <v>25.082198201167831</v>
      </c>
      <c r="K1036" s="91">
        <v>-0.78921000000000063</v>
      </c>
      <c r="L1036" s="91">
        <v>17.015736</v>
      </c>
      <c r="M1036" s="91"/>
      <c r="N1036" s="91"/>
      <c r="O1036" s="91"/>
      <c r="P1036" s="91"/>
    </row>
    <row r="1037" spans="4:16">
      <c r="D1037" s="91">
        <v>1032.3800000000001</v>
      </c>
      <c r="E1037" s="377">
        <v>41681</v>
      </c>
      <c r="F1037" s="378">
        <v>0.10045138888888888</v>
      </c>
      <c r="G1037" s="378" t="s">
        <v>175</v>
      </c>
      <c r="H1037" s="91">
        <v>3.3732999999999999E-2</v>
      </c>
      <c r="I1037" s="91">
        <v>659.11666660266667</v>
      </c>
      <c r="J1037" s="91">
        <v>25.673267548223514</v>
      </c>
      <c r="K1037" s="91">
        <v>-0.79032000000000013</v>
      </c>
      <c r="L1037" s="91">
        <v>17.014626</v>
      </c>
      <c r="M1037" s="91"/>
      <c r="N1037" s="91"/>
      <c r="O1037" s="91"/>
      <c r="P1037" s="91"/>
    </row>
    <row r="1038" spans="4:16">
      <c r="D1038" s="91">
        <v>1032.3800000000001</v>
      </c>
      <c r="E1038" s="377">
        <v>41681</v>
      </c>
      <c r="F1038" s="378">
        <v>0.12128472222222221</v>
      </c>
      <c r="G1038" s="378" t="s">
        <v>175</v>
      </c>
      <c r="H1038" s="91">
        <v>3.3730000000000003E-2</v>
      </c>
      <c r="I1038" s="91">
        <v>689.11666660266678</v>
      </c>
      <c r="J1038" s="91">
        <v>26.251031724537356</v>
      </c>
      <c r="K1038" s="91">
        <v>-0.7909859999999993</v>
      </c>
      <c r="L1038" s="91">
        <v>17.013960000000001</v>
      </c>
      <c r="M1038" s="91"/>
      <c r="N1038" s="91"/>
      <c r="O1038" s="91"/>
      <c r="P1038" s="91"/>
    </row>
    <row r="1039" spans="4:16">
      <c r="D1039" s="91">
        <v>1032.3800000000001</v>
      </c>
      <c r="E1039" s="377">
        <v>41681</v>
      </c>
      <c r="F1039" s="378">
        <v>0.14211805555555554</v>
      </c>
      <c r="G1039" s="378" t="s">
        <v>175</v>
      </c>
      <c r="H1039" s="91">
        <v>3.3724999999999998E-2</v>
      </c>
      <c r="I1039" s="91">
        <v>719.11666660266678</v>
      </c>
      <c r="J1039" s="91">
        <v>26.81635073239211</v>
      </c>
      <c r="K1039" s="91">
        <v>-0.79209600000000036</v>
      </c>
      <c r="L1039" s="91">
        <v>17.01285</v>
      </c>
      <c r="M1039" s="91"/>
      <c r="N1039" s="91"/>
      <c r="O1039" s="91"/>
      <c r="P1039" s="91"/>
    </row>
    <row r="1040" spans="4:16">
      <c r="D1040" s="91">
        <v>1032.3800000000001</v>
      </c>
      <c r="E1040" s="377">
        <v>41681</v>
      </c>
      <c r="F1040" s="378">
        <v>0.16295138888888888</v>
      </c>
      <c r="G1040" s="378" t="s">
        <v>175</v>
      </c>
      <c r="H1040" s="91">
        <v>3.3718999999999999E-2</v>
      </c>
      <c r="I1040" s="91">
        <v>749.11666660266678</v>
      </c>
      <c r="J1040" s="91">
        <v>27.369995736255913</v>
      </c>
      <c r="K1040" s="91">
        <v>-0.79342800000000013</v>
      </c>
      <c r="L1040" s="91">
        <v>17.011518000000002</v>
      </c>
      <c r="M1040" s="91"/>
      <c r="N1040" s="91"/>
      <c r="O1040" s="91"/>
      <c r="P1040" s="91"/>
    </row>
    <row r="1041" spans="4:16">
      <c r="D1041" s="91">
        <v>1032.3800000000001</v>
      </c>
      <c r="E1041" s="377">
        <v>41681</v>
      </c>
      <c r="F1041" s="378">
        <v>0.18378472222222222</v>
      </c>
      <c r="G1041" s="378" t="s">
        <v>175</v>
      </c>
      <c r="H1041" s="91">
        <v>3.3716000000000003E-2</v>
      </c>
      <c r="I1041" s="91">
        <v>779.11666660266678</v>
      </c>
      <c r="J1041" s="91">
        <v>27.912661403074175</v>
      </c>
      <c r="K1041" s="91">
        <v>-0.7940939999999993</v>
      </c>
      <c r="L1041" s="91">
        <v>17.010852000000003</v>
      </c>
      <c r="M1041" s="91"/>
      <c r="N1041" s="91"/>
      <c r="O1041" s="91"/>
      <c r="P1041" s="91"/>
    </row>
    <row r="1042" spans="4:16">
      <c r="D1042" s="91">
        <v>1032.3800000000001</v>
      </c>
      <c r="E1042" s="377">
        <v>41681</v>
      </c>
      <c r="F1042" s="378">
        <v>0.20461805555555557</v>
      </c>
      <c r="G1042" s="378" t="s">
        <v>175</v>
      </c>
      <c r="H1042" s="91">
        <v>3.3710999999999998E-2</v>
      </c>
      <c r="I1042" s="91">
        <v>809.11666660266678</v>
      </c>
      <c r="J1042" s="91">
        <v>28.444976122378215</v>
      </c>
      <c r="K1042" s="91">
        <v>-0.79520400000000047</v>
      </c>
      <c r="L1042" s="91">
        <v>17.009741999999999</v>
      </c>
      <c r="M1042" s="91"/>
      <c r="N1042" s="91"/>
      <c r="O1042" s="91"/>
      <c r="P1042" s="91"/>
    </row>
    <row r="1043" spans="4:16">
      <c r="D1043" s="91">
        <v>1032.3800000000001</v>
      </c>
      <c r="E1043" s="377">
        <v>41681</v>
      </c>
      <c r="F1043" s="378">
        <v>0.22545138888888891</v>
      </c>
      <c r="G1043" s="378" t="s">
        <v>175</v>
      </c>
      <c r="H1043" s="91">
        <v>3.3708000000000002E-2</v>
      </c>
      <c r="I1043" s="91">
        <v>839.1166666026669</v>
      </c>
      <c r="J1043" s="91">
        <v>28.967510535126536</v>
      </c>
      <c r="K1043" s="91">
        <v>-0.79586999999999952</v>
      </c>
      <c r="L1043" s="91">
        <v>17.009076</v>
      </c>
      <c r="M1043" s="91"/>
      <c r="N1043" s="91"/>
      <c r="O1043" s="91"/>
      <c r="P1043" s="91"/>
    </row>
    <row r="1044" spans="4:16">
      <c r="D1044" s="91">
        <v>1032.3800000000001</v>
      </c>
      <c r="E1044" s="377">
        <v>41681</v>
      </c>
      <c r="F1044" s="378">
        <v>0.24628472222222222</v>
      </c>
      <c r="G1044" s="378" t="s">
        <v>175</v>
      </c>
      <c r="H1044" s="91">
        <v>3.3702999999999997E-2</v>
      </c>
      <c r="I1044" s="91">
        <v>869.11666660266678</v>
      </c>
      <c r="J1044" s="91">
        <v>29.480784701270533</v>
      </c>
      <c r="K1044" s="91">
        <v>-0.79698000000000069</v>
      </c>
      <c r="L1044" s="91">
        <v>17.007966</v>
      </c>
      <c r="M1044" s="91"/>
      <c r="N1044" s="91"/>
      <c r="O1044" s="91"/>
      <c r="P1044" s="91"/>
    </row>
    <row r="1045" spans="4:16">
      <c r="D1045" s="91">
        <v>1032.3800000000001</v>
      </c>
      <c r="E1045" s="377">
        <v>41681</v>
      </c>
      <c r="F1045" s="378">
        <v>0.26711805555555557</v>
      </c>
      <c r="G1045" s="378" t="s">
        <v>175</v>
      </c>
      <c r="H1045" s="91">
        <v>3.3700000000000001E-2</v>
      </c>
      <c r="I1045" s="91">
        <v>899.11666660266678</v>
      </c>
      <c r="J1045" s="91">
        <v>29.985274162539632</v>
      </c>
      <c r="K1045" s="91">
        <v>-0.79764599999999974</v>
      </c>
      <c r="L1045" s="91">
        <v>17.007300000000001</v>
      </c>
      <c r="M1045" s="91"/>
      <c r="N1045" s="91"/>
      <c r="O1045" s="91"/>
      <c r="P1045" s="91"/>
    </row>
    <row r="1046" spans="4:16">
      <c r="D1046" s="91">
        <v>1032.3800000000001</v>
      </c>
      <c r="E1046" s="377">
        <v>41681</v>
      </c>
      <c r="F1046" s="378">
        <v>0.28795138888888888</v>
      </c>
      <c r="G1046" s="378" t="s">
        <v>175</v>
      </c>
      <c r="H1046" s="91">
        <v>3.3695000000000003E-2</v>
      </c>
      <c r="I1046" s="91">
        <v>929.11666660266678</v>
      </c>
      <c r="J1046" s="91">
        <v>30.481415101708563</v>
      </c>
      <c r="K1046" s="91">
        <v>-0.79875599999999936</v>
      </c>
      <c r="L1046" s="91">
        <v>17.00619</v>
      </c>
      <c r="M1046" s="91"/>
      <c r="N1046" s="91"/>
      <c r="O1046" s="91"/>
      <c r="P1046" s="91"/>
    </row>
    <row r="1047" spans="4:16">
      <c r="D1047" s="91">
        <v>1032.3800000000001</v>
      </c>
      <c r="E1047" s="377">
        <v>41681</v>
      </c>
      <c r="F1047" s="378">
        <v>0.30878472222222225</v>
      </c>
      <c r="G1047" s="378" t="s">
        <v>175</v>
      </c>
      <c r="H1047" s="91">
        <v>3.3692E-2</v>
      </c>
      <c r="I1047" s="91">
        <v>959.11666660266678</v>
      </c>
      <c r="J1047" s="91">
        <v>30.969608757662193</v>
      </c>
      <c r="K1047" s="91">
        <v>-0.79942199999999997</v>
      </c>
      <c r="L1047" s="91">
        <v>17.005524000000001</v>
      </c>
      <c r="M1047" s="91"/>
      <c r="N1047" s="91"/>
      <c r="O1047" s="91"/>
      <c r="P1047" s="91"/>
    </row>
    <row r="1048" spans="4:16">
      <c r="D1048" s="91">
        <v>1032.3800000000001</v>
      </c>
      <c r="E1048" s="377">
        <v>41681</v>
      </c>
      <c r="F1048" s="378">
        <v>0.32961805555555557</v>
      </c>
      <c r="G1048" s="378" t="s">
        <v>175</v>
      </c>
      <c r="H1048" s="91">
        <v>3.3688999999999997E-2</v>
      </c>
      <c r="I1048" s="91">
        <v>989.11666660266678</v>
      </c>
      <c r="J1048" s="91">
        <v>31.45022522340129</v>
      </c>
      <c r="K1048" s="91">
        <v>-0.80008800000000069</v>
      </c>
      <c r="L1048" s="91">
        <v>17.004857999999999</v>
      </c>
      <c r="M1048" s="91"/>
      <c r="N1048" s="91"/>
      <c r="O1048" s="91"/>
      <c r="P1048" s="91"/>
    </row>
    <row r="1049" spans="4:16">
      <c r="D1049" s="91">
        <v>1032.3800000000001</v>
      </c>
      <c r="E1049" s="377">
        <v>41681</v>
      </c>
      <c r="F1049" s="378">
        <v>0.35045138888888888</v>
      </c>
      <c r="G1049" s="378" t="s">
        <v>175</v>
      </c>
      <c r="H1049" s="91">
        <v>3.3687000000000002E-2</v>
      </c>
      <c r="I1049" s="91">
        <v>1019.1166666026668</v>
      </c>
      <c r="J1049" s="91">
        <v>31.923606729232002</v>
      </c>
      <c r="K1049" s="91">
        <v>-0.80053199999999958</v>
      </c>
      <c r="L1049" s="91">
        <v>17.004414000000001</v>
      </c>
      <c r="M1049" s="91"/>
      <c r="N1049" s="91"/>
      <c r="O1049" s="91"/>
      <c r="P1049" s="91"/>
    </row>
    <row r="1050" spans="4:16">
      <c r="D1050" s="91">
        <v>1032.3800000000001</v>
      </c>
      <c r="E1050" s="377">
        <v>41681</v>
      </c>
      <c r="F1050" s="378">
        <v>0.3712847222222222</v>
      </c>
      <c r="G1050" s="378" t="s">
        <v>175</v>
      </c>
      <c r="H1050" s="91">
        <v>3.3683999999999999E-2</v>
      </c>
      <c r="I1050" s="91">
        <v>1049.1166666026668</v>
      </c>
      <c r="J1050" s="91">
        <v>32.39007049394408</v>
      </c>
      <c r="K1050" s="91">
        <v>-0.8011980000000003</v>
      </c>
      <c r="L1050" s="91">
        <v>17.003748000000002</v>
      </c>
      <c r="M1050" s="91"/>
      <c r="N1050" s="91"/>
      <c r="O1050" s="91"/>
      <c r="P1050" s="91"/>
    </row>
    <row r="1051" spans="4:16">
      <c r="D1051" s="91">
        <v>1032.3800000000001</v>
      </c>
      <c r="E1051" s="377">
        <v>41681</v>
      </c>
      <c r="F1051" s="378">
        <v>0.39211805555555551</v>
      </c>
      <c r="G1051" s="378" t="s">
        <v>175</v>
      </c>
      <c r="H1051" s="91">
        <v>3.3681000000000003E-2</v>
      </c>
      <c r="I1051" s="91">
        <v>1079.1166666026668</v>
      </c>
      <c r="J1051" s="91">
        <v>32.849911211488333</v>
      </c>
      <c r="K1051" s="91">
        <v>-0.80186399999999936</v>
      </c>
      <c r="L1051" s="91">
        <v>17.003082000000003</v>
      </c>
      <c r="M1051" s="91"/>
      <c r="N1051" s="91"/>
      <c r="O1051" s="91"/>
      <c r="P1051" s="91"/>
    </row>
    <row r="1052" spans="4:16">
      <c r="D1052" s="91">
        <v>1032.3800000000001</v>
      </c>
      <c r="E1052" s="377">
        <v>41681</v>
      </c>
      <c r="F1052" s="378">
        <v>0.41295138888888888</v>
      </c>
      <c r="G1052" s="378" t="s">
        <v>175</v>
      </c>
      <c r="H1052" s="91">
        <v>3.3679000000000001E-2</v>
      </c>
      <c r="I1052" s="91">
        <v>1109.1166666026668</v>
      </c>
      <c r="J1052" s="91">
        <v>33.303403228539075</v>
      </c>
      <c r="K1052" s="91">
        <v>-0.8023079999999998</v>
      </c>
      <c r="L1052" s="91">
        <v>17.002638000000001</v>
      </c>
      <c r="M1052" s="91"/>
      <c r="N1052" s="91"/>
      <c r="O1052" s="91"/>
      <c r="P1052" s="91"/>
    </row>
    <row r="1053" spans="4:16">
      <c r="D1053" s="374">
        <v>1032.3800000000001</v>
      </c>
      <c r="E1053" s="375">
        <v>41681</v>
      </c>
      <c r="F1053" s="376">
        <v>0.4337847222222222</v>
      </c>
      <c r="G1053" s="376" t="s">
        <v>175</v>
      </c>
      <c r="H1053" s="374">
        <v>3.3675999999999998E-2</v>
      </c>
      <c r="I1053" s="374">
        <v>1139.1166666026668</v>
      </c>
      <c r="J1053" s="374">
        <v>33.750802458647804</v>
      </c>
      <c r="K1053" s="374">
        <v>-0.80297400000000052</v>
      </c>
      <c r="L1053" s="374">
        <v>17.001972000000002</v>
      </c>
      <c r="M1053" s="91"/>
      <c r="N1053" s="91"/>
      <c r="O1053" s="91"/>
      <c r="P1053" s="91"/>
    </row>
    <row r="1054" spans="4:16">
      <c r="D1054" s="91"/>
      <c r="E1054" s="377"/>
      <c r="F1054" s="378"/>
      <c r="G1054" s="378"/>
      <c r="H1054" s="91"/>
      <c r="I1054" s="91"/>
      <c r="J1054" s="91"/>
      <c r="K1054" s="91"/>
      <c r="L1054" s="91"/>
      <c r="M1054" s="91"/>
      <c r="N1054" s="91"/>
      <c r="O1054" s="91"/>
      <c r="P1054" s="91"/>
    </row>
    <row r="1055" spans="4:16">
      <c r="D1055" s="91"/>
      <c r="E1055" s="377"/>
      <c r="F1055" s="378"/>
      <c r="G1055" s="378"/>
      <c r="H1055" s="91"/>
      <c r="I1055" s="91"/>
      <c r="J1055" s="91"/>
      <c r="K1055" s="91"/>
      <c r="L1055" s="91"/>
      <c r="M1055" s="91"/>
      <c r="N1055" s="91"/>
      <c r="O1055" s="91"/>
      <c r="P1055" s="91"/>
    </row>
    <row r="1056" spans="4:16">
      <c r="D1056" s="91"/>
      <c r="E1056" s="377"/>
      <c r="F1056" s="378"/>
      <c r="G1056" s="378"/>
      <c r="H1056" s="91"/>
      <c r="I1056" s="91"/>
      <c r="J1056" s="91"/>
      <c r="K1056" s="91"/>
      <c r="L1056" s="91"/>
      <c r="M1056" s="91"/>
      <c r="N1056" s="91"/>
      <c r="O1056" s="91"/>
      <c r="P1056" s="91"/>
    </row>
    <row r="1057" spans="4:16">
      <c r="D1057" s="91"/>
      <c r="E1057" s="377"/>
      <c r="F1057" s="378"/>
      <c r="G1057" s="378"/>
      <c r="H1057" s="91"/>
      <c r="I1057" s="91"/>
      <c r="J1057" s="91"/>
      <c r="K1057" s="91"/>
      <c r="L1057" s="91"/>
      <c r="M1057" s="91"/>
      <c r="N1057" s="91"/>
      <c r="O1057" s="91"/>
      <c r="P1057" s="91"/>
    </row>
    <row r="1058" spans="4:16">
      <c r="D1058" s="91"/>
      <c r="E1058" s="377"/>
      <c r="F1058" s="378"/>
      <c r="G1058" s="378"/>
      <c r="H1058" s="91"/>
      <c r="I1058" s="91"/>
      <c r="J1058" s="91"/>
      <c r="K1058" s="91"/>
      <c r="L1058" s="91"/>
      <c r="M1058" s="91"/>
      <c r="N1058" s="91"/>
      <c r="O1058" s="91"/>
      <c r="P1058" s="91"/>
    </row>
    <row r="1059" spans="4:16">
      <c r="D1059" s="91"/>
      <c r="E1059" s="377"/>
      <c r="F1059" s="378"/>
      <c r="G1059" s="378"/>
      <c r="H1059" s="91"/>
      <c r="I1059" s="91"/>
      <c r="J1059" s="91"/>
      <c r="K1059" s="91"/>
      <c r="L1059" s="91"/>
      <c r="M1059" s="91"/>
      <c r="N1059" s="91"/>
      <c r="O1059" s="91"/>
      <c r="P1059" s="91"/>
    </row>
    <row r="1060" spans="4:16">
      <c r="D1060" s="91"/>
      <c r="E1060" s="377"/>
      <c r="F1060" s="378"/>
      <c r="G1060" s="378"/>
      <c r="H1060" s="91"/>
      <c r="I1060" s="91"/>
      <c r="J1060" s="91"/>
      <c r="K1060" s="91"/>
      <c r="L1060" s="91"/>
      <c r="M1060" s="91"/>
      <c r="N1060" s="91"/>
      <c r="O1060" s="91"/>
      <c r="P1060" s="91"/>
    </row>
    <row r="1061" spans="4:16">
      <c r="D1061" s="91"/>
      <c r="E1061" s="377"/>
      <c r="F1061" s="378"/>
      <c r="G1061" s="378"/>
      <c r="H1061" s="91"/>
      <c r="I1061" s="91"/>
      <c r="J1061" s="91"/>
      <c r="K1061" s="91"/>
      <c r="L1061" s="91"/>
      <c r="M1061" s="91"/>
      <c r="N1061" s="91"/>
      <c r="O1061" s="91"/>
      <c r="P1061" s="91"/>
    </row>
    <row r="1062" spans="4:16">
      <c r="D1062" s="91"/>
      <c r="E1062" s="377"/>
      <c r="F1062" s="378"/>
      <c r="G1062" s="378"/>
      <c r="H1062" s="91"/>
      <c r="I1062" s="91"/>
      <c r="J1062" s="91"/>
      <c r="K1062" s="91"/>
      <c r="L1062" s="91"/>
      <c r="M1062" s="91"/>
      <c r="N1062" s="91"/>
      <c r="O1062" s="91"/>
      <c r="P1062" s="91"/>
    </row>
    <row r="1063" spans="4:16">
      <c r="D1063" s="91"/>
      <c r="E1063" s="377"/>
      <c r="F1063" s="378"/>
      <c r="G1063" s="378"/>
      <c r="H1063" s="91"/>
      <c r="I1063" s="91"/>
      <c r="J1063" s="91"/>
      <c r="K1063" s="91"/>
      <c r="L1063" s="91"/>
      <c r="M1063" s="91"/>
      <c r="N1063" s="91"/>
      <c r="O1063" s="91"/>
      <c r="P1063" s="91"/>
    </row>
    <row r="1064" spans="4:16">
      <c r="D1064" s="91"/>
      <c r="E1064" s="377"/>
      <c r="F1064" s="378"/>
      <c r="G1064" s="378"/>
      <c r="H1064" s="91"/>
      <c r="I1064" s="91"/>
      <c r="J1064" s="91"/>
      <c r="K1064" s="91"/>
      <c r="L1064" s="91"/>
      <c r="M1064" s="91"/>
      <c r="N1064" s="91"/>
      <c r="O1064" s="91"/>
      <c r="P1064" s="91"/>
    </row>
    <row r="1065" spans="4:16">
      <c r="D1065" s="91"/>
      <c r="E1065" s="377"/>
      <c r="F1065" s="378"/>
      <c r="G1065" s="378"/>
      <c r="H1065" s="91"/>
      <c r="I1065" s="91"/>
      <c r="J1065" s="91"/>
      <c r="K1065" s="91"/>
      <c r="L1065" s="91"/>
      <c r="M1065" s="91"/>
      <c r="N1065" s="91"/>
      <c r="O1065" s="91"/>
      <c r="P1065" s="91"/>
    </row>
    <row r="1066" spans="4:16">
      <c r="D1066" s="91"/>
      <c r="E1066" s="377"/>
      <c r="F1066" s="378"/>
      <c r="G1066" s="378"/>
      <c r="H1066" s="91"/>
      <c r="I1066" s="91"/>
      <c r="J1066" s="91"/>
      <c r="K1066" s="91"/>
      <c r="L1066" s="91"/>
      <c r="M1066" s="91"/>
      <c r="N1066" s="91"/>
      <c r="O1066" s="91"/>
      <c r="P1066" s="91"/>
    </row>
    <row r="1067" spans="4:16">
      <c r="D1067" s="91"/>
      <c r="E1067" s="377"/>
      <c r="F1067" s="378"/>
      <c r="G1067" s="378"/>
      <c r="H1067" s="91"/>
      <c r="I1067" s="91"/>
      <c r="J1067" s="91"/>
      <c r="K1067" s="91"/>
      <c r="L1067" s="91"/>
      <c r="M1067" s="91"/>
      <c r="N1067" s="91"/>
      <c r="O1067" s="91"/>
      <c r="P1067" s="91"/>
    </row>
    <row r="1068" spans="4:16">
      <c r="D1068" s="91"/>
      <c r="E1068" s="377"/>
      <c r="F1068" s="378"/>
      <c r="G1068" s="378"/>
      <c r="H1068" s="91"/>
      <c r="I1068" s="91"/>
      <c r="J1068" s="91"/>
      <c r="K1068" s="91"/>
      <c r="L1068" s="91"/>
      <c r="M1068" s="91"/>
      <c r="N1068" s="91"/>
      <c r="O1068" s="91"/>
      <c r="P1068" s="91"/>
    </row>
    <row r="1069" spans="4:16">
      <c r="D1069" s="91"/>
      <c r="E1069" s="377"/>
      <c r="F1069" s="378"/>
      <c r="G1069" s="378"/>
      <c r="H1069" s="91"/>
      <c r="I1069" s="91"/>
      <c r="J1069" s="91"/>
      <c r="K1069" s="91"/>
      <c r="L1069" s="91"/>
      <c r="M1069" s="91"/>
      <c r="N1069" s="91"/>
      <c r="O1069" s="91"/>
      <c r="P1069" s="91"/>
    </row>
    <row r="1070" spans="4:16">
      <c r="D1070" s="91"/>
      <c r="E1070" s="377"/>
      <c r="F1070" s="378"/>
      <c r="G1070" s="378"/>
      <c r="H1070" s="91"/>
      <c r="I1070" s="91"/>
      <c r="J1070" s="91"/>
      <c r="K1070" s="91"/>
      <c r="L1070" s="91"/>
      <c r="M1070" s="91"/>
      <c r="N1070" s="91"/>
      <c r="O1070" s="91"/>
      <c r="P1070" s="91"/>
    </row>
    <row r="1071" spans="4:16">
      <c r="D1071" s="91"/>
      <c r="E1071" s="377"/>
      <c r="F1071" s="378"/>
      <c r="G1071" s="378"/>
      <c r="H1071" s="91"/>
      <c r="I1071" s="91"/>
      <c r="J1071" s="91"/>
      <c r="K1071" s="91"/>
      <c r="L1071" s="91"/>
      <c r="M1071" s="91"/>
      <c r="N1071" s="91"/>
      <c r="O1071" s="91"/>
      <c r="P1071" s="91"/>
    </row>
    <row r="1072" spans="4:16">
      <c r="D1072" s="91"/>
      <c r="E1072" s="377"/>
      <c r="F1072" s="378"/>
      <c r="G1072" s="378"/>
      <c r="H1072" s="91"/>
      <c r="I1072" s="91"/>
      <c r="J1072" s="91"/>
      <c r="K1072" s="91"/>
      <c r="L1072" s="91"/>
      <c r="M1072" s="91"/>
      <c r="N1072" s="91"/>
      <c r="O1072" s="91"/>
      <c r="P1072" s="91"/>
    </row>
    <row r="1073" spans="4:16">
      <c r="D1073" s="91"/>
      <c r="E1073" s="377"/>
      <c r="F1073" s="378"/>
      <c r="G1073" s="378"/>
      <c r="H1073" s="91"/>
      <c r="I1073" s="91"/>
      <c r="J1073" s="91"/>
      <c r="K1073" s="91"/>
      <c r="L1073" s="91"/>
      <c r="M1073" s="91"/>
      <c r="N1073" s="91"/>
      <c r="O1073" s="91"/>
      <c r="P1073" s="91"/>
    </row>
    <row r="1074" spans="4:16">
      <c r="D1074" s="91"/>
      <c r="E1074" s="377"/>
      <c r="F1074" s="378"/>
      <c r="G1074" s="378"/>
      <c r="H1074" s="91"/>
      <c r="I1074" s="91"/>
      <c r="J1074" s="91"/>
      <c r="K1074" s="91"/>
      <c r="L1074" s="91"/>
      <c r="M1074" s="91"/>
      <c r="N1074" s="91"/>
      <c r="O1074" s="91"/>
      <c r="P1074" s="91"/>
    </row>
    <row r="1075" spans="4:16">
      <c r="D1075" s="91"/>
      <c r="E1075" s="377"/>
      <c r="F1075" s="378"/>
      <c r="G1075" s="378"/>
      <c r="H1075" s="91"/>
      <c r="I1075" s="91"/>
      <c r="J1075" s="91"/>
      <c r="K1075" s="91"/>
      <c r="L1075" s="91"/>
      <c r="M1075" s="91"/>
      <c r="N1075" s="91"/>
      <c r="O1075" s="91"/>
      <c r="P1075" s="91"/>
    </row>
    <row r="1076" spans="4:16">
      <c r="D1076" s="91"/>
      <c r="E1076" s="377"/>
      <c r="F1076" s="378"/>
      <c r="G1076" s="378"/>
      <c r="H1076" s="91"/>
      <c r="I1076" s="91"/>
      <c r="J1076" s="91"/>
      <c r="K1076" s="91"/>
      <c r="L1076" s="91"/>
      <c r="M1076" s="91"/>
      <c r="N1076" s="91"/>
      <c r="O1076" s="91"/>
      <c r="P1076" s="91"/>
    </row>
    <row r="1077" spans="4:16">
      <c r="D1077" s="91"/>
      <c r="E1077" s="377"/>
      <c r="F1077" s="378"/>
      <c r="G1077" s="378"/>
      <c r="H1077" s="91"/>
      <c r="I1077" s="91"/>
      <c r="J1077" s="91"/>
      <c r="K1077" s="91"/>
      <c r="L1077" s="91"/>
      <c r="M1077" s="91"/>
      <c r="N1077" s="91"/>
      <c r="O1077" s="91"/>
      <c r="P1077" s="91"/>
    </row>
    <row r="1078" spans="4:16">
      <c r="D1078" s="91"/>
      <c r="E1078" s="377"/>
      <c r="F1078" s="378"/>
      <c r="G1078" s="378"/>
      <c r="H1078" s="91"/>
      <c r="I1078" s="91"/>
      <c r="J1078" s="91"/>
      <c r="K1078" s="91"/>
      <c r="L1078" s="91"/>
      <c r="M1078" s="91"/>
      <c r="N1078" s="91"/>
      <c r="O1078" s="91"/>
      <c r="P1078" s="91"/>
    </row>
    <row r="1079" spans="4:16">
      <c r="D1079" s="91"/>
      <c r="E1079" s="377"/>
      <c r="F1079" s="378"/>
      <c r="G1079" s="378"/>
      <c r="H1079" s="91"/>
      <c r="I1079" s="91"/>
      <c r="J1079" s="91"/>
      <c r="K1079" s="91"/>
      <c r="L1079" s="91"/>
      <c r="M1079" s="91"/>
      <c r="N1079" s="91"/>
      <c r="O1079" s="91"/>
      <c r="P1079" s="91"/>
    </row>
    <row r="1080" spans="4:16">
      <c r="D1080" s="91"/>
      <c r="E1080" s="377"/>
      <c r="F1080" s="378"/>
      <c r="G1080" s="378"/>
      <c r="H1080" s="91"/>
      <c r="I1080" s="91"/>
      <c r="J1080" s="91"/>
      <c r="K1080" s="91"/>
      <c r="L1080" s="91"/>
      <c r="M1080" s="91"/>
      <c r="N1080" s="91"/>
      <c r="O1080" s="91"/>
      <c r="P1080" s="91"/>
    </row>
    <row r="1081" spans="4:16">
      <c r="D1081" s="91"/>
      <c r="E1081" s="377"/>
      <c r="F1081" s="378"/>
      <c r="G1081" s="378"/>
      <c r="H1081" s="91"/>
      <c r="I1081" s="91"/>
      <c r="J1081" s="91"/>
      <c r="K1081" s="91"/>
      <c r="L1081" s="91"/>
      <c r="M1081" s="91"/>
      <c r="N1081" s="91"/>
      <c r="O1081" s="91"/>
      <c r="P1081" s="91"/>
    </row>
    <row r="1082" spans="4:16">
      <c r="D1082" s="91"/>
      <c r="E1082" s="377"/>
      <c r="F1082" s="378"/>
      <c r="G1082" s="378"/>
      <c r="H1082" s="91"/>
      <c r="I1082" s="91"/>
      <c r="J1082" s="91"/>
      <c r="K1082" s="91"/>
      <c r="L1082" s="91"/>
      <c r="M1082" s="91"/>
      <c r="N1082" s="91"/>
      <c r="O1082" s="91"/>
      <c r="P1082" s="91"/>
    </row>
    <row r="1083" spans="4:16">
      <c r="D1083" s="91"/>
      <c r="E1083" s="377"/>
      <c r="F1083" s="378"/>
      <c r="G1083" s="378"/>
      <c r="H1083" s="91"/>
      <c r="I1083" s="91"/>
      <c r="J1083" s="91"/>
      <c r="K1083" s="91"/>
      <c r="L1083" s="91"/>
      <c r="M1083" s="91"/>
      <c r="N1083" s="91"/>
      <c r="O1083" s="91"/>
      <c r="P1083" s="91"/>
    </row>
    <row r="1084" spans="4:16">
      <c r="D1084" s="91"/>
      <c r="E1084" s="377"/>
      <c r="F1084" s="378"/>
      <c r="G1084" s="378"/>
      <c r="H1084" s="91"/>
      <c r="I1084" s="91"/>
      <c r="J1084" s="91"/>
      <c r="K1084" s="91"/>
      <c r="L1084" s="91"/>
      <c r="M1084" s="91"/>
      <c r="N1084" s="91"/>
      <c r="O1084" s="91"/>
      <c r="P1084" s="91"/>
    </row>
    <row r="1085" spans="4:16">
      <c r="D1085" s="91"/>
      <c r="E1085" s="377"/>
      <c r="F1085" s="378"/>
      <c r="G1085" s="378"/>
      <c r="H1085" s="91"/>
      <c r="I1085" s="91"/>
      <c r="J1085" s="91"/>
      <c r="K1085" s="91"/>
      <c r="L1085" s="91"/>
      <c r="M1085" s="91"/>
      <c r="N1085" s="91"/>
      <c r="O1085" s="91"/>
      <c r="P1085" s="91"/>
    </row>
    <row r="1086" spans="4:16">
      <c r="D1086" s="91"/>
      <c r="E1086" s="377"/>
      <c r="F1086" s="378"/>
      <c r="G1086" s="378"/>
      <c r="H1086" s="91"/>
      <c r="I1086" s="91"/>
      <c r="J1086" s="91"/>
      <c r="K1086" s="91"/>
      <c r="L1086" s="91"/>
      <c r="M1086" s="91"/>
      <c r="N1086" s="91"/>
      <c r="O1086" s="91"/>
      <c r="P1086" s="91"/>
    </row>
    <row r="1087" spans="4:16">
      <c r="D1087" s="91"/>
      <c r="E1087" s="377"/>
      <c r="F1087" s="378"/>
      <c r="G1087" s="378"/>
      <c r="H1087" s="91"/>
      <c r="I1087" s="91"/>
      <c r="J1087" s="91"/>
      <c r="K1087" s="91"/>
      <c r="L1087" s="91"/>
      <c r="M1087" s="91"/>
      <c r="N1087" s="91"/>
      <c r="O1087" s="91"/>
      <c r="P1087" s="91"/>
    </row>
    <row r="1088" spans="4:16">
      <c r="D1088" s="91"/>
      <c r="E1088" s="377"/>
      <c r="F1088" s="378"/>
      <c r="G1088" s="378"/>
      <c r="H1088" s="91"/>
      <c r="I1088" s="91"/>
      <c r="J1088" s="91"/>
      <c r="K1088" s="91"/>
      <c r="L1088" s="91"/>
      <c r="M1088" s="91"/>
      <c r="N1088" s="91"/>
      <c r="O1088" s="91"/>
      <c r="P1088" s="91"/>
    </row>
    <row r="1089" spans="4:16">
      <c r="D1089" s="91"/>
      <c r="E1089" s="377"/>
      <c r="F1089" s="378"/>
      <c r="G1089" s="378"/>
      <c r="H1089" s="91"/>
      <c r="I1089" s="91"/>
      <c r="J1089" s="91"/>
      <c r="K1089" s="91"/>
      <c r="L1089" s="91"/>
      <c r="M1089" s="91"/>
      <c r="N1089" s="91"/>
      <c r="O1089" s="91"/>
      <c r="P1089" s="91"/>
    </row>
    <row r="1090" spans="4:16">
      <c r="D1090" s="91"/>
      <c r="E1090" s="377"/>
      <c r="F1090" s="378"/>
      <c r="G1090" s="378"/>
      <c r="H1090" s="91"/>
      <c r="I1090" s="91"/>
      <c r="J1090" s="91"/>
      <c r="K1090" s="91"/>
      <c r="L1090" s="91"/>
      <c r="M1090" s="91"/>
      <c r="N1090" s="91"/>
      <c r="O1090" s="91"/>
      <c r="P1090" s="91"/>
    </row>
    <row r="1091" spans="4:16">
      <c r="D1091" s="91"/>
      <c r="E1091" s="377"/>
      <c r="F1091" s="378"/>
      <c r="G1091" s="378"/>
      <c r="H1091" s="91"/>
      <c r="I1091" s="91"/>
      <c r="J1091" s="91"/>
      <c r="K1091" s="91"/>
      <c r="L1091" s="91"/>
      <c r="M1091" s="91"/>
      <c r="N1091" s="91"/>
      <c r="O1091" s="91"/>
      <c r="P1091" s="91"/>
    </row>
    <row r="1092" spans="4:16">
      <c r="D1092" s="91"/>
      <c r="E1092" s="377"/>
      <c r="F1092" s="378"/>
      <c r="G1092" s="378"/>
      <c r="H1092" s="91"/>
      <c r="I1092" s="91"/>
      <c r="J1092" s="91"/>
      <c r="K1092" s="91"/>
      <c r="L1092" s="91"/>
      <c r="M1092" s="91"/>
      <c r="N1092" s="91"/>
      <c r="O1092" s="91"/>
      <c r="P1092" s="91"/>
    </row>
    <row r="1093" spans="4:16">
      <c r="D1093" s="91"/>
      <c r="E1093" s="377"/>
      <c r="F1093" s="378"/>
      <c r="G1093" s="378"/>
      <c r="H1093" s="91"/>
      <c r="I1093" s="91"/>
      <c r="J1093" s="91"/>
      <c r="K1093" s="91"/>
      <c r="L1093" s="91"/>
      <c r="M1093" s="91"/>
      <c r="N1093" s="91"/>
      <c r="O1093" s="91"/>
      <c r="P1093" s="91"/>
    </row>
    <row r="1094" spans="4:16">
      <c r="D1094" s="91"/>
      <c r="E1094" s="377"/>
      <c r="F1094" s="378"/>
      <c r="G1094" s="378"/>
      <c r="H1094" s="91"/>
      <c r="I1094" s="91"/>
      <c r="J1094" s="91"/>
      <c r="K1094" s="91"/>
      <c r="L1094" s="91"/>
      <c r="M1094" s="91"/>
      <c r="N1094" s="91"/>
      <c r="O1094" s="91"/>
      <c r="P1094" s="91"/>
    </row>
    <row r="1095" spans="4:16">
      <c r="D1095" s="91"/>
      <c r="E1095" s="377"/>
      <c r="F1095" s="378"/>
      <c r="G1095" s="378"/>
      <c r="H1095" s="91"/>
      <c r="I1095" s="91"/>
      <c r="J1095" s="91"/>
      <c r="K1095" s="91"/>
      <c r="L1095" s="91"/>
      <c r="M1095" s="91"/>
      <c r="N1095" s="91"/>
      <c r="O1095" s="91"/>
      <c r="P1095" s="91"/>
    </row>
    <row r="1096" spans="4:16">
      <c r="D1096" s="91"/>
      <c r="E1096" s="377"/>
      <c r="F1096" s="378"/>
      <c r="G1096" s="378"/>
      <c r="H1096" s="91"/>
      <c r="I1096" s="91"/>
      <c r="J1096" s="91"/>
      <c r="K1096" s="91"/>
      <c r="L1096" s="91"/>
      <c r="M1096" s="91"/>
      <c r="N1096" s="91"/>
      <c r="O1096" s="91"/>
      <c r="P1096" s="91"/>
    </row>
    <row r="1097" spans="4:16">
      <c r="D1097" s="91"/>
      <c r="E1097" s="377"/>
      <c r="F1097" s="378"/>
      <c r="G1097" s="378"/>
      <c r="H1097" s="91"/>
      <c r="I1097" s="91"/>
      <c r="J1097" s="91"/>
      <c r="K1097" s="91"/>
      <c r="L1097" s="91"/>
      <c r="M1097" s="91"/>
      <c r="N1097" s="91"/>
      <c r="O1097" s="91"/>
      <c r="P1097" s="91"/>
    </row>
    <row r="1098" spans="4:16">
      <c r="D1098" s="91"/>
      <c r="E1098" s="377"/>
      <c r="F1098" s="378"/>
      <c r="G1098" s="378"/>
      <c r="H1098" s="91"/>
      <c r="I1098" s="91"/>
      <c r="J1098" s="91"/>
      <c r="K1098" s="91"/>
      <c r="L1098" s="91"/>
      <c r="M1098" s="91"/>
      <c r="N1098" s="91"/>
      <c r="O1098" s="91"/>
      <c r="P1098" s="91"/>
    </row>
    <row r="1099" spans="4:16">
      <c r="D1099" s="91"/>
      <c r="E1099" s="377"/>
      <c r="F1099" s="378"/>
      <c r="G1099" s="378"/>
      <c r="H1099" s="91"/>
      <c r="I1099" s="91"/>
      <c r="J1099" s="91"/>
      <c r="K1099" s="91"/>
      <c r="L1099" s="91"/>
      <c r="M1099" s="91"/>
      <c r="N1099" s="91"/>
      <c r="O1099" s="91"/>
      <c r="P1099" s="91"/>
    </row>
    <row r="1100" spans="4:16">
      <c r="D1100" s="91"/>
      <c r="E1100" s="377"/>
      <c r="F1100" s="378"/>
      <c r="G1100" s="378"/>
      <c r="H1100" s="91"/>
      <c r="I1100" s="91"/>
      <c r="J1100" s="91"/>
      <c r="K1100" s="91"/>
      <c r="L1100" s="91"/>
      <c r="M1100" s="91"/>
      <c r="N1100" s="91"/>
      <c r="O1100" s="91"/>
      <c r="P1100" s="91"/>
    </row>
    <row r="1101" spans="4:16">
      <c r="D1101" s="91"/>
      <c r="E1101" s="377"/>
      <c r="F1101" s="378"/>
      <c r="G1101" s="378"/>
      <c r="H1101" s="91"/>
      <c r="I1101" s="91"/>
      <c r="J1101" s="91"/>
      <c r="K1101" s="91"/>
      <c r="L1101" s="91"/>
      <c r="M1101" s="91"/>
      <c r="N1101" s="91"/>
      <c r="O1101" s="91"/>
      <c r="P1101" s="91"/>
    </row>
    <row r="1102" spans="4:16">
      <c r="D1102" s="91"/>
      <c r="E1102" s="377"/>
      <c r="F1102" s="378"/>
      <c r="G1102" s="378"/>
      <c r="H1102" s="91"/>
      <c r="I1102" s="91"/>
      <c r="J1102" s="91"/>
      <c r="K1102" s="91"/>
      <c r="L1102" s="91"/>
      <c r="M1102" s="91"/>
      <c r="N1102" s="91"/>
      <c r="O1102" s="91"/>
      <c r="P1102" s="91"/>
    </row>
    <row r="1103" spans="4:16">
      <c r="D1103" s="91"/>
      <c r="E1103" s="377"/>
      <c r="F1103" s="378"/>
      <c r="G1103" s="378"/>
      <c r="H1103" s="91"/>
      <c r="I1103" s="91"/>
      <c r="J1103" s="91"/>
      <c r="K1103" s="91"/>
      <c r="L1103" s="91"/>
      <c r="M1103" s="91"/>
      <c r="N1103" s="91"/>
      <c r="O1103" s="91"/>
      <c r="P1103" s="91"/>
    </row>
    <row r="1104" spans="4:16">
      <c r="D1104" s="91"/>
      <c r="E1104" s="377"/>
      <c r="F1104" s="378"/>
      <c r="G1104" s="378"/>
      <c r="H1104" s="91"/>
      <c r="I1104" s="91"/>
      <c r="J1104" s="91"/>
      <c r="K1104" s="91"/>
      <c r="L1104" s="91"/>
      <c r="M1104" s="91"/>
      <c r="N1104" s="91"/>
      <c r="O1104" s="91"/>
      <c r="P1104" s="91"/>
    </row>
    <row r="1105" spans="4:16">
      <c r="D1105" s="91"/>
      <c r="E1105" s="377"/>
      <c r="F1105" s="378"/>
      <c r="G1105" s="378"/>
      <c r="H1105" s="91"/>
      <c r="I1105" s="91"/>
      <c r="J1105" s="91"/>
      <c r="K1105" s="91"/>
      <c r="L1105" s="91"/>
      <c r="M1105" s="91"/>
      <c r="N1105" s="91"/>
      <c r="O1105" s="91"/>
      <c r="P1105" s="91"/>
    </row>
    <row r="1106" spans="4:16">
      <c r="D1106" s="91"/>
      <c r="E1106" s="377"/>
      <c r="F1106" s="378"/>
      <c r="G1106" s="378"/>
      <c r="H1106" s="91"/>
      <c r="I1106" s="91"/>
      <c r="J1106" s="91"/>
      <c r="K1106" s="91"/>
      <c r="L1106" s="91"/>
      <c r="M1106" s="91"/>
      <c r="N1106" s="91"/>
      <c r="O1106" s="91"/>
      <c r="P1106" s="91"/>
    </row>
    <row r="1107" spans="4:16">
      <c r="D1107" s="91"/>
      <c r="E1107" s="377"/>
      <c r="F1107" s="378"/>
      <c r="G1107" s="378"/>
      <c r="H1107" s="91"/>
      <c r="I1107" s="91"/>
      <c r="J1107" s="91"/>
      <c r="K1107" s="91"/>
      <c r="L1107" s="91"/>
      <c r="M1107" s="91"/>
      <c r="N1107" s="91"/>
      <c r="O1107" s="91"/>
      <c r="P1107" s="91"/>
    </row>
    <row r="1108" spans="4:16">
      <c r="D1108" s="91"/>
      <c r="E1108" s="377"/>
      <c r="F1108" s="378"/>
      <c r="G1108" s="378"/>
      <c r="H1108" s="91"/>
      <c r="I1108" s="91"/>
      <c r="J1108" s="91"/>
      <c r="K1108" s="91"/>
      <c r="L1108" s="91"/>
      <c r="M1108" s="91"/>
      <c r="N1108" s="91"/>
      <c r="O1108" s="91"/>
      <c r="P1108" s="91"/>
    </row>
    <row r="1109" spans="4:16">
      <c r="D1109" s="91"/>
      <c r="E1109" s="377"/>
      <c r="F1109" s="378"/>
      <c r="G1109" s="378"/>
      <c r="H1109" s="91"/>
      <c r="I1109" s="91"/>
      <c r="J1109" s="91"/>
      <c r="K1109" s="91"/>
      <c r="L1109" s="91"/>
      <c r="M1109" s="91"/>
      <c r="N1109" s="91"/>
      <c r="O1109" s="91"/>
      <c r="P1109" s="91"/>
    </row>
    <row r="1110" spans="4:16">
      <c r="D1110" s="91"/>
      <c r="E1110" s="377"/>
      <c r="F1110" s="378"/>
      <c r="G1110" s="378"/>
      <c r="H1110" s="91"/>
      <c r="I1110" s="91"/>
      <c r="J1110" s="91"/>
      <c r="K1110" s="91"/>
      <c r="L1110" s="91"/>
      <c r="M1110" s="91"/>
      <c r="N1110" s="91"/>
      <c r="O1110" s="91"/>
      <c r="P1110" s="91"/>
    </row>
    <row r="1111" spans="4:16">
      <c r="D1111" s="91"/>
      <c r="E1111" s="377"/>
      <c r="F1111" s="378"/>
      <c r="G1111" s="378"/>
      <c r="H1111" s="91"/>
      <c r="I1111" s="91"/>
      <c r="J1111" s="91"/>
      <c r="K1111" s="91"/>
      <c r="L1111" s="91"/>
      <c r="M1111" s="91"/>
      <c r="N1111" s="91"/>
      <c r="O1111" s="91"/>
      <c r="P1111" s="91"/>
    </row>
    <row r="1112" spans="4:16">
      <c r="D1112" s="91"/>
      <c r="E1112" s="377"/>
      <c r="F1112" s="378"/>
      <c r="G1112" s="378"/>
      <c r="H1112" s="91"/>
      <c r="I1112" s="91"/>
      <c r="J1112" s="91"/>
      <c r="K1112" s="91"/>
      <c r="L1112" s="91"/>
      <c r="M1112" s="91"/>
      <c r="N1112" s="91"/>
      <c r="O1112" s="91"/>
      <c r="P1112" s="91"/>
    </row>
    <row r="1113" spans="4:16">
      <c r="D1113" s="91"/>
      <c r="E1113" s="377"/>
      <c r="F1113" s="378"/>
      <c r="G1113" s="378"/>
      <c r="H1113" s="91"/>
      <c r="I1113" s="91"/>
      <c r="J1113" s="91"/>
      <c r="K1113" s="91"/>
      <c r="L1113" s="91"/>
      <c r="M1113" s="91"/>
      <c r="N1113" s="91"/>
      <c r="O1113" s="91"/>
      <c r="P1113" s="91"/>
    </row>
    <row r="1114" spans="4:16">
      <c r="D1114" s="91"/>
      <c r="E1114" s="377"/>
      <c r="F1114" s="378"/>
      <c r="G1114" s="378"/>
      <c r="H1114" s="91"/>
      <c r="I1114" s="91"/>
      <c r="J1114" s="91"/>
      <c r="K1114" s="91"/>
      <c r="L1114" s="91"/>
      <c r="M1114" s="91"/>
      <c r="N1114" s="91"/>
      <c r="O1114" s="91"/>
      <c r="P1114" s="91"/>
    </row>
    <row r="1115" spans="4:16">
      <c r="D1115" s="91"/>
      <c r="E1115" s="377"/>
      <c r="F1115" s="378"/>
      <c r="G1115" s="378"/>
      <c r="H1115" s="91"/>
      <c r="I1115" s="91"/>
      <c r="J1115" s="91"/>
      <c r="K1115" s="91"/>
      <c r="L1115" s="91"/>
      <c r="M1115" s="91"/>
      <c r="N1115" s="91"/>
      <c r="O1115" s="91"/>
      <c r="P1115" s="91"/>
    </row>
    <row r="1116" spans="4:16">
      <c r="D1116" s="91"/>
      <c r="E1116" s="377"/>
      <c r="F1116" s="378"/>
      <c r="G1116" s="378"/>
      <c r="H1116" s="91"/>
      <c r="I1116" s="91"/>
      <c r="J1116" s="91"/>
      <c r="K1116" s="91"/>
      <c r="L1116" s="91"/>
      <c r="M1116" s="91"/>
      <c r="N1116" s="91"/>
      <c r="O1116" s="91"/>
      <c r="P1116" s="91"/>
    </row>
    <row r="1117" spans="4:16">
      <c r="D1117" s="91"/>
      <c r="E1117" s="377"/>
      <c r="F1117" s="378"/>
      <c r="G1117" s="378"/>
      <c r="H1117" s="91"/>
      <c r="I1117" s="91"/>
      <c r="J1117" s="91"/>
      <c r="K1117" s="91"/>
      <c r="L1117" s="91"/>
      <c r="M1117" s="91"/>
      <c r="N1117" s="91"/>
      <c r="O1117" s="91"/>
      <c r="P1117" s="91"/>
    </row>
    <row r="1118" spans="4:16">
      <c r="D1118" s="91"/>
      <c r="E1118" s="377"/>
      <c r="F1118" s="378"/>
      <c r="G1118" s="378"/>
      <c r="H1118" s="91"/>
      <c r="I1118" s="91"/>
      <c r="J1118" s="91"/>
      <c r="K1118" s="91"/>
      <c r="L1118" s="91"/>
      <c r="M1118" s="91"/>
      <c r="N1118" s="91"/>
      <c r="O1118" s="91"/>
      <c r="P1118" s="91"/>
    </row>
    <row r="1119" spans="4:16">
      <c r="D1119" s="91"/>
      <c r="E1119" s="377"/>
      <c r="F1119" s="378"/>
      <c r="G1119" s="378"/>
      <c r="H1119" s="91"/>
      <c r="I1119" s="91"/>
      <c r="J1119" s="91"/>
      <c r="K1119" s="91"/>
      <c r="L1119" s="91"/>
      <c r="M1119" s="91"/>
      <c r="N1119" s="91"/>
      <c r="O1119" s="91"/>
      <c r="P1119" s="91"/>
    </row>
    <row r="1120" spans="4:16">
      <c r="D1120" s="91"/>
      <c r="E1120" s="377"/>
      <c r="F1120" s="378"/>
      <c r="G1120" s="378"/>
      <c r="H1120" s="91"/>
      <c r="I1120" s="91"/>
      <c r="J1120" s="91"/>
      <c r="K1120" s="91"/>
      <c r="L1120" s="91"/>
      <c r="M1120" s="91"/>
      <c r="N1120" s="91"/>
      <c r="O1120" s="91"/>
      <c r="P1120" s="91"/>
    </row>
    <row r="1121" spans="4:16">
      <c r="D1121" s="91"/>
      <c r="E1121" s="377"/>
      <c r="F1121" s="378"/>
      <c r="G1121" s="378"/>
      <c r="H1121" s="91"/>
      <c r="I1121" s="91"/>
      <c r="J1121" s="91"/>
      <c r="K1121" s="91"/>
      <c r="L1121" s="91"/>
      <c r="M1121" s="91"/>
      <c r="N1121" s="91"/>
      <c r="O1121" s="91"/>
      <c r="P1121" s="91"/>
    </row>
    <row r="1122" spans="4:16">
      <c r="D1122" s="91"/>
      <c r="E1122" s="377"/>
      <c r="F1122" s="378"/>
      <c r="G1122" s="378"/>
      <c r="H1122" s="91"/>
      <c r="I1122" s="91"/>
      <c r="J1122" s="91"/>
      <c r="K1122" s="91"/>
      <c r="L1122" s="91"/>
      <c r="M1122" s="91"/>
      <c r="N1122" s="91"/>
      <c r="O1122" s="91"/>
      <c r="P1122" s="91"/>
    </row>
    <row r="1123" spans="4:16">
      <c r="D1123" s="91"/>
      <c r="E1123" s="377"/>
      <c r="F1123" s="378"/>
      <c r="G1123" s="378"/>
      <c r="H1123" s="91"/>
      <c r="I1123" s="91"/>
      <c r="J1123" s="91"/>
      <c r="K1123" s="91"/>
      <c r="L1123" s="91"/>
      <c r="M1123" s="91"/>
      <c r="N1123" s="91"/>
      <c r="O1123" s="91"/>
      <c r="P1123" s="91"/>
    </row>
    <row r="1124" spans="4:16">
      <c r="D1124" s="91"/>
      <c r="E1124" s="377"/>
      <c r="F1124" s="378"/>
      <c r="G1124" s="378"/>
      <c r="H1124" s="91"/>
      <c r="I1124" s="91"/>
      <c r="J1124" s="91"/>
      <c r="K1124" s="91"/>
      <c r="L1124" s="91"/>
      <c r="M1124" s="91"/>
      <c r="N1124" s="91"/>
      <c r="O1124" s="91"/>
      <c r="P1124" s="91"/>
    </row>
    <row r="1125" spans="4:16">
      <c r="D1125" s="91"/>
      <c r="E1125" s="377"/>
      <c r="F1125" s="378"/>
      <c r="G1125" s="378"/>
      <c r="H1125" s="91"/>
      <c r="I1125" s="91"/>
      <c r="J1125" s="91"/>
      <c r="K1125" s="91"/>
      <c r="L1125" s="91"/>
      <c r="M1125" s="91"/>
      <c r="N1125" s="91"/>
      <c r="O1125" s="91"/>
      <c r="P1125" s="91"/>
    </row>
    <row r="1126" spans="4:16">
      <c r="D1126" s="91"/>
      <c r="E1126" s="377"/>
      <c r="F1126" s="378"/>
      <c r="G1126" s="378"/>
      <c r="H1126" s="91"/>
      <c r="I1126" s="91"/>
      <c r="J1126" s="91"/>
      <c r="K1126" s="91"/>
      <c r="L1126" s="91"/>
      <c r="M1126" s="91"/>
      <c r="N1126" s="91"/>
      <c r="O1126" s="91"/>
      <c r="P1126" s="91"/>
    </row>
    <row r="1127" spans="4:16">
      <c r="D1127" s="91"/>
      <c r="E1127" s="377"/>
      <c r="F1127" s="378"/>
      <c r="G1127" s="378"/>
      <c r="H1127" s="91"/>
      <c r="I1127" s="91"/>
      <c r="J1127" s="91"/>
      <c r="K1127" s="91"/>
      <c r="L1127" s="91"/>
      <c r="M1127" s="91"/>
      <c r="N1127" s="91"/>
      <c r="O1127" s="91"/>
      <c r="P1127" s="91"/>
    </row>
    <row r="1128" spans="4:16">
      <c r="D1128" s="91"/>
      <c r="E1128" s="377"/>
      <c r="F1128" s="378"/>
      <c r="G1128" s="378"/>
      <c r="H1128" s="91"/>
      <c r="I1128" s="91"/>
      <c r="J1128" s="91"/>
      <c r="K1128" s="91"/>
      <c r="L1128" s="91"/>
      <c r="M1128" s="91"/>
      <c r="N1128" s="91"/>
      <c r="O1128" s="91"/>
      <c r="P1128" s="91"/>
    </row>
    <row r="1129" spans="4:16">
      <c r="D1129" s="91"/>
      <c r="E1129" s="377"/>
      <c r="F1129" s="378"/>
      <c r="G1129" s="378"/>
      <c r="H1129" s="91"/>
      <c r="I1129" s="91"/>
      <c r="J1129" s="91"/>
      <c r="K1129" s="91"/>
      <c r="L1129" s="91"/>
      <c r="M1129" s="91"/>
      <c r="N1129" s="91"/>
      <c r="O1129" s="91"/>
      <c r="P1129" s="91"/>
    </row>
    <row r="1130" spans="4:16">
      <c r="D1130" s="91"/>
      <c r="E1130" s="377"/>
      <c r="F1130" s="378"/>
      <c r="G1130" s="378"/>
      <c r="H1130" s="91"/>
      <c r="I1130" s="91"/>
      <c r="J1130" s="91"/>
      <c r="K1130" s="91"/>
      <c r="L1130" s="91"/>
      <c r="M1130" s="91"/>
      <c r="N1130" s="91"/>
      <c r="O1130" s="91"/>
      <c r="P1130" s="91"/>
    </row>
    <row r="1131" spans="4:16">
      <c r="D1131" s="91"/>
      <c r="E1131" s="377"/>
      <c r="F1131" s="378"/>
      <c r="G1131" s="378"/>
      <c r="H1131" s="91"/>
      <c r="I1131" s="91"/>
      <c r="J1131" s="91"/>
      <c r="K1131" s="91"/>
      <c r="L1131" s="91"/>
      <c r="M1131" s="91"/>
      <c r="N1131" s="91"/>
      <c r="O1131" s="91"/>
      <c r="P1131" s="91"/>
    </row>
    <row r="1132" spans="4:16">
      <c r="D1132" s="91"/>
      <c r="E1132" s="377"/>
      <c r="F1132" s="378"/>
      <c r="G1132" s="378"/>
      <c r="H1132" s="91"/>
      <c r="I1132" s="91"/>
      <c r="J1132" s="91"/>
      <c r="K1132" s="91"/>
      <c r="L1132" s="91"/>
      <c r="M1132" s="91"/>
      <c r="N1132" s="91"/>
      <c r="O1132" s="91"/>
      <c r="P1132" s="91"/>
    </row>
    <row r="1133" spans="4:16">
      <c r="D1133" s="91"/>
      <c r="E1133" s="377"/>
      <c r="F1133" s="378"/>
      <c r="G1133" s="378"/>
      <c r="H1133" s="91"/>
      <c r="I1133" s="91"/>
      <c r="J1133" s="91"/>
      <c r="K1133" s="91"/>
      <c r="L1133" s="91"/>
      <c r="M1133" s="91"/>
      <c r="N1133" s="91"/>
      <c r="O1133" s="91"/>
      <c r="P1133" s="91"/>
    </row>
    <row r="1134" spans="4:16">
      <c r="D1134" s="91"/>
      <c r="E1134" s="377"/>
      <c r="F1134" s="378"/>
      <c r="G1134" s="378"/>
      <c r="H1134" s="91"/>
      <c r="I1134" s="91"/>
      <c r="J1134" s="91"/>
      <c r="K1134" s="91"/>
      <c r="L1134" s="91"/>
      <c r="M1134" s="91"/>
      <c r="N1134" s="91"/>
      <c r="O1134" s="91"/>
      <c r="P1134" s="91"/>
    </row>
    <row r="1135" spans="4:16">
      <c r="D1135" s="91"/>
      <c r="E1135" s="377"/>
      <c r="F1135" s="378"/>
      <c r="G1135" s="378"/>
      <c r="H1135" s="91"/>
      <c r="I1135" s="91"/>
      <c r="J1135" s="91"/>
      <c r="K1135" s="91"/>
      <c r="L1135" s="91"/>
      <c r="M1135" s="91"/>
      <c r="N1135" s="91"/>
      <c r="O1135" s="91"/>
      <c r="P1135" s="91"/>
    </row>
    <row r="1136" spans="4:16">
      <c r="D1136" s="91"/>
      <c r="E1136" s="377"/>
      <c r="F1136" s="378"/>
      <c r="G1136" s="378"/>
      <c r="H1136" s="91"/>
      <c r="I1136" s="91"/>
      <c r="J1136" s="91"/>
      <c r="K1136" s="91"/>
      <c r="L1136" s="91"/>
      <c r="M1136" s="91"/>
      <c r="N1136" s="91"/>
      <c r="O1136" s="91"/>
      <c r="P1136" s="91"/>
    </row>
    <row r="1137" spans="4:16">
      <c r="D1137" s="91"/>
      <c r="E1137" s="377"/>
      <c r="F1137" s="378"/>
      <c r="G1137" s="378"/>
      <c r="H1137" s="91"/>
      <c r="I1137" s="91"/>
      <c r="J1137" s="91"/>
      <c r="K1137" s="91"/>
      <c r="L1137" s="91"/>
      <c r="M1137" s="91"/>
      <c r="N1137" s="91"/>
      <c r="O1137" s="91"/>
      <c r="P1137" s="91"/>
    </row>
    <row r="1138" spans="4:16">
      <c r="D1138" s="91"/>
      <c r="E1138" s="377"/>
      <c r="F1138" s="378"/>
      <c r="G1138" s="378"/>
      <c r="H1138" s="91"/>
      <c r="I1138" s="91"/>
      <c r="J1138" s="91"/>
      <c r="K1138" s="91"/>
      <c r="L1138" s="91"/>
      <c r="M1138" s="91"/>
      <c r="N1138" s="91"/>
      <c r="O1138" s="91"/>
      <c r="P1138" s="91"/>
    </row>
    <row r="1139" spans="4:16">
      <c r="D1139" s="91"/>
      <c r="E1139" s="377"/>
      <c r="F1139" s="378"/>
      <c r="G1139" s="378"/>
      <c r="H1139" s="91"/>
      <c r="I1139" s="91"/>
      <c r="J1139" s="91"/>
      <c r="K1139" s="91"/>
      <c r="L1139" s="91"/>
      <c r="M1139" s="91"/>
      <c r="N1139" s="91"/>
      <c r="O1139" s="91"/>
      <c r="P1139" s="91"/>
    </row>
    <row r="1140" spans="4:16">
      <c r="D1140" s="91"/>
      <c r="E1140" s="377"/>
      <c r="F1140" s="378"/>
      <c r="G1140" s="378"/>
      <c r="H1140" s="91"/>
      <c r="I1140" s="91"/>
      <c r="J1140" s="91"/>
      <c r="K1140" s="91"/>
      <c r="L1140" s="91"/>
      <c r="M1140" s="91"/>
      <c r="N1140" s="91"/>
      <c r="O1140" s="91"/>
      <c r="P1140" s="91"/>
    </row>
    <row r="1141" spans="4:16">
      <c r="D1141" s="91"/>
      <c r="E1141" s="377"/>
      <c r="F1141" s="378"/>
      <c r="G1141" s="378"/>
      <c r="H1141" s="91"/>
      <c r="I1141" s="91"/>
      <c r="J1141" s="91"/>
      <c r="K1141" s="91"/>
      <c r="L1141" s="91"/>
      <c r="M1141" s="91"/>
      <c r="N1141" s="91"/>
      <c r="O1141" s="91"/>
      <c r="P1141" s="91"/>
    </row>
    <row r="1142" spans="4:16">
      <c r="D1142" s="91"/>
      <c r="E1142" s="377"/>
      <c r="F1142" s="378"/>
      <c r="G1142" s="378"/>
      <c r="H1142" s="91"/>
      <c r="I1142" s="91"/>
      <c r="J1142" s="91"/>
      <c r="K1142" s="91"/>
      <c r="L1142" s="91"/>
      <c r="M1142" s="91"/>
      <c r="N1142" s="91"/>
      <c r="O1142" s="91"/>
      <c r="P1142" s="91"/>
    </row>
    <row r="1143" spans="4:16">
      <c r="D1143" s="91"/>
      <c r="E1143" s="377"/>
      <c r="F1143" s="378"/>
      <c r="G1143" s="378"/>
      <c r="H1143" s="91"/>
      <c r="I1143" s="91"/>
      <c r="J1143" s="91"/>
      <c r="K1143" s="91"/>
      <c r="L1143" s="91"/>
      <c r="M1143" s="91"/>
      <c r="N1143" s="91"/>
      <c r="O1143" s="91"/>
      <c r="P1143" s="91"/>
    </row>
    <row r="1144" spans="4:16">
      <c r="D1144" s="91"/>
      <c r="E1144" s="377"/>
      <c r="F1144" s="378"/>
      <c r="G1144" s="378"/>
      <c r="H1144" s="91"/>
      <c r="I1144" s="91"/>
      <c r="J1144" s="91"/>
      <c r="K1144" s="91"/>
      <c r="L1144" s="91"/>
      <c r="M1144" s="91"/>
      <c r="N1144" s="91"/>
      <c r="O1144" s="91"/>
      <c r="P1144" s="91"/>
    </row>
    <row r="1145" spans="4:16">
      <c r="D1145" s="91"/>
      <c r="E1145" s="377"/>
      <c r="F1145" s="378"/>
      <c r="G1145" s="378"/>
      <c r="H1145" s="91"/>
      <c r="I1145" s="91"/>
      <c r="J1145" s="91"/>
      <c r="K1145" s="91"/>
      <c r="L1145" s="91"/>
      <c r="M1145" s="91"/>
      <c r="N1145" s="91"/>
      <c r="O1145" s="91"/>
      <c r="P1145" s="91"/>
    </row>
    <row r="1146" spans="4:16">
      <c r="D1146" s="91"/>
      <c r="E1146" s="377"/>
      <c r="F1146" s="378"/>
      <c r="G1146" s="378"/>
      <c r="H1146" s="91"/>
      <c r="I1146" s="91"/>
      <c r="J1146" s="91"/>
      <c r="K1146" s="91"/>
      <c r="L1146" s="91"/>
      <c r="M1146" s="91"/>
      <c r="N1146" s="91"/>
      <c r="O1146" s="91"/>
      <c r="P1146" s="91"/>
    </row>
    <row r="1147" spans="4:16">
      <c r="D1147" s="91"/>
      <c r="E1147" s="377"/>
      <c r="F1147" s="378"/>
      <c r="G1147" s="378"/>
      <c r="H1147" s="91"/>
      <c r="I1147" s="91"/>
      <c r="J1147" s="91"/>
      <c r="K1147" s="91"/>
      <c r="L1147" s="91"/>
      <c r="M1147" s="91"/>
      <c r="N1147" s="91"/>
      <c r="O1147" s="91"/>
      <c r="P1147" s="91"/>
    </row>
    <row r="1148" spans="4:16">
      <c r="D1148" s="91"/>
      <c r="E1148" s="377"/>
      <c r="F1148" s="378"/>
      <c r="G1148" s="378"/>
      <c r="H1148" s="91"/>
      <c r="I1148" s="91"/>
      <c r="J1148" s="91"/>
      <c r="K1148" s="91"/>
      <c r="L1148" s="91"/>
      <c r="M1148" s="91"/>
      <c r="N1148" s="91"/>
      <c r="O1148" s="91"/>
      <c r="P1148" s="91"/>
    </row>
    <row r="1149" spans="4:16">
      <c r="D1149" s="91"/>
      <c r="E1149" s="377"/>
      <c r="F1149" s="378"/>
      <c r="G1149" s="378"/>
      <c r="H1149" s="91"/>
      <c r="I1149" s="91"/>
      <c r="J1149" s="91"/>
      <c r="K1149" s="91"/>
      <c r="L1149" s="91"/>
      <c r="M1149" s="91"/>
      <c r="N1149" s="91"/>
      <c r="O1149" s="91"/>
      <c r="P1149" s="91"/>
    </row>
    <row r="1150" spans="4:16">
      <c r="D1150" s="91"/>
      <c r="E1150" s="377"/>
      <c r="F1150" s="378"/>
      <c r="G1150" s="378"/>
      <c r="H1150" s="91"/>
      <c r="I1150" s="91"/>
      <c r="J1150" s="91"/>
      <c r="K1150" s="91"/>
      <c r="L1150" s="91"/>
      <c r="M1150" s="91"/>
      <c r="N1150" s="91"/>
      <c r="O1150" s="91"/>
      <c r="P1150" s="91"/>
    </row>
    <row r="1151" spans="4:16">
      <c r="D1151" s="91"/>
      <c r="E1151" s="377"/>
      <c r="F1151" s="378"/>
      <c r="G1151" s="378"/>
      <c r="H1151" s="91"/>
      <c r="I1151" s="91"/>
      <c r="J1151" s="91"/>
      <c r="K1151" s="91"/>
      <c r="L1151" s="91"/>
      <c r="M1151" s="91"/>
      <c r="N1151" s="91"/>
      <c r="O1151" s="91"/>
      <c r="P1151" s="91"/>
    </row>
    <row r="1152" spans="4:16">
      <c r="D1152" s="91"/>
      <c r="E1152" s="377"/>
      <c r="F1152" s="378"/>
      <c r="G1152" s="378"/>
      <c r="H1152" s="91"/>
      <c r="I1152" s="91"/>
      <c r="J1152" s="91"/>
      <c r="K1152" s="91"/>
      <c r="L1152" s="91"/>
      <c r="M1152" s="91"/>
      <c r="N1152" s="91"/>
      <c r="O1152" s="91"/>
      <c r="P1152" s="91"/>
    </row>
    <row r="1153" spans="4:16">
      <c r="D1153" s="91"/>
      <c r="E1153" s="377"/>
      <c r="F1153" s="378"/>
      <c r="G1153" s="378"/>
      <c r="H1153" s="91"/>
      <c r="I1153" s="91"/>
      <c r="J1153" s="91"/>
      <c r="K1153" s="91"/>
      <c r="L1153" s="91"/>
      <c r="M1153" s="91"/>
      <c r="N1153" s="91"/>
      <c r="O1153" s="91"/>
      <c r="P1153" s="91"/>
    </row>
    <row r="1154" spans="4:16">
      <c r="D1154" s="91"/>
      <c r="E1154" s="377"/>
      <c r="F1154" s="378"/>
      <c r="G1154" s="378"/>
      <c r="H1154" s="91"/>
      <c r="I1154" s="91"/>
      <c r="J1154" s="91"/>
      <c r="K1154" s="91"/>
      <c r="L1154" s="91"/>
      <c r="M1154" s="91"/>
      <c r="N1154" s="91"/>
      <c r="O1154" s="91"/>
      <c r="P1154" s="91"/>
    </row>
    <row r="1155" spans="4:16">
      <c r="D1155" s="91"/>
      <c r="E1155" s="377"/>
      <c r="F1155" s="378"/>
      <c r="G1155" s="378"/>
      <c r="H1155" s="91"/>
      <c r="I1155" s="91"/>
      <c r="J1155" s="91"/>
      <c r="K1155" s="91"/>
      <c r="L1155" s="91"/>
      <c r="M1155" s="91"/>
      <c r="N1155" s="91"/>
      <c r="O1155" s="91"/>
      <c r="P1155" s="91"/>
    </row>
    <row r="1156" spans="4:16">
      <c r="D1156" s="91"/>
      <c r="E1156" s="377"/>
      <c r="F1156" s="378"/>
      <c r="G1156" s="378"/>
      <c r="H1156" s="91"/>
      <c r="I1156" s="91"/>
      <c r="J1156" s="91"/>
      <c r="K1156" s="91"/>
      <c r="L1156" s="91"/>
      <c r="M1156" s="91"/>
      <c r="N1156" s="91"/>
      <c r="O1156" s="91"/>
      <c r="P1156" s="91"/>
    </row>
    <row r="1157" spans="4:16">
      <c r="D1157" s="91"/>
      <c r="E1157" s="377"/>
      <c r="F1157" s="378"/>
      <c r="G1157" s="378"/>
      <c r="H1157" s="91"/>
      <c r="I1157" s="91"/>
      <c r="J1157" s="91"/>
      <c r="K1157" s="91"/>
      <c r="L1157" s="91"/>
      <c r="M1157" s="91"/>
      <c r="N1157" s="91"/>
      <c r="O1157" s="91"/>
      <c r="P1157" s="91"/>
    </row>
    <row r="1158" spans="4:16">
      <c r="D1158" s="91"/>
      <c r="E1158" s="377"/>
      <c r="F1158" s="378"/>
      <c r="G1158" s="378"/>
      <c r="H1158" s="91"/>
      <c r="I1158" s="91"/>
      <c r="J1158" s="91"/>
      <c r="K1158" s="91"/>
      <c r="L1158" s="91"/>
      <c r="M1158" s="91"/>
      <c r="N1158" s="91"/>
      <c r="O1158" s="91"/>
      <c r="P1158" s="91"/>
    </row>
    <row r="1159" spans="4:16">
      <c r="D1159" s="91"/>
      <c r="E1159" s="377"/>
      <c r="F1159" s="378"/>
      <c r="G1159" s="378"/>
      <c r="H1159" s="91"/>
      <c r="I1159" s="91"/>
      <c r="J1159" s="91"/>
      <c r="K1159" s="91"/>
      <c r="L1159" s="91"/>
      <c r="M1159" s="91"/>
      <c r="N1159" s="91"/>
      <c r="O1159" s="91"/>
      <c r="P1159" s="91"/>
    </row>
    <row r="1160" spans="4:16">
      <c r="D1160" s="91"/>
      <c r="E1160" s="377"/>
      <c r="F1160" s="378"/>
      <c r="G1160" s="378"/>
      <c r="H1160" s="91"/>
      <c r="I1160" s="91"/>
      <c r="J1160" s="91"/>
      <c r="K1160" s="91"/>
      <c r="L1160" s="91"/>
      <c r="M1160" s="91"/>
      <c r="N1160" s="91"/>
      <c r="O1160" s="91"/>
      <c r="P1160" s="91"/>
    </row>
    <row r="1161" spans="4:16">
      <c r="D1161" s="91"/>
      <c r="E1161" s="377"/>
      <c r="F1161" s="378"/>
      <c r="G1161" s="378"/>
      <c r="H1161" s="91"/>
      <c r="I1161" s="91"/>
      <c r="J1161" s="91"/>
      <c r="K1161" s="91"/>
      <c r="L1161" s="91"/>
      <c r="M1161" s="91"/>
      <c r="N1161" s="91"/>
      <c r="O1161" s="91"/>
      <c r="P1161" s="91"/>
    </row>
    <row r="1162" spans="4:16">
      <c r="D1162" s="91"/>
      <c r="E1162" s="377"/>
      <c r="F1162" s="378"/>
      <c r="G1162" s="378"/>
      <c r="H1162" s="91"/>
      <c r="I1162" s="91"/>
      <c r="J1162" s="91"/>
      <c r="K1162" s="91"/>
      <c r="L1162" s="91"/>
      <c r="M1162" s="91"/>
      <c r="N1162" s="91"/>
      <c r="O1162" s="91"/>
      <c r="P1162" s="91"/>
    </row>
    <row r="1163" spans="4:16">
      <c r="D1163" s="91"/>
      <c r="E1163" s="377"/>
      <c r="F1163" s="378"/>
      <c r="G1163" s="378"/>
      <c r="H1163" s="91"/>
      <c r="I1163" s="91"/>
      <c r="J1163" s="91"/>
      <c r="K1163" s="91"/>
      <c r="L1163" s="91"/>
      <c r="M1163" s="91"/>
      <c r="N1163" s="91"/>
      <c r="O1163" s="91"/>
      <c r="P1163" s="91"/>
    </row>
    <row r="1164" spans="4:16">
      <c r="D1164" s="91"/>
      <c r="E1164" s="377"/>
      <c r="F1164" s="378"/>
      <c r="G1164" s="378"/>
      <c r="H1164" s="91"/>
      <c r="I1164" s="91"/>
      <c r="J1164" s="91"/>
      <c r="K1164" s="91"/>
      <c r="L1164" s="91"/>
      <c r="M1164" s="91"/>
      <c r="N1164" s="91"/>
      <c r="O1164" s="91"/>
      <c r="P1164" s="91"/>
    </row>
    <row r="1165" spans="4:16">
      <c r="D1165" s="91"/>
      <c r="E1165" s="377"/>
      <c r="F1165" s="378"/>
      <c r="G1165" s="378"/>
      <c r="H1165" s="91"/>
      <c r="I1165" s="91"/>
      <c r="J1165" s="91"/>
      <c r="K1165" s="91"/>
      <c r="L1165" s="91"/>
      <c r="M1165" s="91"/>
      <c r="N1165" s="91"/>
      <c r="O1165" s="91"/>
      <c r="P1165" s="91"/>
    </row>
    <row r="1166" spans="4:16">
      <c r="D1166" s="91"/>
      <c r="E1166" s="377"/>
      <c r="F1166" s="378"/>
      <c r="G1166" s="378"/>
      <c r="H1166" s="91"/>
      <c r="I1166" s="91"/>
      <c r="J1166" s="91"/>
      <c r="K1166" s="91"/>
      <c r="L1166" s="91"/>
      <c r="M1166" s="91"/>
      <c r="N1166" s="91"/>
      <c r="O1166" s="91"/>
      <c r="P1166" s="91"/>
    </row>
    <row r="1167" spans="4:16">
      <c r="D1167" s="91"/>
      <c r="E1167" s="377"/>
      <c r="F1167" s="378"/>
      <c r="G1167" s="378"/>
      <c r="H1167" s="91"/>
      <c r="I1167" s="91"/>
      <c r="J1167" s="91"/>
      <c r="K1167" s="91"/>
      <c r="L1167" s="91"/>
      <c r="M1167" s="91"/>
      <c r="N1167" s="91"/>
      <c r="O1167" s="91"/>
      <c r="P1167" s="91"/>
    </row>
    <row r="1168" spans="4:16">
      <c r="D1168" s="91"/>
      <c r="E1168" s="377"/>
      <c r="F1168" s="378"/>
      <c r="G1168" s="378"/>
      <c r="H1168" s="91"/>
      <c r="I1168" s="91"/>
      <c r="J1168" s="91"/>
      <c r="K1168" s="91"/>
      <c r="L1168" s="91"/>
      <c r="M1168" s="91"/>
      <c r="N1168" s="91"/>
      <c r="O1168" s="91"/>
      <c r="P1168" s="91"/>
    </row>
    <row r="1169" spans="4:16">
      <c r="D1169" s="91"/>
      <c r="E1169" s="377"/>
      <c r="F1169" s="378"/>
      <c r="G1169" s="378"/>
      <c r="H1169" s="91"/>
      <c r="I1169" s="91"/>
      <c r="J1169" s="91"/>
      <c r="K1169" s="91"/>
      <c r="L1169" s="91"/>
      <c r="M1169" s="91"/>
      <c r="N1169" s="91"/>
      <c r="O1169" s="91"/>
      <c r="P1169" s="91"/>
    </row>
    <row r="1170" spans="4:16">
      <c r="D1170" s="91"/>
      <c r="E1170" s="377"/>
      <c r="F1170" s="378"/>
      <c r="G1170" s="378"/>
      <c r="H1170" s="91"/>
      <c r="I1170" s="91"/>
      <c r="J1170" s="91"/>
      <c r="K1170" s="91"/>
      <c r="L1170" s="91"/>
      <c r="M1170" s="91"/>
      <c r="N1170" s="91"/>
      <c r="O1170" s="91"/>
      <c r="P1170" s="91"/>
    </row>
    <row r="1171" spans="4:16">
      <c r="D1171" s="91"/>
      <c r="E1171" s="377"/>
      <c r="F1171" s="378"/>
      <c r="G1171" s="378"/>
      <c r="H1171" s="91"/>
      <c r="I1171" s="91"/>
      <c r="J1171" s="91"/>
      <c r="K1171" s="91"/>
      <c r="L1171" s="91"/>
      <c r="M1171" s="91"/>
      <c r="N1171" s="91"/>
      <c r="O1171" s="91"/>
      <c r="P1171" s="91"/>
    </row>
    <row r="1172" spans="4:16">
      <c r="D1172" s="91"/>
      <c r="E1172" s="377"/>
      <c r="F1172" s="378"/>
      <c r="G1172" s="378"/>
      <c r="H1172" s="91"/>
      <c r="I1172" s="91"/>
      <c r="J1172" s="91"/>
      <c r="K1172" s="91"/>
      <c r="L1172" s="91"/>
      <c r="M1172" s="91"/>
      <c r="N1172" s="91"/>
      <c r="O1172" s="91"/>
      <c r="P1172" s="91"/>
    </row>
    <row r="1173" spans="4:16">
      <c r="D1173" s="91"/>
      <c r="E1173" s="377"/>
      <c r="F1173" s="378"/>
      <c r="G1173" s="378"/>
      <c r="H1173" s="91"/>
      <c r="I1173" s="91"/>
      <c r="J1173" s="91"/>
      <c r="K1173" s="91"/>
      <c r="L1173" s="91"/>
      <c r="M1173" s="91"/>
      <c r="N1173" s="91"/>
      <c r="O1173" s="91"/>
      <c r="P1173" s="91"/>
    </row>
    <row r="1174" spans="4:16">
      <c r="D1174" s="91"/>
      <c r="E1174" s="377"/>
      <c r="F1174" s="378"/>
      <c r="G1174" s="378"/>
      <c r="H1174" s="91"/>
      <c r="I1174" s="91"/>
      <c r="J1174" s="91"/>
      <c r="K1174" s="91"/>
      <c r="L1174" s="91"/>
      <c r="M1174" s="91"/>
      <c r="N1174" s="91"/>
      <c r="O1174" s="91"/>
      <c r="P1174" s="91"/>
    </row>
    <row r="1175" spans="4:16">
      <c r="D1175" s="91"/>
      <c r="E1175" s="377"/>
      <c r="F1175" s="378"/>
      <c r="G1175" s="378"/>
      <c r="H1175" s="91"/>
      <c r="I1175" s="91"/>
      <c r="J1175" s="91"/>
      <c r="K1175" s="91"/>
      <c r="L1175" s="91"/>
      <c r="M1175" s="91"/>
      <c r="N1175" s="91"/>
      <c r="O1175" s="91"/>
      <c r="P1175" s="91"/>
    </row>
    <row r="1176" spans="4:16">
      <c r="D1176" s="91"/>
      <c r="E1176" s="377"/>
      <c r="F1176" s="378"/>
      <c r="G1176" s="378"/>
      <c r="H1176" s="91"/>
      <c r="I1176" s="91"/>
      <c r="J1176" s="91"/>
      <c r="K1176" s="91"/>
      <c r="L1176" s="91"/>
      <c r="M1176" s="91"/>
      <c r="N1176" s="91"/>
      <c r="O1176" s="91"/>
      <c r="P1176" s="91"/>
    </row>
    <row r="1177" spans="4:16">
      <c r="D1177" s="91"/>
      <c r="E1177" s="377"/>
      <c r="F1177" s="378"/>
      <c r="G1177" s="378"/>
      <c r="H1177" s="91"/>
      <c r="I1177" s="91"/>
      <c r="J1177" s="91"/>
      <c r="K1177" s="91"/>
      <c r="L1177" s="91"/>
      <c r="M1177" s="91"/>
      <c r="N1177" s="91"/>
      <c r="O1177" s="91"/>
      <c r="P1177" s="91"/>
    </row>
    <row r="1178" spans="4:16">
      <c r="D1178" s="91"/>
      <c r="E1178" s="377"/>
      <c r="F1178" s="378"/>
      <c r="G1178" s="378"/>
      <c r="H1178" s="91"/>
      <c r="I1178" s="91"/>
      <c r="J1178" s="91"/>
      <c r="K1178" s="91"/>
      <c r="L1178" s="91"/>
      <c r="M1178" s="91"/>
      <c r="N1178" s="91"/>
      <c r="O1178" s="91"/>
      <c r="P1178" s="91"/>
    </row>
    <row r="1179" spans="4:16">
      <c r="D1179" s="91"/>
      <c r="E1179" s="377"/>
      <c r="F1179" s="378"/>
      <c r="G1179" s="378"/>
      <c r="H1179" s="91"/>
      <c r="I1179" s="91"/>
      <c r="J1179" s="91"/>
      <c r="K1179" s="91"/>
      <c r="L1179" s="91"/>
      <c r="M1179" s="91"/>
      <c r="N1179" s="91"/>
      <c r="O1179" s="91"/>
      <c r="P1179" s="91"/>
    </row>
    <row r="1180" spans="4:16">
      <c r="D1180" s="91"/>
      <c r="E1180" s="377"/>
      <c r="F1180" s="378"/>
      <c r="G1180" s="378"/>
      <c r="H1180" s="91"/>
      <c r="I1180" s="91"/>
      <c r="J1180" s="91"/>
      <c r="K1180" s="91"/>
      <c r="L1180" s="91"/>
      <c r="M1180" s="91"/>
      <c r="N1180" s="91"/>
      <c r="O1180" s="91"/>
      <c r="P1180" s="91"/>
    </row>
    <row r="1181" spans="4:16">
      <c r="D1181" s="91"/>
      <c r="E1181" s="377"/>
      <c r="F1181" s="378"/>
      <c r="G1181" s="378"/>
      <c r="H1181" s="91"/>
      <c r="I1181" s="91"/>
      <c r="J1181" s="91"/>
      <c r="K1181" s="91"/>
      <c r="L1181" s="91"/>
      <c r="M1181" s="91"/>
      <c r="N1181" s="91"/>
      <c r="O1181" s="91"/>
      <c r="P1181" s="91"/>
    </row>
    <row r="1182" spans="4:16">
      <c r="D1182" s="91"/>
      <c r="E1182" s="377"/>
      <c r="F1182" s="378"/>
      <c r="G1182" s="378"/>
      <c r="H1182" s="91"/>
      <c r="I1182" s="91"/>
      <c r="J1182" s="91"/>
      <c r="K1182" s="91"/>
      <c r="L1182" s="91"/>
      <c r="M1182" s="91"/>
      <c r="N1182" s="91"/>
      <c r="O1182" s="91"/>
      <c r="P1182" s="91"/>
    </row>
    <row r="1183" spans="4:16">
      <c r="D1183" s="91"/>
      <c r="E1183" s="377"/>
      <c r="F1183" s="378"/>
      <c r="G1183" s="378"/>
      <c r="H1183" s="91"/>
      <c r="I1183" s="91"/>
      <c r="J1183" s="91"/>
      <c r="K1183" s="91"/>
      <c r="L1183" s="91"/>
      <c r="M1183" s="91"/>
      <c r="N1183" s="91"/>
      <c r="O1183" s="91"/>
      <c r="P1183" s="91"/>
    </row>
    <row r="1184" spans="4:16">
      <c r="D1184" s="91"/>
      <c r="E1184" s="377"/>
      <c r="F1184" s="378"/>
      <c r="G1184" s="378"/>
      <c r="H1184" s="91"/>
      <c r="I1184" s="91"/>
      <c r="J1184" s="91"/>
      <c r="K1184" s="91"/>
      <c r="L1184" s="91"/>
      <c r="M1184" s="91"/>
      <c r="N1184" s="91"/>
      <c r="O1184" s="91"/>
      <c r="P1184" s="91"/>
    </row>
    <row r="1185" spans="4:16">
      <c r="D1185" s="91"/>
      <c r="E1185" s="377"/>
      <c r="F1185" s="378"/>
      <c r="G1185" s="378"/>
      <c r="H1185" s="91"/>
      <c r="I1185" s="91"/>
      <c r="J1185" s="91"/>
      <c r="K1185" s="91"/>
      <c r="L1185" s="91"/>
      <c r="M1185" s="91"/>
      <c r="N1185" s="91"/>
      <c r="O1185" s="91"/>
      <c r="P1185" s="91"/>
    </row>
    <row r="1186" spans="4:16">
      <c r="D1186" s="91"/>
      <c r="E1186" s="377"/>
      <c r="F1186" s="378"/>
      <c r="G1186" s="378"/>
      <c r="H1186" s="91"/>
      <c r="I1186" s="91"/>
      <c r="J1186" s="91"/>
      <c r="K1186" s="91"/>
      <c r="L1186" s="91"/>
      <c r="M1186" s="91"/>
      <c r="N1186" s="91"/>
      <c r="O1186" s="91"/>
      <c r="P1186" s="91"/>
    </row>
    <row r="1187" spans="4:16">
      <c r="D1187" s="91"/>
      <c r="E1187" s="377"/>
      <c r="F1187" s="378"/>
      <c r="G1187" s="378"/>
      <c r="H1187" s="91"/>
      <c r="I1187" s="91"/>
      <c r="J1187" s="91"/>
      <c r="K1187" s="91"/>
      <c r="L1187" s="91"/>
      <c r="M1187" s="91"/>
      <c r="N1187" s="91"/>
      <c r="O1187" s="91"/>
      <c r="P1187" s="91"/>
    </row>
    <row r="1188" spans="4:16">
      <c r="D1188" s="91"/>
      <c r="E1188" s="377"/>
      <c r="F1188" s="378"/>
      <c r="G1188" s="378"/>
      <c r="H1188" s="91"/>
      <c r="I1188" s="91"/>
      <c r="J1188" s="91"/>
      <c r="K1188" s="91"/>
      <c r="L1188" s="91"/>
      <c r="M1188" s="91"/>
      <c r="N1188" s="91"/>
      <c r="O1188" s="91"/>
      <c r="P1188" s="91"/>
    </row>
    <row r="1189" spans="4:16">
      <c r="D1189" s="91"/>
      <c r="E1189" s="377"/>
      <c r="F1189" s="378"/>
      <c r="G1189" s="378"/>
      <c r="H1189" s="91"/>
      <c r="I1189" s="91"/>
      <c r="J1189" s="91"/>
      <c r="K1189" s="91"/>
      <c r="L1189" s="91"/>
      <c r="M1189" s="91"/>
      <c r="N1189" s="91"/>
      <c r="O1189" s="91"/>
      <c r="P1189" s="91"/>
    </row>
    <row r="1190" spans="4:16">
      <c r="D1190" s="91"/>
      <c r="E1190" s="377"/>
      <c r="F1190" s="378"/>
      <c r="G1190" s="378"/>
      <c r="H1190" s="91"/>
      <c r="I1190" s="91"/>
      <c r="J1190" s="91"/>
      <c r="K1190" s="91"/>
      <c r="L1190" s="91"/>
      <c r="M1190" s="91"/>
      <c r="N1190" s="91"/>
      <c r="O1190" s="91"/>
      <c r="P1190" s="91"/>
    </row>
    <row r="1191" spans="4:16">
      <c r="D1191" s="91"/>
      <c r="E1191" s="377"/>
      <c r="F1191" s="378"/>
      <c r="G1191" s="378"/>
      <c r="H1191" s="91"/>
      <c r="I1191" s="91"/>
      <c r="J1191" s="91"/>
      <c r="K1191" s="91"/>
      <c r="L1191" s="91"/>
      <c r="M1191" s="91"/>
      <c r="N1191" s="91"/>
      <c r="O1191" s="91"/>
      <c r="P1191" s="91"/>
    </row>
    <row r="1192" spans="4:16">
      <c r="D1192" s="91"/>
      <c r="E1192" s="377"/>
      <c r="F1192" s="378"/>
      <c r="G1192" s="378"/>
      <c r="H1192" s="91"/>
      <c r="I1192" s="91"/>
      <c r="J1192" s="91"/>
      <c r="K1192" s="91"/>
      <c r="L1192" s="91"/>
      <c r="M1192" s="91"/>
      <c r="N1192" s="91"/>
      <c r="O1192" s="91"/>
      <c r="P1192" s="91"/>
    </row>
  </sheetData>
  <mergeCells count="13">
    <mergeCell ref="X12:X14"/>
    <mergeCell ref="Y12:Y14"/>
    <mergeCell ref="Z12:Z14"/>
    <mergeCell ref="T10:Z10"/>
    <mergeCell ref="U11:V11"/>
    <mergeCell ref="W11:X11"/>
    <mergeCell ref="AB11:AE11"/>
    <mergeCell ref="AF11:AI11"/>
    <mergeCell ref="S12:S14"/>
    <mergeCell ref="T12:T14"/>
    <mergeCell ref="U12:U14"/>
    <mergeCell ref="V12:V14"/>
    <mergeCell ref="W12:W1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319" activePane="bottomLeft" state="frozen"/>
      <selection activeCell="A46" sqref="A46"/>
      <selection pane="bottomLeft" activeCell="E86" sqref="E86:L356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M.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41674.574930555602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/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/>
      <c r="U61" s="264">
        <f>MIN(K86:K305)</f>
        <v>-9.5460000000003042E-3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0</v>
      </c>
      <c r="AE63" s="339"/>
      <c r="AF63" s="337">
        <f>Y77</f>
        <v>0</v>
      </c>
      <c r="AH63" s="335">
        <f>1.7^2</f>
        <v>2.8899999999999997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0</v>
      </c>
      <c r="V66" s="94"/>
      <c r="X66" s="91">
        <f>(U67-U66)/(T67-T66)</f>
        <v>95.460000000003035</v>
      </c>
      <c r="Y66" s="269">
        <f>U66</f>
        <v>0</v>
      </c>
      <c r="Z66" s="92"/>
      <c r="AB66" s="93"/>
    </row>
    <row r="67" spans="17:28">
      <c r="T67" s="265">
        <f>T61*1.15</f>
        <v>0</v>
      </c>
      <c r="U67" s="266">
        <f>U61</f>
        <v>-9.5460000000003042E-3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/>
      <c r="X72" s="91">
        <f>(U73-U72)/(T73-T72)</f>
        <v>-2.7476793296547591E-4</v>
      </c>
      <c r="Y72" s="269">
        <f>U72</f>
        <v>0</v>
      </c>
      <c r="Z72" s="92"/>
      <c r="AB72" s="93"/>
    </row>
    <row r="73" spans="17:28">
      <c r="T73" s="265">
        <f>MAX(J86:J5000)</f>
        <v>34.742145394357365</v>
      </c>
      <c r="U73" s="271">
        <f>MIN(K86:K5000)</f>
        <v>-9.5460000000003042E-3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0</v>
      </c>
      <c r="Y77" s="93">
        <f>X72*X77+Y72</f>
        <v>0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147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D86">
        <v>19.57</v>
      </c>
      <c r="E86" s="177">
        <f>+E87</f>
        <v>41674</v>
      </c>
      <c r="F86" s="178">
        <f>+F87-0.0000694444</f>
        <v>0.57493055560000006</v>
      </c>
      <c r="G86" s="139"/>
      <c r="H86" s="176">
        <v>4.4164000000000002E-2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+Report!D12</f>
        <v>18.75</v>
      </c>
      <c r="Z86" s="92"/>
      <c r="AB86" s="93"/>
    </row>
    <row r="87" spans="1:28">
      <c r="E87" s="99">
        <v>41674</v>
      </c>
      <c r="F87" s="139">
        <v>0.57500000000000007</v>
      </c>
      <c r="G87" s="139" t="s">
        <v>174</v>
      </c>
      <c r="H87" s="176">
        <v>4.4121E-2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-9.5460000000003042E-3</v>
      </c>
      <c r="L87" s="97">
        <f t="shared" ref="L87:L150" si="3">IF(K87=0, ,$L$86+K87)</f>
        <v>18.740454</v>
      </c>
      <c r="R87" s="173">
        <f t="shared" ref="R87:R150" si="4">+K87*T87</f>
        <v>9.5460000000003042E-3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41674</v>
      </c>
      <c r="F88" s="139">
        <v>0.57506944444444441</v>
      </c>
      <c r="G88" s="139" t="s">
        <v>175</v>
      </c>
      <c r="H88" s="176">
        <v>4.4134E-2</v>
      </c>
      <c r="I88" s="96">
        <f t="shared" si="1"/>
        <v>0.1999999359998661</v>
      </c>
      <c r="J88" s="96">
        <f t="shared" si="0"/>
        <v>0.44721352394562724</v>
      </c>
      <c r="K88" s="97">
        <f t="shared" si="2"/>
        <v>-6.6600000000004989E-3</v>
      </c>
      <c r="L88" s="97">
        <f t="shared" si="3"/>
        <v>18.74334</v>
      </c>
      <c r="R88" s="173">
        <f t="shared" si="4"/>
        <v>6.6600000000004989E-3</v>
      </c>
      <c r="S88" s="174"/>
      <c r="T88" s="175">
        <f t="shared" si="5"/>
        <v>-1</v>
      </c>
      <c r="Z88" s="92"/>
      <c r="AB88" s="93"/>
    </row>
    <row r="89" spans="1:28">
      <c r="E89" s="99">
        <v>41674</v>
      </c>
      <c r="F89" s="139">
        <v>0.57513888888888887</v>
      </c>
      <c r="G89" s="139" t="s">
        <v>175</v>
      </c>
      <c r="H89" s="176">
        <v>4.4187999999999998E-2</v>
      </c>
      <c r="I89" s="96">
        <f t="shared" si="1"/>
        <v>0.29999993599988173</v>
      </c>
      <c r="J89" s="96">
        <f t="shared" si="0"/>
        <v>0.54772249908131554</v>
      </c>
      <c r="K89" s="97">
        <f t="shared" si="2"/>
        <v>5.3279999999991667E-3</v>
      </c>
      <c r="L89" s="97">
        <f t="shared" si="3"/>
        <v>18.755327999999999</v>
      </c>
      <c r="R89" s="173">
        <f t="shared" si="4"/>
        <v>5.3279999999991667E-3</v>
      </c>
      <c r="S89" s="174"/>
      <c r="T89" s="175">
        <f t="shared" si="5"/>
        <v>1</v>
      </c>
      <c r="Z89" s="92"/>
      <c r="AB89" s="93"/>
    </row>
    <row r="90" spans="1:28">
      <c r="E90" s="99">
        <v>41674</v>
      </c>
      <c r="F90" s="139">
        <v>0.57520833333333332</v>
      </c>
      <c r="G90" s="139" t="s">
        <v>175</v>
      </c>
      <c r="H90" s="176">
        <v>4.4245E-2</v>
      </c>
      <c r="I90" s="96">
        <f t="shared" si="1"/>
        <v>0.39999993599989736</v>
      </c>
      <c r="J90" s="96">
        <f t="shared" si="0"/>
        <v>0.63245548143715014</v>
      </c>
      <c r="K90" s="97">
        <f t="shared" si="2"/>
        <v>1.7981999999999498E-2</v>
      </c>
      <c r="L90" s="97">
        <f t="shared" si="3"/>
        <v>18.767982</v>
      </c>
      <c r="R90" s="173">
        <f t="shared" si="4"/>
        <v>1.7981999999999498E-2</v>
      </c>
      <c r="S90" s="174"/>
      <c r="T90" s="175">
        <f t="shared" si="5"/>
        <v>1</v>
      </c>
      <c r="Z90" s="92"/>
      <c r="AB90" s="93"/>
    </row>
    <row r="91" spans="1:28">
      <c r="E91" s="99">
        <v>41674</v>
      </c>
      <c r="F91" s="139">
        <v>0.57527777777777778</v>
      </c>
      <c r="G91" s="139" t="s">
        <v>175</v>
      </c>
      <c r="H91" s="176">
        <v>4.4296000000000002E-2</v>
      </c>
      <c r="I91" s="96">
        <f t="shared" si="1"/>
        <v>0.49999993599991299</v>
      </c>
      <c r="J91" s="96">
        <f t="shared" si="0"/>
        <v>0.70710673593165052</v>
      </c>
      <c r="K91" s="97">
        <f t="shared" si="2"/>
        <v>2.9304000000000038E-2</v>
      </c>
      <c r="L91" s="97">
        <f t="shared" si="3"/>
        <v>18.779304</v>
      </c>
      <c r="R91" s="173">
        <f t="shared" si="4"/>
        <v>2.9304000000000038E-2</v>
      </c>
      <c r="S91" s="174"/>
      <c r="T91" s="175">
        <f t="shared" si="5"/>
        <v>1</v>
      </c>
      <c r="Z91" s="92"/>
      <c r="AB91" s="93"/>
    </row>
    <row r="92" spans="1:28">
      <c r="E92" s="99">
        <v>41674</v>
      </c>
      <c r="F92" s="139">
        <v>0.57534722222222223</v>
      </c>
      <c r="G92" s="139" t="s">
        <v>175</v>
      </c>
      <c r="H92" s="176">
        <v>4.4337000000000001E-2</v>
      </c>
      <c r="I92" s="96">
        <f t="shared" si="1"/>
        <v>0.59999993599992862</v>
      </c>
      <c r="J92" s="96">
        <f t="shared" si="0"/>
        <v>0.77459662792961381</v>
      </c>
      <c r="K92" s="97">
        <f t="shared" si="2"/>
        <v>3.8405999999999899E-2</v>
      </c>
      <c r="L92" s="97">
        <f t="shared" si="3"/>
        <v>18.788405999999998</v>
      </c>
      <c r="R92" s="173">
        <f t="shared" si="4"/>
        <v>3.8405999999999899E-2</v>
      </c>
      <c r="S92" s="174"/>
      <c r="T92" s="175">
        <f t="shared" si="5"/>
        <v>1</v>
      </c>
      <c r="Z92" s="92"/>
      <c r="AB92" s="93"/>
    </row>
    <row r="93" spans="1:28">
      <c r="E93" s="99">
        <v>41674</v>
      </c>
      <c r="F93" s="139">
        <v>0.57541666666666669</v>
      </c>
      <c r="G93" s="139" t="s">
        <v>175</v>
      </c>
      <c r="H93" s="176">
        <v>4.4368999999999999E-2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4.5509999999999301E-2</v>
      </c>
      <c r="L93" s="97">
        <f t="shared" si="3"/>
        <v>18.79551</v>
      </c>
      <c r="R93" s="173">
        <f t="shared" si="4"/>
        <v>4.5509999999999301E-2</v>
      </c>
      <c r="S93" s="174"/>
      <c r="T93" s="175">
        <f t="shared" si="5"/>
        <v>1</v>
      </c>
      <c r="Z93" s="92"/>
      <c r="AB93" s="93"/>
    </row>
    <row r="94" spans="1:28">
      <c r="E94" s="99">
        <v>41674</v>
      </c>
      <c r="F94" s="139">
        <v>0.57550925925925933</v>
      </c>
      <c r="G94" s="139" t="s">
        <v>175</v>
      </c>
      <c r="H94" s="176">
        <v>4.4337000000000001E-2</v>
      </c>
      <c r="I94" s="96">
        <f t="shared" si="1"/>
        <v>0.83333326933335172</v>
      </c>
      <c r="J94" s="96">
        <f t="shared" si="0"/>
        <v>0.91287089412104261</v>
      </c>
      <c r="K94" s="97">
        <f t="shared" si="2"/>
        <v>3.8405999999999899E-2</v>
      </c>
      <c r="L94" s="97">
        <f t="shared" si="3"/>
        <v>18.788405999999998</v>
      </c>
      <c r="R94" s="173">
        <f t="shared" si="4"/>
        <v>3.8405999999999899E-2</v>
      </c>
      <c r="S94" s="174"/>
      <c r="T94" s="175">
        <f t="shared" si="5"/>
        <v>1</v>
      </c>
      <c r="Z94" s="92"/>
      <c r="AB94" s="93"/>
    </row>
    <row r="95" spans="1:28">
      <c r="E95" s="99">
        <v>41674</v>
      </c>
      <c r="F95" s="139">
        <v>0.57555555555555549</v>
      </c>
      <c r="G95" s="139" t="s">
        <v>175</v>
      </c>
      <c r="H95" s="176">
        <v>4.4339000000000003E-2</v>
      </c>
      <c r="I95" s="96">
        <f t="shared" si="1"/>
        <v>0.89999993599981565</v>
      </c>
      <c r="J95" s="96">
        <f t="shared" si="0"/>
        <v>0.94868326431945438</v>
      </c>
      <c r="K95" s="97">
        <f t="shared" si="2"/>
        <v>3.8850000000000343E-2</v>
      </c>
      <c r="L95" s="97">
        <f t="shared" si="3"/>
        <v>18.78885</v>
      </c>
      <c r="R95" s="173">
        <f t="shared" si="4"/>
        <v>3.8850000000000343E-2</v>
      </c>
      <c r="S95" s="174"/>
      <c r="T95" s="175">
        <f t="shared" si="5"/>
        <v>1</v>
      </c>
      <c r="Z95" s="92"/>
      <c r="AB95" s="93"/>
    </row>
    <row r="96" spans="1:28">
      <c r="E96" s="99">
        <v>41674</v>
      </c>
      <c r="F96" s="139">
        <v>0.57562499999999994</v>
      </c>
      <c r="G96" s="139" t="s">
        <v>175</v>
      </c>
      <c r="H96" s="176">
        <v>4.4345000000000002E-2</v>
      </c>
      <c r="I96" s="96">
        <f t="shared" si="1"/>
        <v>0.99999993599983128</v>
      </c>
      <c r="J96" s="96">
        <f t="shared" si="0"/>
        <v>0.99999996799991508</v>
      </c>
      <c r="K96" s="97">
        <f t="shared" si="2"/>
        <v>4.0182000000000134E-2</v>
      </c>
      <c r="L96" s="97">
        <f t="shared" si="3"/>
        <v>18.790182000000001</v>
      </c>
      <c r="R96" s="173">
        <f t="shared" si="4"/>
        <v>4.0182000000000134E-2</v>
      </c>
      <c r="S96" s="174"/>
      <c r="T96" s="175">
        <f t="shared" si="5"/>
        <v>1</v>
      </c>
      <c r="Z96" s="92"/>
      <c r="AB96" s="93"/>
    </row>
    <row r="97" spans="5:28">
      <c r="E97" s="99">
        <v>41674</v>
      </c>
      <c r="F97" s="139">
        <v>0.5756944444444444</v>
      </c>
      <c r="G97" s="139" t="s">
        <v>175</v>
      </c>
      <c r="H97" s="176">
        <v>4.4283000000000003E-2</v>
      </c>
      <c r="I97" s="96">
        <f t="shared" si="1"/>
        <v>1.0999999359998469</v>
      </c>
      <c r="J97" s="96">
        <f t="shared" si="0"/>
        <v>1.0488088176592754</v>
      </c>
      <c r="K97" s="97">
        <f t="shared" si="2"/>
        <v>2.6418000000000233E-2</v>
      </c>
      <c r="L97" s="97">
        <f t="shared" si="3"/>
        <v>18.776418</v>
      </c>
      <c r="R97" s="173">
        <f t="shared" si="4"/>
        <v>2.6418000000000233E-2</v>
      </c>
      <c r="S97" s="174"/>
      <c r="T97" s="175">
        <f t="shared" si="5"/>
        <v>1</v>
      </c>
      <c r="Z97" s="92"/>
      <c r="AB97" s="93"/>
    </row>
    <row r="98" spans="5:28">
      <c r="E98" s="99">
        <v>41674</v>
      </c>
      <c r="F98" s="139">
        <v>0.57576388888888885</v>
      </c>
      <c r="G98" s="139" t="s">
        <v>175</v>
      </c>
      <c r="H98" s="176">
        <v>4.4275000000000002E-2</v>
      </c>
      <c r="I98" s="96">
        <f t="shared" si="1"/>
        <v>1.1999999359998625</v>
      </c>
      <c r="J98" s="96">
        <f t="shared" si="0"/>
        <v>1.0954450857983993</v>
      </c>
      <c r="K98" s="97">
        <f t="shared" si="2"/>
        <v>2.4641999999999997E-2</v>
      </c>
      <c r="L98" s="97">
        <f t="shared" si="3"/>
        <v>18.774642</v>
      </c>
      <c r="R98" s="173">
        <f t="shared" si="4"/>
        <v>2.4641999999999997E-2</v>
      </c>
      <c r="S98" s="174"/>
      <c r="T98" s="175">
        <f t="shared" si="5"/>
        <v>1</v>
      </c>
      <c r="Z98" s="92"/>
      <c r="AB98" s="93"/>
    </row>
    <row r="99" spans="5:28">
      <c r="E99" s="99">
        <v>41674</v>
      </c>
      <c r="F99" s="139">
        <v>0.57583333333333331</v>
      </c>
      <c r="G99" s="139" t="s">
        <v>175</v>
      </c>
      <c r="H99" s="176">
        <v>4.4275000000000002E-2</v>
      </c>
      <c r="I99" s="96">
        <f t="shared" si="1"/>
        <v>1.2999999359998782</v>
      </c>
      <c r="J99" s="96">
        <f t="shared" si="0"/>
        <v>1.1401753970332276</v>
      </c>
      <c r="K99" s="97">
        <f t="shared" si="2"/>
        <v>2.4641999999999997E-2</v>
      </c>
      <c r="L99" s="97">
        <f t="shared" si="3"/>
        <v>18.774642</v>
      </c>
      <c r="R99" s="173">
        <f t="shared" si="4"/>
        <v>2.4641999999999997E-2</v>
      </c>
      <c r="S99" s="174"/>
      <c r="T99" s="175">
        <f t="shared" si="5"/>
        <v>1</v>
      </c>
      <c r="Z99" s="92"/>
      <c r="AB99" s="93"/>
    </row>
    <row r="100" spans="5:28">
      <c r="E100" s="99">
        <v>41674</v>
      </c>
      <c r="F100" s="139">
        <v>0.57590277777777776</v>
      </c>
      <c r="G100" s="139" t="s">
        <v>175</v>
      </c>
      <c r="H100" s="176">
        <v>4.4276999999999997E-2</v>
      </c>
      <c r="I100" s="96">
        <f t="shared" si="1"/>
        <v>1.3999999359998938</v>
      </c>
      <c r="J100" s="96">
        <f t="shared" si="0"/>
        <v>1.1832159295749418</v>
      </c>
      <c r="K100" s="97">
        <f t="shared" si="2"/>
        <v>2.5085999999998901E-2</v>
      </c>
      <c r="L100" s="97">
        <f t="shared" si="3"/>
        <v>18.775085999999998</v>
      </c>
      <c r="R100" s="173">
        <f t="shared" si="4"/>
        <v>2.5085999999998901E-2</v>
      </c>
      <c r="S100" s="174"/>
      <c r="T100" s="175">
        <f t="shared" si="5"/>
        <v>1</v>
      </c>
      <c r="Z100" s="92"/>
      <c r="AB100" s="93"/>
    </row>
    <row r="101" spans="5:28">
      <c r="E101" s="99">
        <v>41674</v>
      </c>
      <c r="F101" s="139">
        <v>0.57597222222222222</v>
      </c>
      <c r="G101" s="139" t="s">
        <v>175</v>
      </c>
      <c r="H101" s="176">
        <v>4.4230999999999999E-2</v>
      </c>
      <c r="I101" s="96">
        <f t="shared" si="1"/>
        <v>1.4999999359999094</v>
      </c>
      <c r="J101" s="96">
        <f t="shared" si="0"/>
        <v>1.2247448452636611</v>
      </c>
      <c r="K101" s="97">
        <f t="shared" si="2"/>
        <v>1.4873999999999471E-2</v>
      </c>
      <c r="L101" s="97">
        <f t="shared" si="3"/>
        <v>18.764873999999999</v>
      </c>
      <c r="R101" s="173">
        <f t="shared" si="4"/>
        <v>1.4873999999999471E-2</v>
      </c>
      <c r="S101" s="174"/>
      <c r="T101" s="175">
        <f t="shared" si="5"/>
        <v>1</v>
      </c>
      <c r="Z101" s="92"/>
      <c r="AB101" s="93"/>
    </row>
    <row r="102" spans="5:28">
      <c r="E102" s="99">
        <v>41674</v>
      </c>
      <c r="F102" s="139">
        <v>0.57604166666666667</v>
      </c>
      <c r="G102" s="139" t="s">
        <v>175</v>
      </c>
      <c r="H102" s="176">
        <v>4.4228999999999997E-2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1.4429999999999027E-2</v>
      </c>
      <c r="L102" s="97">
        <f t="shared" si="3"/>
        <v>18.764429999999997</v>
      </c>
      <c r="R102" s="173">
        <f t="shared" si="4"/>
        <v>1.4429999999999027E-2</v>
      </c>
      <c r="S102" s="174"/>
      <c r="T102" s="175">
        <f t="shared" si="5"/>
        <v>1</v>
      </c>
      <c r="Z102" s="92"/>
      <c r="AB102" s="93"/>
    </row>
    <row r="103" spans="5:28">
      <c r="E103" s="99">
        <v>41674</v>
      </c>
      <c r="F103" s="139">
        <v>0.57611111111111113</v>
      </c>
      <c r="G103" s="139" t="s">
        <v>175</v>
      </c>
      <c r="H103" s="176">
        <v>4.4226000000000001E-2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1.3763999999999901E-2</v>
      </c>
      <c r="L103" s="97">
        <f t="shared" si="3"/>
        <v>18.763763999999998</v>
      </c>
      <c r="R103" s="173">
        <f t="shared" si="4"/>
        <v>1.3763999999999901E-2</v>
      </c>
      <c r="S103" s="174"/>
      <c r="T103" s="175">
        <f t="shared" si="5"/>
        <v>1</v>
      </c>
      <c r="Z103" s="92"/>
      <c r="AB103" s="93"/>
    </row>
    <row r="104" spans="5:28">
      <c r="E104" s="99">
        <v>41674</v>
      </c>
      <c r="F104" s="139">
        <v>0.57618055555555558</v>
      </c>
      <c r="G104" s="139" t="s">
        <v>175</v>
      </c>
      <c r="H104" s="176">
        <v>4.4222999999999998E-2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1.3097999999999235E-2</v>
      </c>
      <c r="L104" s="97">
        <f t="shared" si="3"/>
        <v>18.763097999999999</v>
      </c>
      <c r="R104" s="173">
        <f t="shared" si="4"/>
        <v>1.3097999999999235E-2</v>
      </c>
      <c r="S104" s="174"/>
      <c r="T104" s="175">
        <f t="shared" si="5"/>
        <v>1</v>
      </c>
      <c r="Z104" s="92"/>
      <c r="AB104" s="93"/>
    </row>
    <row r="105" spans="5:28">
      <c r="E105" s="99">
        <v>41674</v>
      </c>
      <c r="F105" s="139">
        <v>0.57625000000000004</v>
      </c>
      <c r="G105" s="139" t="s">
        <v>175</v>
      </c>
      <c r="H105" s="176">
        <v>4.4172000000000003E-2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1.7760000000002357E-3</v>
      </c>
      <c r="L105" s="97">
        <f t="shared" si="3"/>
        <v>18.751776</v>
      </c>
      <c r="R105" s="173">
        <f t="shared" si="4"/>
        <v>1.7760000000002357E-3</v>
      </c>
      <c r="S105" s="174"/>
      <c r="T105" s="175">
        <f t="shared" si="5"/>
        <v>1</v>
      </c>
      <c r="Z105" s="92"/>
      <c r="AB105" s="93"/>
    </row>
    <row r="106" spans="5:28">
      <c r="E106" s="99">
        <v>41674</v>
      </c>
      <c r="F106" s="139">
        <v>0.5763194444444445</v>
      </c>
      <c r="G106" s="139" t="s">
        <v>175</v>
      </c>
      <c r="H106" s="176">
        <v>4.4160999999999999E-2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-6.6600000000066606E-4</v>
      </c>
      <c r="L106" s="97">
        <f t="shared" si="3"/>
        <v>18.749334000000001</v>
      </c>
      <c r="R106" s="173">
        <f t="shared" si="4"/>
        <v>6.6600000000066606E-4</v>
      </c>
      <c r="S106" s="174"/>
      <c r="T106" s="175">
        <f t="shared" si="5"/>
        <v>-1</v>
      </c>
      <c r="Z106" s="92"/>
      <c r="AB106" s="93"/>
    </row>
    <row r="107" spans="5:28">
      <c r="E107" s="99">
        <v>41674</v>
      </c>
      <c r="F107" s="139">
        <v>0.57638888888888895</v>
      </c>
      <c r="G107" s="139" t="s">
        <v>176</v>
      </c>
      <c r="H107" s="176">
        <v>4.4158999999999997E-2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-1.1100000000011101E-3</v>
      </c>
      <c r="L107" s="97">
        <f t="shared" si="3"/>
        <v>18.748889999999999</v>
      </c>
      <c r="R107" s="173">
        <f t="shared" si="4"/>
        <v>1.1100000000011101E-3</v>
      </c>
      <c r="S107" s="174"/>
      <c r="T107" s="175">
        <f t="shared" si="5"/>
        <v>-1</v>
      </c>
      <c r="Z107" s="92"/>
      <c r="AB107" s="93"/>
    </row>
    <row r="108" spans="5:28">
      <c r="E108" s="99">
        <v>41674</v>
      </c>
      <c r="F108" s="139">
        <v>0.57656249999999998</v>
      </c>
      <c r="G108" s="139" t="s">
        <v>175</v>
      </c>
      <c r="H108" s="176">
        <v>4.4152999999999998E-2</v>
      </c>
      <c r="I108" s="96">
        <f t="shared" si="1"/>
        <v>2.3499999359998824</v>
      </c>
      <c r="J108" s="96">
        <f t="shared" si="0"/>
        <v>1.5329709508010523</v>
      </c>
      <c r="K108" s="97">
        <f t="shared" si="2"/>
        <v>-2.4420000000009018E-3</v>
      </c>
      <c r="L108" s="97">
        <f t="shared" si="3"/>
        <v>18.747557999999998</v>
      </c>
      <c r="R108" s="173">
        <f t="shared" si="4"/>
        <v>2.4420000000009018E-3</v>
      </c>
      <c r="S108" s="174"/>
      <c r="T108" s="175">
        <f t="shared" si="5"/>
        <v>-1</v>
      </c>
      <c r="Z108" s="92"/>
      <c r="AB108" s="93"/>
    </row>
    <row r="109" spans="5:28">
      <c r="E109" s="99">
        <v>41674</v>
      </c>
      <c r="F109" s="139">
        <v>0.57673611111111112</v>
      </c>
      <c r="G109" s="139" t="s">
        <v>175</v>
      </c>
      <c r="H109" s="176">
        <v>4.4150000000000002E-2</v>
      </c>
      <c r="I109" s="96">
        <f t="shared" si="1"/>
        <v>2.5999999359999215</v>
      </c>
      <c r="J109" s="96">
        <f t="shared" si="0"/>
        <v>1.612451529814128</v>
      </c>
      <c r="K109" s="97">
        <f t="shared" si="2"/>
        <v>-3.1080000000000274E-3</v>
      </c>
      <c r="L109" s="97">
        <f t="shared" si="3"/>
        <v>18.746891999999999</v>
      </c>
      <c r="R109" s="173">
        <f t="shared" si="4"/>
        <v>3.1080000000000274E-3</v>
      </c>
      <c r="S109" s="174"/>
      <c r="T109" s="175">
        <f t="shared" si="5"/>
        <v>-1</v>
      </c>
      <c r="Z109" s="92"/>
      <c r="AB109" s="93"/>
    </row>
    <row r="110" spans="5:28">
      <c r="E110" s="99">
        <v>41674</v>
      </c>
      <c r="F110" s="139">
        <v>0.57690972222222225</v>
      </c>
      <c r="G110" s="139" t="s">
        <v>175</v>
      </c>
      <c r="H110" s="176">
        <v>4.4148E-2</v>
      </c>
      <c r="I110" s="96">
        <f t="shared" si="1"/>
        <v>2.8499999359999606</v>
      </c>
      <c r="J110" s="96">
        <f t="shared" si="0"/>
        <v>1.6881942826582375</v>
      </c>
      <c r="K110" s="97">
        <f t="shared" si="2"/>
        <v>-3.5520000000004714E-3</v>
      </c>
      <c r="L110" s="97">
        <f t="shared" si="3"/>
        <v>18.746448000000001</v>
      </c>
      <c r="R110" s="173">
        <f t="shared" si="4"/>
        <v>3.5520000000004714E-3</v>
      </c>
      <c r="S110" s="174"/>
      <c r="T110" s="175">
        <f t="shared" si="5"/>
        <v>-1</v>
      </c>
      <c r="Z110" s="92"/>
      <c r="AB110" s="93"/>
    </row>
    <row r="111" spans="5:28">
      <c r="E111" s="99">
        <v>41674</v>
      </c>
      <c r="F111" s="139">
        <v>0.57708333333333328</v>
      </c>
      <c r="G111" s="139" t="s">
        <v>175</v>
      </c>
      <c r="H111" s="176">
        <v>4.4156000000000001E-2</v>
      </c>
      <c r="I111" s="96">
        <f t="shared" si="1"/>
        <v>3.0999999359998398</v>
      </c>
      <c r="J111" s="96">
        <f t="shared" si="0"/>
        <v>1.7606816679910766</v>
      </c>
      <c r="K111" s="97">
        <f t="shared" si="2"/>
        <v>-1.7760000000002357E-3</v>
      </c>
      <c r="L111" s="97">
        <f t="shared" si="3"/>
        <v>18.748224</v>
      </c>
      <c r="R111" s="173">
        <f t="shared" si="4"/>
        <v>1.7760000000002357E-3</v>
      </c>
      <c r="S111" s="174"/>
      <c r="T111" s="175">
        <f t="shared" si="5"/>
        <v>-1</v>
      </c>
      <c r="Z111" s="92"/>
      <c r="AB111" s="93"/>
    </row>
    <row r="112" spans="5:28">
      <c r="E112" s="99">
        <v>41674</v>
      </c>
      <c r="F112" s="139">
        <v>0.57725694444444442</v>
      </c>
      <c r="G112" s="139" t="s">
        <v>175</v>
      </c>
      <c r="H112" s="176">
        <v>4.4164000000000002E-2</v>
      </c>
      <c r="I112" s="96">
        <f t="shared" si="1"/>
        <v>3.3499999359998789</v>
      </c>
      <c r="J112" s="96">
        <f t="shared" si="0"/>
        <v>1.8303005042888119</v>
      </c>
      <c r="K112" s="97">
        <f t="shared" si="2"/>
        <v>0</v>
      </c>
      <c r="L112" s="97">
        <f t="shared" si="3"/>
        <v>0</v>
      </c>
      <c r="R112" s="173">
        <f t="shared" si="4"/>
        <v>0</v>
      </c>
      <c r="S112" s="174"/>
      <c r="T112" s="175">
        <f t="shared" si="5"/>
        <v>0</v>
      </c>
      <c r="Z112" s="92"/>
      <c r="AB112" s="93"/>
    </row>
    <row r="113" spans="5:28">
      <c r="E113" s="99">
        <v>41674</v>
      </c>
      <c r="F113" s="139">
        <v>0.57743055555555556</v>
      </c>
      <c r="G113" s="139" t="s">
        <v>186</v>
      </c>
      <c r="H113" s="176">
        <v>4.4166999999999998E-2</v>
      </c>
      <c r="I113" s="96">
        <f t="shared" si="1"/>
        <v>3.599999935999918</v>
      </c>
      <c r="J113" s="96">
        <f t="shared" si="0"/>
        <v>1.897366579235525</v>
      </c>
      <c r="K113" s="97">
        <f t="shared" si="2"/>
        <v>6.6599999999912562E-4</v>
      </c>
      <c r="L113" s="97">
        <f t="shared" si="3"/>
        <v>18.750665999999999</v>
      </c>
      <c r="R113" s="173">
        <f t="shared" si="4"/>
        <v>6.6599999999912562E-4</v>
      </c>
      <c r="S113" s="174"/>
      <c r="T113" s="175">
        <f t="shared" si="5"/>
        <v>1</v>
      </c>
      <c r="Z113" s="92"/>
      <c r="AB113" s="93"/>
    </row>
    <row r="114" spans="5:28">
      <c r="E114" s="99">
        <v>41674</v>
      </c>
      <c r="F114" s="139">
        <v>0.5776041666666667</v>
      </c>
      <c r="G114" s="139" t="s">
        <v>175</v>
      </c>
      <c r="H114" s="176">
        <v>4.4169E-2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1.1099999999995697E-3</v>
      </c>
      <c r="L114" s="97">
        <f t="shared" si="3"/>
        <v>18.751110000000001</v>
      </c>
      <c r="R114" s="173">
        <f t="shared" si="4"/>
        <v>1.1099999999995697E-3</v>
      </c>
      <c r="S114" s="174"/>
      <c r="T114" s="175">
        <f t="shared" si="5"/>
        <v>1</v>
      </c>
      <c r="Z114" s="92"/>
      <c r="AB114" s="93"/>
    </row>
    <row r="115" spans="5:28">
      <c r="E115" s="99">
        <v>41674</v>
      </c>
      <c r="F115" s="139">
        <v>0.57773148148148146</v>
      </c>
      <c r="G115" s="139" t="s">
        <v>176</v>
      </c>
      <c r="H115" s="176">
        <v>4.4172000000000003E-2</v>
      </c>
      <c r="I115" s="96">
        <f t="shared" si="1"/>
        <v>4.0333332693332125</v>
      </c>
      <c r="J115" s="96">
        <f t="shared" si="0"/>
        <v>2.0083160282518318</v>
      </c>
      <c r="K115" s="97">
        <f t="shared" si="2"/>
        <v>1.7760000000002357E-3</v>
      </c>
      <c r="L115" s="97">
        <f t="shared" si="3"/>
        <v>18.751776</v>
      </c>
      <c r="R115" s="173">
        <f t="shared" si="4"/>
        <v>1.7760000000002357E-3</v>
      </c>
      <c r="S115" s="174"/>
      <c r="T115" s="175">
        <f t="shared" si="5"/>
        <v>1</v>
      </c>
      <c r="Z115" s="92"/>
      <c r="AB115" s="93"/>
    </row>
    <row r="116" spans="5:28">
      <c r="E116" s="99">
        <v>41674</v>
      </c>
      <c r="F116" s="139">
        <v>0.57781249999999995</v>
      </c>
      <c r="G116" s="139" t="s">
        <v>176</v>
      </c>
      <c r="H116" s="176">
        <v>4.4174999999999999E-2</v>
      </c>
      <c r="I116" s="96">
        <f t="shared" si="1"/>
        <v>4.1499999359998441</v>
      </c>
      <c r="J116" s="96">
        <f t="shared" si="0"/>
        <v>2.0371548630381158</v>
      </c>
      <c r="K116" s="97">
        <f t="shared" si="2"/>
        <v>2.4419999999993613E-3</v>
      </c>
      <c r="L116" s="97">
        <f t="shared" si="3"/>
        <v>18.752441999999999</v>
      </c>
      <c r="R116" s="173">
        <f t="shared" si="4"/>
        <v>2.4419999999993613E-3</v>
      </c>
      <c r="S116" s="174"/>
      <c r="T116" s="175">
        <f t="shared" si="5"/>
        <v>1</v>
      </c>
      <c r="Z116" s="92"/>
      <c r="AB116" s="93"/>
    </row>
    <row r="117" spans="5:28">
      <c r="E117" s="99">
        <v>41674</v>
      </c>
      <c r="F117" s="139">
        <v>0.57789351851851845</v>
      </c>
      <c r="G117" s="139" t="s">
        <v>176</v>
      </c>
      <c r="H117" s="176">
        <v>4.4177000000000001E-2</v>
      </c>
      <c r="I117" s="96">
        <f t="shared" si="1"/>
        <v>4.2666666026664757</v>
      </c>
      <c r="J117" s="96">
        <f t="shared" si="0"/>
        <v>2.0655911024853095</v>
      </c>
      <c r="K117" s="97">
        <f t="shared" si="2"/>
        <v>2.8859999999998054E-3</v>
      </c>
      <c r="L117" s="97">
        <f t="shared" si="3"/>
        <v>18.752886</v>
      </c>
      <c r="R117" s="173">
        <f t="shared" si="4"/>
        <v>2.8859999999998054E-3</v>
      </c>
      <c r="S117" s="174"/>
      <c r="T117" s="175">
        <f t="shared" si="5"/>
        <v>1</v>
      </c>
      <c r="Z117" s="92"/>
      <c r="AB117" s="93"/>
    </row>
    <row r="118" spans="5:28">
      <c r="E118" s="99">
        <v>41674</v>
      </c>
      <c r="F118" s="139">
        <v>0.57806712962962969</v>
      </c>
      <c r="G118" s="139" t="s">
        <v>175</v>
      </c>
      <c r="H118" s="176">
        <v>4.4164000000000002E-2</v>
      </c>
      <c r="I118" s="96">
        <f t="shared" si="1"/>
        <v>4.5166666026666746</v>
      </c>
      <c r="J118" s="96">
        <f t="shared" si="0"/>
        <v>2.1252450688489257</v>
      </c>
      <c r="K118" s="97">
        <f t="shared" si="2"/>
        <v>0</v>
      </c>
      <c r="L118" s="97">
        <f t="shared" si="3"/>
        <v>0</v>
      </c>
      <c r="R118" s="173">
        <f t="shared" si="4"/>
        <v>0</v>
      </c>
      <c r="S118" s="174"/>
      <c r="T118" s="175">
        <f t="shared" si="5"/>
        <v>0</v>
      </c>
      <c r="Z118" s="92"/>
      <c r="AB118" s="93"/>
    </row>
    <row r="119" spans="5:28">
      <c r="E119" s="99">
        <v>41674</v>
      </c>
      <c r="F119" s="139">
        <v>0.57824074074074072</v>
      </c>
      <c r="G119" s="139" t="s">
        <v>186</v>
      </c>
      <c r="H119" s="176">
        <v>4.4160999999999999E-2</v>
      </c>
      <c r="I119" s="96">
        <f t="shared" si="1"/>
        <v>4.7666666026665538</v>
      </c>
      <c r="J119" s="96">
        <f t="shared" si="0"/>
        <v>2.1832697045181004</v>
      </c>
      <c r="K119" s="97">
        <f t="shared" si="2"/>
        <v>-6.6600000000066606E-4</v>
      </c>
      <c r="L119" s="97">
        <f t="shared" si="3"/>
        <v>18.749334000000001</v>
      </c>
      <c r="R119" s="173">
        <f t="shared" si="4"/>
        <v>6.6600000000066606E-4</v>
      </c>
      <c r="S119" s="174"/>
      <c r="T119" s="175">
        <f t="shared" si="5"/>
        <v>-1</v>
      </c>
      <c r="Z119" s="92"/>
      <c r="AB119" s="93"/>
    </row>
    <row r="120" spans="5:28">
      <c r="E120" s="99">
        <v>41674</v>
      </c>
      <c r="F120" s="139">
        <v>0.57841435185185186</v>
      </c>
      <c r="G120" s="139" t="s">
        <v>175</v>
      </c>
      <c r="H120" s="176">
        <v>4.4160999999999999E-2</v>
      </c>
      <c r="I120" s="96">
        <f t="shared" si="1"/>
        <v>5.0166666026665929</v>
      </c>
      <c r="J120" s="96">
        <f t="shared" si="0"/>
        <v>2.2397916426905859</v>
      </c>
      <c r="K120" s="97">
        <f t="shared" si="2"/>
        <v>-6.6600000000066606E-4</v>
      </c>
      <c r="L120" s="97">
        <f t="shared" si="3"/>
        <v>18.749334000000001</v>
      </c>
      <c r="R120" s="173">
        <f t="shared" si="4"/>
        <v>6.6600000000066606E-4</v>
      </c>
      <c r="S120" s="174"/>
      <c r="T120" s="175">
        <f t="shared" si="5"/>
        <v>-1</v>
      </c>
      <c r="Z120" s="92"/>
      <c r="AB120" s="93"/>
    </row>
    <row r="121" spans="5:28">
      <c r="E121" s="99">
        <v>41674</v>
      </c>
      <c r="F121" s="139">
        <v>0.578587962962963</v>
      </c>
      <c r="G121" s="139" t="s">
        <v>175</v>
      </c>
      <c r="H121" s="176">
        <v>4.4160999999999999E-2</v>
      </c>
      <c r="I121" s="96">
        <f t="shared" si="1"/>
        <v>5.266666602666632</v>
      </c>
      <c r="J121" s="96">
        <f t="shared" si="0"/>
        <v>2.2949219164639638</v>
      </c>
      <c r="K121" s="97">
        <f t="shared" si="2"/>
        <v>-6.6600000000066606E-4</v>
      </c>
      <c r="L121" s="97">
        <f t="shared" si="3"/>
        <v>18.749334000000001</v>
      </c>
      <c r="R121" s="173">
        <f t="shared" si="4"/>
        <v>6.6600000000066606E-4</v>
      </c>
      <c r="S121" s="174"/>
      <c r="T121" s="175">
        <f t="shared" si="5"/>
        <v>-1</v>
      </c>
      <c r="Z121" s="92"/>
      <c r="AB121" s="93"/>
    </row>
    <row r="122" spans="5:28">
      <c r="E122" s="99">
        <v>41674</v>
      </c>
      <c r="F122" s="139">
        <v>0.57876157407407403</v>
      </c>
      <c r="G122" s="139" t="s">
        <v>175</v>
      </c>
      <c r="H122" s="176">
        <v>4.4164000000000002E-2</v>
      </c>
      <c r="I122" s="96">
        <f t="shared" si="1"/>
        <v>5.5166666026665112</v>
      </c>
      <c r="J122" s="96">
        <f t="shared" si="0"/>
        <v>2.3487585237027901</v>
      </c>
      <c r="K122" s="97">
        <f t="shared" si="2"/>
        <v>0</v>
      </c>
      <c r="L122" s="97">
        <f t="shared" si="3"/>
        <v>0</v>
      </c>
      <c r="R122" s="173">
        <f t="shared" si="4"/>
        <v>0</v>
      </c>
      <c r="S122" s="174"/>
      <c r="T122" s="175">
        <f t="shared" si="5"/>
        <v>0</v>
      </c>
      <c r="Z122" s="92"/>
      <c r="AB122" s="93"/>
    </row>
    <row r="123" spans="5:28">
      <c r="E123" s="99">
        <v>41674</v>
      </c>
      <c r="F123" s="139">
        <v>0.57893518518518516</v>
      </c>
      <c r="G123" s="139" t="s">
        <v>186</v>
      </c>
      <c r="H123" s="176">
        <v>4.4164000000000002E-2</v>
      </c>
      <c r="I123" s="96">
        <f t="shared" si="1"/>
        <v>5.7666666026665503</v>
      </c>
      <c r="J123" s="96">
        <f t="shared" si="0"/>
        <v>2.4013884739180686</v>
      </c>
      <c r="K123" s="97">
        <f t="shared" si="2"/>
        <v>0</v>
      </c>
      <c r="L123" s="97">
        <f t="shared" si="3"/>
        <v>0</v>
      </c>
      <c r="R123" s="173">
        <f t="shared" si="4"/>
        <v>0</v>
      </c>
      <c r="S123" s="174"/>
      <c r="T123" s="175">
        <f t="shared" si="5"/>
        <v>0</v>
      </c>
      <c r="Z123" s="92"/>
      <c r="AB123" s="93"/>
    </row>
    <row r="124" spans="5:28">
      <c r="E124" s="99">
        <v>41674</v>
      </c>
      <c r="F124" s="139">
        <v>0.5791087962962963</v>
      </c>
      <c r="G124" s="139" t="s">
        <v>186</v>
      </c>
      <c r="H124" s="176">
        <v>4.4166999999999998E-2</v>
      </c>
      <c r="I124" s="96">
        <f t="shared" si="1"/>
        <v>6.0166666026665894</v>
      </c>
      <c r="J124" s="96">
        <f t="shared" si="0"/>
        <v>2.4528894395521763</v>
      </c>
      <c r="K124" s="97">
        <f t="shared" si="2"/>
        <v>6.6599999999912562E-4</v>
      </c>
      <c r="L124" s="97">
        <f t="shared" si="3"/>
        <v>18.750665999999999</v>
      </c>
      <c r="R124" s="173">
        <f t="shared" si="4"/>
        <v>6.6599999999912562E-4</v>
      </c>
      <c r="S124" s="174"/>
      <c r="T124" s="175">
        <f t="shared" si="5"/>
        <v>1</v>
      </c>
      <c r="Z124" s="92"/>
      <c r="AB124" s="93"/>
    </row>
    <row r="125" spans="5:28">
      <c r="E125" s="99">
        <v>41674</v>
      </c>
      <c r="F125" s="139">
        <v>0.57917824074074076</v>
      </c>
      <c r="G125" s="139" t="s">
        <v>176</v>
      </c>
      <c r="H125" s="176">
        <v>4.4166999999999998E-2</v>
      </c>
      <c r="I125" s="96">
        <f t="shared" si="1"/>
        <v>6.116666602666605</v>
      </c>
      <c r="J125" s="96">
        <f t="shared" si="0"/>
        <v>2.4731895606011691</v>
      </c>
      <c r="K125" s="97">
        <f t="shared" si="2"/>
        <v>6.6599999999912562E-4</v>
      </c>
      <c r="L125" s="97">
        <f t="shared" si="3"/>
        <v>18.750665999999999</v>
      </c>
      <c r="R125" s="173">
        <f t="shared" si="4"/>
        <v>6.6599999999912562E-4</v>
      </c>
      <c r="S125" s="174"/>
      <c r="T125" s="175">
        <f t="shared" si="5"/>
        <v>1</v>
      </c>
      <c r="Z125" s="92"/>
      <c r="AB125" s="93"/>
    </row>
    <row r="126" spans="5:28">
      <c r="E126" s="99">
        <v>41674</v>
      </c>
      <c r="F126" s="139">
        <v>0.57935185185185178</v>
      </c>
      <c r="G126" s="139" t="s">
        <v>175</v>
      </c>
      <c r="H126" s="176">
        <v>4.4169E-2</v>
      </c>
      <c r="I126" s="96">
        <f t="shared" si="1"/>
        <v>6.3666666026664842</v>
      </c>
      <c r="J126" s="96">
        <f t="shared" si="0"/>
        <v>2.523225436354525</v>
      </c>
      <c r="K126" s="97">
        <f t="shared" si="2"/>
        <v>1.1099999999995697E-3</v>
      </c>
      <c r="L126" s="97">
        <f t="shared" si="3"/>
        <v>18.751110000000001</v>
      </c>
      <c r="R126" s="173">
        <f t="shared" si="4"/>
        <v>1.1099999999995697E-3</v>
      </c>
      <c r="S126" s="174"/>
      <c r="T126" s="175">
        <f t="shared" si="5"/>
        <v>1</v>
      </c>
      <c r="Z126" s="92"/>
      <c r="AB126" s="93"/>
    </row>
    <row r="127" spans="5:28">
      <c r="E127" s="99">
        <v>41674</v>
      </c>
      <c r="F127" s="139">
        <v>0.57952546296296303</v>
      </c>
      <c r="G127" s="139" t="s">
        <v>175</v>
      </c>
      <c r="H127" s="176">
        <v>4.4169E-2</v>
      </c>
      <c r="I127" s="96">
        <f t="shared" si="1"/>
        <v>6.6166666026666832</v>
      </c>
      <c r="J127" s="96">
        <f t="shared" si="0"/>
        <v>2.5722882036557806</v>
      </c>
      <c r="K127" s="97">
        <f t="shared" si="2"/>
        <v>1.1099999999995697E-3</v>
      </c>
      <c r="L127" s="97">
        <f t="shared" si="3"/>
        <v>18.751110000000001</v>
      </c>
      <c r="R127" s="173">
        <f t="shared" si="4"/>
        <v>1.1099999999995697E-3</v>
      </c>
      <c r="S127" s="174"/>
      <c r="T127" s="175">
        <f t="shared" si="5"/>
        <v>1</v>
      </c>
      <c r="Z127" s="92"/>
      <c r="AB127" s="93"/>
    </row>
    <row r="128" spans="5:28">
      <c r="E128" s="99">
        <v>41674</v>
      </c>
      <c r="F128" s="139">
        <v>0.57969907407407406</v>
      </c>
      <c r="G128" s="139" t="s">
        <v>175</v>
      </c>
      <c r="H128" s="176">
        <v>4.4169E-2</v>
      </c>
      <c r="I128" s="96">
        <f t="shared" si="1"/>
        <v>6.8666666026665624</v>
      </c>
      <c r="J128" s="96">
        <f t="shared" si="0"/>
        <v>2.6204325220593949</v>
      </c>
      <c r="K128" s="97">
        <f t="shared" si="2"/>
        <v>1.1099999999995697E-3</v>
      </c>
      <c r="L128" s="97">
        <f t="shared" si="3"/>
        <v>18.751110000000001</v>
      </c>
      <c r="R128" s="173">
        <f t="shared" si="4"/>
        <v>1.1099999999995697E-3</v>
      </c>
      <c r="S128" s="174"/>
      <c r="T128" s="175">
        <f t="shared" si="5"/>
        <v>1</v>
      </c>
      <c r="Z128" s="92"/>
      <c r="AB128" s="93"/>
    </row>
    <row r="129" spans="5:28">
      <c r="E129" s="99">
        <v>41674</v>
      </c>
      <c r="F129" s="139">
        <v>0.5798726851851852</v>
      </c>
      <c r="G129" s="139" t="s">
        <v>175</v>
      </c>
      <c r="H129" s="176">
        <v>4.4172000000000003E-2</v>
      </c>
      <c r="I129" s="96">
        <f t="shared" si="1"/>
        <v>7.1166666026666014</v>
      </c>
      <c r="J129" s="96">
        <f t="shared" si="0"/>
        <v>2.6677081179669191</v>
      </c>
      <c r="K129" s="97">
        <f t="shared" si="2"/>
        <v>1.7760000000002357E-3</v>
      </c>
      <c r="L129" s="97">
        <f t="shared" si="3"/>
        <v>18.751776</v>
      </c>
      <c r="R129" s="173">
        <f t="shared" si="4"/>
        <v>1.7760000000002357E-3</v>
      </c>
      <c r="S129" s="174"/>
      <c r="T129" s="175">
        <f t="shared" si="5"/>
        <v>1</v>
      </c>
      <c r="Z129" s="92"/>
      <c r="AB129" s="93"/>
    </row>
    <row r="130" spans="5:28">
      <c r="E130" s="99">
        <v>41674</v>
      </c>
      <c r="F130" s="139">
        <v>0.58004629629629634</v>
      </c>
      <c r="G130" s="139" t="s">
        <v>175</v>
      </c>
      <c r="H130" s="176">
        <v>4.4172000000000003E-2</v>
      </c>
      <c r="I130" s="96">
        <f t="shared" si="1"/>
        <v>7.3666666026666405</v>
      </c>
      <c r="J130" s="96">
        <f t="shared" si="0"/>
        <v>2.7141603863196146</v>
      </c>
      <c r="K130" s="97">
        <f t="shared" si="2"/>
        <v>1.7760000000002357E-3</v>
      </c>
      <c r="L130" s="97">
        <f t="shared" si="3"/>
        <v>18.751776</v>
      </c>
      <c r="R130" s="173">
        <f t="shared" si="4"/>
        <v>1.7760000000002357E-3</v>
      </c>
      <c r="S130" s="174"/>
      <c r="T130" s="175">
        <f t="shared" si="5"/>
        <v>1</v>
      </c>
      <c r="Z130" s="92"/>
      <c r="AB130" s="93"/>
    </row>
    <row r="131" spans="5:28">
      <c r="E131" s="99">
        <v>41674</v>
      </c>
      <c r="F131" s="139">
        <v>0.58021990740740736</v>
      </c>
      <c r="G131" s="139" t="s">
        <v>175</v>
      </c>
      <c r="H131" s="176">
        <v>4.4172000000000003E-2</v>
      </c>
      <c r="I131" s="96">
        <f t="shared" si="1"/>
        <v>7.6166666026665197</v>
      </c>
      <c r="J131" s="96">
        <f t="shared" si="0"/>
        <v>2.7598309011000146</v>
      </c>
      <c r="K131" s="97">
        <f t="shared" si="2"/>
        <v>1.7760000000002357E-3</v>
      </c>
      <c r="L131" s="97">
        <f t="shared" si="3"/>
        <v>18.751776</v>
      </c>
      <c r="R131" s="173">
        <f t="shared" si="4"/>
        <v>1.7760000000002357E-3</v>
      </c>
      <c r="S131" s="174"/>
      <c r="T131" s="175">
        <f t="shared" si="5"/>
        <v>1</v>
      </c>
      <c r="Z131" s="92"/>
      <c r="AB131" s="93"/>
    </row>
    <row r="132" spans="5:28">
      <c r="E132" s="99">
        <v>41674</v>
      </c>
      <c r="F132" s="139">
        <v>0.5803935185185185</v>
      </c>
      <c r="G132" s="139" t="s">
        <v>175</v>
      </c>
      <c r="H132" s="176">
        <v>4.4172000000000003E-2</v>
      </c>
      <c r="I132" s="96">
        <f t="shared" si="1"/>
        <v>7.8666666026665588</v>
      </c>
      <c r="J132" s="96">
        <f t="shared" si="0"/>
        <v>2.8047578509858133</v>
      </c>
      <c r="K132" s="97">
        <f t="shared" si="2"/>
        <v>1.7760000000002357E-3</v>
      </c>
      <c r="L132" s="97">
        <f t="shared" si="3"/>
        <v>18.751776</v>
      </c>
      <c r="R132" s="173">
        <f t="shared" si="4"/>
        <v>1.7760000000002357E-3</v>
      </c>
      <c r="S132" s="174"/>
      <c r="T132" s="175">
        <f t="shared" si="5"/>
        <v>1</v>
      </c>
      <c r="Z132" s="92"/>
      <c r="AB132" s="93"/>
    </row>
    <row r="133" spans="5:28">
      <c r="E133" s="99">
        <v>41674</v>
      </c>
      <c r="F133" s="139">
        <v>0.58056712962962964</v>
      </c>
      <c r="G133" s="139" t="s">
        <v>175</v>
      </c>
      <c r="H133" s="176">
        <v>4.4172000000000003E-2</v>
      </c>
      <c r="I133" s="96">
        <f t="shared" si="1"/>
        <v>8.1166666026665979</v>
      </c>
      <c r="J133" s="96">
        <f t="shared" si="0"/>
        <v>2.8489764131467634</v>
      </c>
      <c r="K133" s="97">
        <f t="shared" si="2"/>
        <v>1.7760000000002357E-3</v>
      </c>
      <c r="L133" s="97">
        <f t="shared" si="3"/>
        <v>18.751776</v>
      </c>
      <c r="R133" s="173">
        <f t="shared" si="4"/>
        <v>1.7760000000002357E-3</v>
      </c>
      <c r="S133" s="174"/>
      <c r="T133" s="175">
        <f t="shared" si="5"/>
        <v>1</v>
      </c>
      <c r="Z133" s="92"/>
      <c r="AB133" s="93"/>
    </row>
    <row r="134" spans="5:28">
      <c r="E134" s="99">
        <v>41674</v>
      </c>
      <c r="F134" s="139">
        <v>0.58074074074074067</v>
      </c>
      <c r="G134" s="139" t="s">
        <v>175</v>
      </c>
      <c r="H134" s="176">
        <v>4.4172000000000003E-2</v>
      </c>
      <c r="I134" s="96">
        <f t="shared" si="1"/>
        <v>8.3666666026664771</v>
      </c>
      <c r="J134" s="96">
        <f t="shared" si="0"/>
        <v>2.8925190755924977</v>
      </c>
      <c r="K134" s="97">
        <f t="shared" si="2"/>
        <v>1.7760000000002357E-3</v>
      </c>
      <c r="L134" s="97">
        <f t="shared" si="3"/>
        <v>18.751776</v>
      </c>
      <c r="R134" s="173">
        <f t="shared" si="4"/>
        <v>1.7760000000002357E-3</v>
      </c>
      <c r="S134" s="174"/>
      <c r="T134" s="175">
        <f t="shared" si="5"/>
        <v>1</v>
      </c>
      <c r="Z134" s="92"/>
      <c r="AB134" s="93"/>
    </row>
    <row r="135" spans="5:28">
      <c r="E135" s="99">
        <v>41674</v>
      </c>
      <c r="F135" s="139">
        <v>0.58091435185185192</v>
      </c>
      <c r="G135" s="139" t="s">
        <v>175</v>
      </c>
      <c r="H135" s="176">
        <v>4.4174999999999999E-2</v>
      </c>
      <c r="I135" s="96">
        <f t="shared" si="1"/>
        <v>8.6166666026666761</v>
      </c>
      <c r="J135" s="96">
        <f t="shared" si="0"/>
        <v>2.9354159164702156</v>
      </c>
      <c r="K135" s="97">
        <f t="shared" si="2"/>
        <v>2.4419999999993613E-3</v>
      </c>
      <c r="L135" s="97">
        <f t="shared" si="3"/>
        <v>18.752441999999999</v>
      </c>
      <c r="R135" s="173">
        <f t="shared" si="4"/>
        <v>2.4419999999993613E-3</v>
      </c>
      <c r="S135" s="174"/>
      <c r="T135" s="175">
        <f t="shared" si="5"/>
        <v>1</v>
      </c>
      <c r="Z135" s="92"/>
      <c r="AB135" s="93"/>
    </row>
    <row r="136" spans="5:28">
      <c r="E136" s="99">
        <v>41674</v>
      </c>
      <c r="F136" s="139">
        <v>0.58108796296296295</v>
      </c>
      <c r="G136" s="139" t="s">
        <v>175</v>
      </c>
      <c r="H136" s="176">
        <v>4.4174999999999999E-2</v>
      </c>
      <c r="I136" s="96">
        <f t="shared" si="1"/>
        <v>8.8666666026665553</v>
      </c>
      <c r="J136" s="96">
        <f t="shared" si="0"/>
        <v>2.9776948471370526</v>
      </c>
      <c r="K136" s="97">
        <f t="shared" si="2"/>
        <v>2.4419999999993613E-3</v>
      </c>
      <c r="L136" s="97">
        <f t="shared" si="3"/>
        <v>18.752441999999999</v>
      </c>
      <c r="R136" s="173">
        <f t="shared" si="4"/>
        <v>2.4419999999993613E-3</v>
      </c>
      <c r="S136" s="174"/>
      <c r="T136" s="175">
        <f t="shared" si="5"/>
        <v>1</v>
      </c>
      <c r="Z136" s="92"/>
      <c r="AB136" s="93"/>
    </row>
    <row r="137" spans="5:28">
      <c r="E137" s="99">
        <v>41674</v>
      </c>
      <c r="F137" s="139">
        <v>0.58126157407407408</v>
      </c>
      <c r="G137" s="139" t="s">
        <v>175</v>
      </c>
      <c r="H137" s="176">
        <v>4.4174999999999999E-2</v>
      </c>
      <c r="I137" s="96">
        <f t="shared" si="1"/>
        <v>9.1166666026665943</v>
      </c>
      <c r="J137" s="96">
        <f t="shared" si="0"/>
        <v>3.019381824590357</v>
      </c>
      <c r="K137" s="97">
        <f t="shared" si="2"/>
        <v>2.4419999999993613E-3</v>
      </c>
      <c r="L137" s="97">
        <f t="shared" si="3"/>
        <v>18.752441999999999</v>
      </c>
      <c r="R137" s="173">
        <f t="shared" si="4"/>
        <v>2.4419999999993613E-3</v>
      </c>
      <c r="S137" s="174"/>
      <c r="T137" s="175">
        <f t="shared" si="5"/>
        <v>1</v>
      </c>
      <c r="Z137" s="92"/>
      <c r="AB137" s="93"/>
    </row>
    <row r="138" spans="5:28">
      <c r="E138" s="99">
        <v>41674</v>
      </c>
      <c r="F138" s="139">
        <v>0.58143518518518522</v>
      </c>
      <c r="G138" s="139" t="s">
        <v>175</v>
      </c>
      <c r="H138" s="176">
        <v>4.4174999999999999E-2</v>
      </c>
      <c r="I138" s="96">
        <f t="shared" si="1"/>
        <v>9.3666666026666334</v>
      </c>
      <c r="J138" s="96">
        <f t="shared" si="0"/>
        <v>3.0605010378476649</v>
      </c>
      <c r="K138" s="97">
        <f t="shared" si="2"/>
        <v>2.4419999999993613E-3</v>
      </c>
      <c r="L138" s="97">
        <f t="shared" si="3"/>
        <v>18.752441999999999</v>
      </c>
      <c r="R138" s="173">
        <f t="shared" si="4"/>
        <v>2.4419999999993613E-3</v>
      </c>
      <c r="S138" s="174"/>
      <c r="T138" s="175">
        <f t="shared" si="5"/>
        <v>1</v>
      </c>
      <c r="Z138" s="92"/>
      <c r="AB138" s="93"/>
    </row>
    <row r="139" spans="5:28">
      <c r="E139" s="99">
        <v>41674</v>
      </c>
      <c r="F139" s="139">
        <v>0.58160879629629625</v>
      </c>
      <c r="G139" s="139" t="s">
        <v>175</v>
      </c>
      <c r="H139" s="176">
        <v>4.4174999999999999E-2</v>
      </c>
      <c r="I139" s="96">
        <f t="shared" si="1"/>
        <v>9.6166666026665126</v>
      </c>
      <c r="J139" s="96">
        <f t="shared" si="0"/>
        <v>3.1010750720784741</v>
      </c>
      <c r="K139" s="97">
        <f t="shared" si="2"/>
        <v>2.4419999999993613E-3</v>
      </c>
      <c r="L139" s="97">
        <f t="shared" si="3"/>
        <v>18.752441999999999</v>
      </c>
      <c r="R139" s="173">
        <f t="shared" si="4"/>
        <v>2.4419999999993613E-3</v>
      </c>
      <c r="S139" s="174"/>
      <c r="T139" s="175">
        <f t="shared" si="5"/>
        <v>1</v>
      </c>
      <c r="Z139" s="92"/>
      <c r="AB139" s="93"/>
    </row>
    <row r="140" spans="5:28">
      <c r="E140" s="99">
        <v>41674</v>
      </c>
      <c r="F140" s="139">
        <v>0.58178240740740739</v>
      </c>
      <c r="G140" s="139" t="s">
        <v>175</v>
      </c>
      <c r="H140" s="176">
        <v>4.4174999999999999E-2</v>
      </c>
      <c r="I140" s="96">
        <f t="shared" si="1"/>
        <v>9.8666666026665517</v>
      </c>
      <c r="J140" s="96">
        <f t="shared" si="0"/>
        <v>3.141125053649815</v>
      </c>
      <c r="K140" s="97">
        <f t="shared" si="2"/>
        <v>2.4419999999993613E-3</v>
      </c>
      <c r="L140" s="97">
        <f t="shared" si="3"/>
        <v>18.752441999999999</v>
      </c>
      <c r="R140" s="173">
        <f t="shared" si="4"/>
        <v>2.4419999999993613E-3</v>
      </c>
      <c r="S140" s="174"/>
      <c r="T140" s="175">
        <f t="shared" si="5"/>
        <v>1</v>
      </c>
      <c r="Z140" s="92"/>
      <c r="AB140" s="93"/>
    </row>
    <row r="141" spans="5:28">
      <c r="E141" s="99">
        <v>41674</v>
      </c>
      <c r="F141" s="139">
        <v>0.58195601851851853</v>
      </c>
      <c r="G141" s="139" t="s">
        <v>175</v>
      </c>
      <c r="H141" s="176">
        <v>4.4174999999999999E-2</v>
      </c>
      <c r="I141" s="96">
        <f t="shared" si="1"/>
        <v>10.116666602666591</v>
      </c>
      <c r="J141" s="96">
        <f t="shared" si="0"/>
        <v>3.1806707787299509</v>
      </c>
      <c r="K141" s="97">
        <f t="shared" si="2"/>
        <v>2.4419999999993613E-3</v>
      </c>
      <c r="L141" s="97">
        <f t="shared" si="3"/>
        <v>18.752441999999999</v>
      </c>
      <c r="R141" s="173">
        <f t="shared" si="4"/>
        <v>2.4419999999993613E-3</v>
      </c>
      <c r="S141" s="174"/>
      <c r="T141" s="175">
        <f t="shared" si="5"/>
        <v>1</v>
      </c>
      <c r="Z141" s="92"/>
      <c r="AB141" s="93"/>
    </row>
    <row r="142" spans="5:28">
      <c r="E142" s="99">
        <v>41674</v>
      </c>
      <c r="F142" s="139">
        <v>0.58212962962962966</v>
      </c>
      <c r="G142" s="139" t="s">
        <v>175</v>
      </c>
      <c r="H142" s="176">
        <v>4.4174999999999999E-2</v>
      </c>
      <c r="I142" s="96">
        <f t="shared" si="1"/>
        <v>10.36666660266663</v>
      </c>
      <c r="J142" s="96">
        <f t="shared" si="0"/>
        <v>3.2197308276728087</v>
      </c>
      <c r="K142" s="97">
        <f t="shared" si="2"/>
        <v>2.4419999999993613E-3</v>
      </c>
      <c r="L142" s="97">
        <f t="shared" si="3"/>
        <v>18.752441999999999</v>
      </c>
      <c r="R142" s="173">
        <f t="shared" si="4"/>
        <v>2.4419999999993613E-3</v>
      </c>
      <c r="S142" s="174"/>
      <c r="T142" s="175">
        <f t="shared" si="5"/>
        <v>1</v>
      </c>
      <c r="Z142" s="92"/>
      <c r="AB142" s="93"/>
    </row>
    <row r="143" spans="5:28">
      <c r="E143" s="99">
        <v>41674</v>
      </c>
      <c r="F143" s="139">
        <v>0.5823032407407408</v>
      </c>
      <c r="G143" s="139" t="s">
        <v>175</v>
      </c>
      <c r="H143" s="176">
        <v>4.4174999999999999E-2</v>
      </c>
      <c r="I143" s="96">
        <f t="shared" si="1"/>
        <v>10.616666602666669</v>
      </c>
      <c r="J143" s="96">
        <f t="shared" si="0"/>
        <v>3.2583226670584158</v>
      </c>
      <c r="K143" s="97">
        <f t="shared" si="2"/>
        <v>2.4419999999993613E-3</v>
      </c>
      <c r="L143" s="97">
        <f t="shared" si="3"/>
        <v>18.752441999999999</v>
      </c>
      <c r="R143" s="173">
        <f t="shared" si="4"/>
        <v>2.4419999999993613E-3</v>
      </c>
      <c r="S143" s="174"/>
      <c r="T143" s="175">
        <f t="shared" si="5"/>
        <v>1</v>
      </c>
      <c r="Z143" s="92"/>
      <c r="AB143" s="93"/>
    </row>
    <row r="144" spans="5:28">
      <c r="E144" s="99">
        <v>41674</v>
      </c>
      <c r="F144" s="139">
        <v>0.58247685185185183</v>
      </c>
      <c r="G144" s="139" t="s">
        <v>175</v>
      </c>
      <c r="H144" s="176">
        <v>4.4174999999999999E-2</v>
      </c>
      <c r="I144" s="96">
        <f t="shared" si="1"/>
        <v>10.866666602666548</v>
      </c>
      <c r="J144" s="96">
        <f t="shared" si="0"/>
        <v>3.2964627409795715</v>
      </c>
      <c r="K144" s="97">
        <f t="shared" si="2"/>
        <v>2.4419999999993613E-3</v>
      </c>
      <c r="L144" s="97">
        <f t="shared" si="3"/>
        <v>18.752441999999999</v>
      </c>
      <c r="R144" s="173">
        <f t="shared" si="4"/>
        <v>2.4419999999993613E-3</v>
      </c>
      <c r="S144" s="174"/>
      <c r="T144" s="175">
        <f t="shared" si="5"/>
        <v>1</v>
      </c>
      <c r="Z144" s="92"/>
      <c r="AB144" s="93"/>
    </row>
    <row r="145" spans="5:28">
      <c r="E145" s="99">
        <v>41674</v>
      </c>
      <c r="F145" s="139">
        <v>0.58265046296296297</v>
      </c>
      <c r="G145" s="139" t="s">
        <v>175</v>
      </c>
      <c r="H145" s="176">
        <v>4.4174999999999999E-2</v>
      </c>
      <c r="I145" s="96">
        <f t="shared" si="1"/>
        <v>11.116666602666587</v>
      </c>
      <c r="J145" s="96">
        <f t="shared" si="0"/>
        <v>3.3341665529284206</v>
      </c>
      <c r="K145" s="97">
        <f t="shared" si="2"/>
        <v>2.4419999999993613E-3</v>
      </c>
      <c r="L145" s="97">
        <f t="shared" si="3"/>
        <v>18.752441999999999</v>
      </c>
      <c r="R145" s="173">
        <f t="shared" si="4"/>
        <v>2.4419999999993613E-3</v>
      </c>
      <c r="S145" s="174"/>
      <c r="T145" s="175">
        <f t="shared" si="5"/>
        <v>1</v>
      </c>
      <c r="Z145" s="92"/>
      <c r="AB145" s="93"/>
    </row>
    <row r="146" spans="5:28">
      <c r="E146" s="99">
        <v>41674</v>
      </c>
      <c r="F146" s="139">
        <v>0.58282407407407411</v>
      </c>
      <c r="G146" s="139" t="s">
        <v>175</v>
      </c>
      <c r="H146" s="176">
        <v>4.4174999999999999E-2</v>
      </c>
      <c r="I146" s="96">
        <f t="shared" si="1"/>
        <v>11.366666602666626</v>
      </c>
      <c r="J146" s="96">
        <f t="shared" si="0"/>
        <v>3.3714487394392676</v>
      </c>
      <c r="K146" s="97">
        <f t="shared" si="2"/>
        <v>2.4419999999993613E-3</v>
      </c>
      <c r="L146" s="97">
        <f t="shared" si="3"/>
        <v>18.752441999999999</v>
      </c>
      <c r="R146" s="173">
        <f t="shared" si="4"/>
        <v>2.4419999999993613E-3</v>
      </c>
      <c r="S146" s="174"/>
      <c r="T146" s="175">
        <f t="shared" si="5"/>
        <v>1</v>
      </c>
      <c r="Z146" s="92"/>
      <c r="AB146" s="93"/>
    </row>
    <row r="147" spans="5:28">
      <c r="E147" s="99">
        <v>41674</v>
      </c>
      <c r="F147" s="139">
        <v>0.58299768518518513</v>
      </c>
      <c r="G147" s="139" t="s">
        <v>175</v>
      </c>
      <c r="H147" s="176">
        <v>4.4174999999999999E-2</v>
      </c>
      <c r="I147" s="96">
        <f t="shared" si="1"/>
        <v>11.616666602666506</v>
      </c>
      <c r="J147" s="96">
        <f t="shared" si="0"/>
        <v>3.4083231364802407</v>
      </c>
      <c r="K147" s="97">
        <f t="shared" si="2"/>
        <v>2.4419999999993613E-3</v>
      </c>
      <c r="L147" s="97">
        <f t="shared" si="3"/>
        <v>18.752441999999999</v>
      </c>
      <c r="R147" s="173">
        <f t="shared" si="4"/>
        <v>2.4419999999993613E-3</v>
      </c>
      <c r="S147" s="174"/>
      <c r="T147" s="175">
        <f t="shared" si="5"/>
        <v>1</v>
      </c>
      <c r="Z147" s="92"/>
      <c r="AB147" s="93"/>
    </row>
    <row r="148" spans="5:28">
      <c r="E148" s="99">
        <v>41674</v>
      </c>
      <c r="F148" s="139">
        <v>0.58317129629629627</v>
      </c>
      <c r="G148" s="139" t="s">
        <v>175</v>
      </c>
      <c r="H148" s="176">
        <v>4.4174999999999999E-2</v>
      </c>
      <c r="I148" s="96">
        <f t="shared" si="1"/>
        <v>11.866666602666545</v>
      </c>
      <c r="J148" s="96">
        <f t="shared" si="0"/>
        <v>3.4448028394476431</v>
      </c>
      <c r="K148" s="97">
        <f t="shared" si="2"/>
        <v>2.4419999999993613E-3</v>
      </c>
      <c r="L148" s="97">
        <f t="shared" si="3"/>
        <v>18.752441999999999</v>
      </c>
      <c r="R148" s="173">
        <f t="shared" si="4"/>
        <v>2.4419999999993613E-3</v>
      </c>
      <c r="S148" s="174"/>
      <c r="T148" s="175">
        <f t="shared" si="5"/>
        <v>1</v>
      </c>
      <c r="Z148" s="92"/>
      <c r="AB148" s="93"/>
    </row>
    <row r="149" spans="5:28">
      <c r="E149" s="99">
        <v>41674</v>
      </c>
      <c r="F149" s="139">
        <v>0.58334490740740741</v>
      </c>
      <c r="G149" s="139" t="s">
        <v>175</v>
      </c>
      <c r="H149" s="176">
        <v>4.4174999999999999E-2</v>
      </c>
      <c r="I149" s="96">
        <f t="shared" si="1"/>
        <v>12.116666602666584</v>
      </c>
      <c r="J149" s="96">
        <f t="shared" si="0"/>
        <v>3.4809002575004335</v>
      </c>
      <c r="K149" s="97">
        <f t="shared" si="2"/>
        <v>2.4419999999993613E-3</v>
      </c>
      <c r="L149" s="97">
        <f t="shared" si="3"/>
        <v>18.752441999999999</v>
      </c>
      <c r="R149" s="173">
        <f t="shared" si="4"/>
        <v>2.4419999999993613E-3</v>
      </c>
      <c r="S149" s="174"/>
      <c r="T149" s="175">
        <f t="shared" si="5"/>
        <v>1</v>
      </c>
      <c r="Z149" s="92"/>
      <c r="AB149" s="93"/>
    </row>
    <row r="150" spans="5:28">
      <c r="E150" s="99">
        <v>41674</v>
      </c>
      <c r="F150" s="139">
        <v>0.58351851851851855</v>
      </c>
      <c r="G150" s="139" t="s">
        <v>175</v>
      </c>
      <c r="H150" s="176">
        <v>4.4174999999999999E-2</v>
      </c>
      <c r="I150" s="96">
        <f t="shared" si="1"/>
        <v>12.366666602666623</v>
      </c>
      <c r="J150" s="96">
        <f t="shared" ref="J150:J213" si="6">SQRT(I150)</f>
        <v>3.5166271628744812</v>
      </c>
      <c r="K150" s="97">
        <f t="shared" si="2"/>
        <v>2.4419999999993613E-3</v>
      </c>
      <c r="L150" s="97">
        <f t="shared" si="3"/>
        <v>18.752441999999999</v>
      </c>
      <c r="R150" s="173">
        <f t="shared" si="4"/>
        <v>2.4419999999993613E-3</v>
      </c>
      <c r="S150" s="174"/>
      <c r="T150" s="175">
        <f t="shared" si="5"/>
        <v>1</v>
      </c>
      <c r="Z150" s="92"/>
      <c r="AB150" s="93"/>
    </row>
    <row r="151" spans="5:28">
      <c r="E151" s="99">
        <v>41674</v>
      </c>
      <c r="F151" s="139">
        <v>0.58369212962962969</v>
      </c>
      <c r="G151" s="139" t="s">
        <v>175</v>
      </c>
      <c r="H151" s="176">
        <v>4.4174999999999999E-2</v>
      </c>
      <c r="I151" s="96">
        <f t="shared" ref="I151:I214" si="7">IF(F151=0,I150,((E151-$E$86)*1440)+(F151-$F$86)*1440)</f>
        <v>12.616666602666662</v>
      </c>
      <c r="J151" s="96">
        <f t="shared" si="6"/>
        <v>3.5519947357318342</v>
      </c>
      <c r="K151" s="97">
        <f t="shared" ref="K151:K214" si="8">IF(H151=0,K150,(H151-$H$86)*$L$83)</f>
        <v>2.4419999999993613E-3</v>
      </c>
      <c r="L151" s="97">
        <f t="shared" ref="L151:L214" si="9">IF(K151=0, ,$L$86+K151)</f>
        <v>18.752441999999999</v>
      </c>
      <c r="R151" s="173">
        <f t="shared" ref="R151:R214" si="10">+K151*T151</f>
        <v>2.4419999999993613E-3</v>
      </c>
      <c r="S151" s="174"/>
      <c r="T151" s="175">
        <f t="shared" ref="T151:T214" si="11">SIGN(K151)</f>
        <v>1</v>
      </c>
      <c r="Z151" s="92"/>
      <c r="AB151" s="93"/>
    </row>
    <row r="152" spans="5:28">
      <c r="E152" s="99">
        <v>41674</v>
      </c>
      <c r="F152" s="139">
        <v>0.58386574074074071</v>
      </c>
      <c r="G152" s="139" t="s">
        <v>175</v>
      </c>
      <c r="H152" s="176">
        <v>4.4174999999999999E-2</v>
      </c>
      <c r="I152" s="96">
        <f t="shared" si="7"/>
        <v>12.866666602666541</v>
      </c>
      <c r="J152" s="96">
        <f t="shared" si="6"/>
        <v>3.5870136050294739</v>
      </c>
      <c r="K152" s="97">
        <f t="shared" si="8"/>
        <v>2.4419999999993613E-3</v>
      </c>
      <c r="L152" s="97">
        <f t="shared" si="9"/>
        <v>18.752441999999999</v>
      </c>
      <c r="R152" s="173">
        <f t="shared" si="10"/>
        <v>2.4419999999993613E-3</v>
      </c>
      <c r="S152" s="174"/>
      <c r="T152" s="175">
        <f t="shared" si="11"/>
        <v>1</v>
      </c>
      <c r="Z152" s="92"/>
      <c r="AB152" s="93"/>
    </row>
    <row r="153" spans="5:28">
      <c r="E153" s="99">
        <v>41674</v>
      </c>
      <c r="F153" s="139">
        <v>0.58403935185185185</v>
      </c>
      <c r="G153" s="139" t="s">
        <v>175</v>
      </c>
      <c r="H153" s="176">
        <v>4.4172000000000003E-2</v>
      </c>
      <c r="I153" s="96">
        <f t="shared" si="7"/>
        <v>13.11666660266658</v>
      </c>
      <c r="J153" s="96">
        <f t="shared" si="6"/>
        <v>3.6216938858311285</v>
      </c>
      <c r="K153" s="97">
        <f t="shared" si="8"/>
        <v>1.7760000000002357E-3</v>
      </c>
      <c r="L153" s="97">
        <f t="shared" si="9"/>
        <v>18.751776</v>
      </c>
      <c r="R153" s="173">
        <f t="shared" si="10"/>
        <v>1.7760000000002357E-3</v>
      </c>
      <c r="S153" s="174"/>
      <c r="T153" s="175">
        <f t="shared" si="11"/>
        <v>1</v>
      </c>
      <c r="Z153" s="92"/>
      <c r="AB153" s="93"/>
    </row>
    <row r="154" spans="5:28">
      <c r="E154" s="99">
        <v>41674</v>
      </c>
      <c r="F154" s="139">
        <v>0.58421296296296299</v>
      </c>
      <c r="G154" s="139" t="s">
        <v>175</v>
      </c>
      <c r="H154" s="176">
        <v>4.4174999999999999E-2</v>
      </c>
      <c r="I154" s="96">
        <f t="shared" si="7"/>
        <v>13.366666602666619</v>
      </c>
      <c r="J154" s="96">
        <f t="shared" si="6"/>
        <v>3.6560452134330368</v>
      </c>
      <c r="K154" s="97">
        <f t="shared" si="8"/>
        <v>2.4419999999993613E-3</v>
      </c>
      <c r="L154" s="97">
        <f t="shared" si="9"/>
        <v>18.752441999999999</v>
      </c>
      <c r="R154" s="173">
        <f t="shared" si="10"/>
        <v>2.4419999999993613E-3</v>
      </c>
      <c r="S154" s="174"/>
      <c r="T154" s="175">
        <f t="shared" si="11"/>
        <v>1</v>
      </c>
      <c r="Z154" s="92"/>
      <c r="AB154" s="93"/>
    </row>
    <row r="155" spans="5:28">
      <c r="E155" s="99">
        <v>41674</v>
      </c>
      <c r="F155" s="139">
        <v>0.58438657407407402</v>
      </c>
      <c r="G155" s="139" t="s">
        <v>175</v>
      </c>
      <c r="H155" s="176">
        <v>4.4174999999999999E-2</v>
      </c>
      <c r="I155" s="96">
        <f t="shared" si="7"/>
        <v>13.616666602666498</v>
      </c>
      <c r="J155" s="96">
        <f t="shared" si="6"/>
        <v>3.6900767746303731</v>
      </c>
      <c r="K155" s="97">
        <f t="shared" si="8"/>
        <v>2.4419999999993613E-3</v>
      </c>
      <c r="L155" s="97">
        <f t="shared" si="9"/>
        <v>18.752441999999999</v>
      </c>
      <c r="R155" s="173">
        <f t="shared" si="10"/>
        <v>2.4419999999993613E-3</v>
      </c>
      <c r="S155" s="174"/>
      <c r="T155" s="175">
        <f t="shared" si="11"/>
        <v>1</v>
      </c>
      <c r="Z155" s="92"/>
      <c r="AB155" s="93"/>
    </row>
    <row r="156" spans="5:28">
      <c r="E156" s="99">
        <v>41674</v>
      </c>
      <c r="F156" s="139">
        <v>0.58456018518518515</v>
      </c>
      <c r="G156" s="139" t="s">
        <v>175</v>
      </c>
      <c r="H156" s="176">
        <v>4.4174999999999999E-2</v>
      </c>
      <c r="I156" s="96">
        <f t="shared" si="7"/>
        <v>13.866666602666537</v>
      </c>
      <c r="J156" s="96">
        <f t="shared" si="6"/>
        <v>3.7237973364116552</v>
      </c>
      <c r="K156" s="97">
        <f t="shared" si="8"/>
        <v>2.4419999999993613E-3</v>
      </c>
      <c r="L156" s="97">
        <f t="shared" si="9"/>
        <v>18.752441999999999</v>
      </c>
      <c r="R156" s="173">
        <f t="shared" si="10"/>
        <v>2.4419999999993613E-3</v>
      </c>
      <c r="S156" s="174"/>
      <c r="T156" s="175">
        <f t="shared" si="11"/>
        <v>1</v>
      </c>
      <c r="Z156" s="92"/>
      <c r="AB156" s="93"/>
    </row>
    <row r="157" spans="5:28">
      <c r="E157" s="99">
        <v>41674</v>
      </c>
      <c r="F157" s="139">
        <v>0.58473379629629629</v>
      </c>
      <c r="G157" s="139" t="s">
        <v>175</v>
      </c>
      <c r="H157" s="176">
        <v>4.4174999999999999E-2</v>
      </c>
      <c r="I157" s="96">
        <f t="shared" si="7"/>
        <v>14.116666602666577</v>
      </c>
      <c r="J157" s="96">
        <f t="shared" si="6"/>
        <v>3.7572152723348946</v>
      </c>
      <c r="K157" s="97">
        <f t="shared" si="8"/>
        <v>2.4419999999993613E-3</v>
      </c>
      <c r="L157" s="97">
        <f t="shared" si="9"/>
        <v>18.752441999999999</v>
      </c>
      <c r="R157" s="173">
        <f t="shared" si="10"/>
        <v>2.4419999999993613E-3</v>
      </c>
      <c r="S157" s="174"/>
      <c r="T157" s="175">
        <f t="shared" si="11"/>
        <v>1</v>
      </c>
      <c r="Z157" s="92"/>
      <c r="AB157" s="93"/>
    </row>
    <row r="158" spans="5:28">
      <c r="E158" s="99">
        <v>41674</v>
      </c>
      <c r="F158" s="139">
        <v>0.58490740740740743</v>
      </c>
      <c r="G158" s="139" t="s">
        <v>175</v>
      </c>
      <c r="H158" s="176">
        <v>4.4174999999999999E-2</v>
      </c>
      <c r="I158" s="96">
        <f t="shared" si="7"/>
        <v>14.366666602666616</v>
      </c>
      <c r="J158" s="96">
        <f t="shared" si="6"/>
        <v>3.7903385868107633</v>
      </c>
      <c r="K158" s="97">
        <f t="shared" si="8"/>
        <v>2.4419999999993613E-3</v>
      </c>
      <c r="L158" s="97">
        <f t="shared" si="9"/>
        <v>18.752441999999999</v>
      </c>
      <c r="R158" s="173">
        <f t="shared" si="10"/>
        <v>2.4419999999993613E-3</v>
      </c>
      <c r="S158" s="174"/>
      <c r="T158" s="175">
        <f t="shared" si="11"/>
        <v>1</v>
      </c>
      <c r="Z158" s="92"/>
      <c r="AB158" s="93"/>
    </row>
    <row r="159" spans="5:28">
      <c r="E159" s="99">
        <v>41674</v>
      </c>
      <c r="F159" s="139">
        <v>0.58508101851851857</v>
      </c>
      <c r="G159" s="139" t="s">
        <v>175</v>
      </c>
      <c r="H159" s="176">
        <v>4.4174999999999999E-2</v>
      </c>
      <c r="I159" s="96">
        <f t="shared" si="7"/>
        <v>14.616666602666655</v>
      </c>
      <c r="J159" s="96">
        <f t="shared" si="6"/>
        <v>3.8231749374919604</v>
      </c>
      <c r="K159" s="97">
        <f t="shared" si="8"/>
        <v>2.4419999999993613E-3</v>
      </c>
      <c r="L159" s="97">
        <f t="shared" si="9"/>
        <v>18.752441999999999</v>
      </c>
      <c r="R159" s="173">
        <f t="shared" si="10"/>
        <v>2.4419999999993613E-3</v>
      </c>
      <c r="S159" s="174"/>
      <c r="T159" s="175">
        <f t="shared" si="11"/>
        <v>1</v>
      </c>
      <c r="Z159" s="92"/>
      <c r="AB159" s="93"/>
    </row>
    <row r="160" spans="5:28">
      <c r="E160" s="99">
        <v>41674</v>
      </c>
      <c r="F160" s="139">
        <v>0.5852546296296296</v>
      </c>
      <c r="G160" s="139" t="s">
        <v>175</v>
      </c>
      <c r="H160" s="176">
        <v>4.4174999999999999E-2</v>
      </c>
      <c r="I160" s="96">
        <f t="shared" si="7"/>
        <v>14.866666602666534</v>
      </c>
      <c r="J160" s="96">
        <f t="shared" si="6"/>
        <v>3.8557316559463177</v>
      </c>
      <c r="K160" s="97">
        <f t="shared" si="8"/>
        <v>2.4419999999993613E-3</v>
      </c>
      <c r="L160" s="97">
        <f t="shared" si="9"/>
        <v>18.752441999999999</v>
      </c>
      <c r="R160" s="173">
        <f t="shared" si="10"/>
        <v>2.4419999999993613E-3</v>
      </c>
      <c r="S160" s="174"/>
      <c r="T160" s="175">
        <f t="shared" si="11"/>
        <v>1</v>
      </c>
      <c r="Z160" s="92"/>
      <c r="AB160" s="93"/>
    </row>
    <row r="161" spans="5:28">
      <c r="E161" s="99">
        <v>41674</v>
      </c>
      <c r="F161" s="139">
        <v>0.58542824074074074</v>
      </c>
      <c r="G161" s="139" t="s">
        <v>175</v>
      </c>
      <c r="H161" s="176">
        <v>4.4174999999999999E-2</v>
      </c>
      <c r="I161" s="96">
        <f t="shared" si="7"/>
        <v>15.116666602666573</v>
      </c>
      <c r="J161" s="96">
        <f t="shared" si="6"/>
        <v>3.88801576677186</v>
      </c>
      <c r="K161" s="97">
        <f t="shared" si="8"/>
        <v>2.4419999999993613E-3</v>
      </c>
      <c r="L161" s="97">
        <f t="shared" si="9"/>
        <v>18.752441999999999</v>
      </c>
      <c r="R161" s="173">
        <f t="shared" si="10"/>
        <v>2.4419999999993613E-3</v>
      </c>
      <c r="S161" s="174"/>
      <c r="T161" s="175">
        <f t="shared" si="11"/>
        <v>1</v>
      </c>
      <c r="Z161" s="92"/>
      <c r="AB161" s="93"/>
    </row>
    <row r="162" spans="5:28">
      <c r="E162" s="99">
        <v>41674</v>
      </c>
      <c r="F162" s="139">
        <v>0.58560185185185187</v>
      </c>
      <c r="G162" s="139" t="s">
        <v>175</v>
      </c>
      <c r="H162" s="176">
        <v>4.4174999999999999E-2</v>
      </c>
      <c r="I162" s="96">
        <f t="shared" si="7"/>
        <v>15.366666602666612</v>
      </c>
      <c r="J162" s="96">
        <f t="shared" si="6"/>
        <v>3.9200340052946752</v>
      </c>
      <c r="K162" s="97">
        <f t="shared" si="8"/>
        <v>2.4419999999993613E-3</v>
      </c>
      <c r="L162" s="97">
        <f t="shared" si="9"/>
        <v>18.752441999999999</v>
      </c>
      <c r="R162" s="173">
        <f t="shared" si="10"/>
        <v>2.4419999999993613E-3</v>
      </c>
      <c r="S162" s="174"/>
      <c r="T162" s="175">
        <f t="shared" si="11"/>
        <v>1</v>
      </c>
      <c r="Z162" s="92"/>
      <c r="AB162" s="93"/>
    </row>
    <row r="163" spans="5:28">
      <c r="E163" s="99">
        <v>41674</v>
      </c>
      <c r="F163" s="139">
        <v>0.5857754629629629</v>
      </c>
      <c r="G163" s="139" t="s">
        <v>175</v>
      </c>
      <c r="H163" s="176">
        <v>4.4174999999999999E-2</v>
      </c>
      <c r="I163" s="96">
        <f t="shared" si="7"/>
        <v>15.616666602666491</v>
      </c>
      <c r="J163" s="96">
        <f t="shared" si="6"/>
        <v>3.9517928339763069</v>
      </c>
      <c r="K163" s="97">
        <f t="shared" si="8"/>
        <v>2.4419999999993613E-3</v>
      </c>
      <c r="L163" s="97">
        <f t="shared" si="9"/>
        <v>18.752441999999999</v>
      </c>
      <c r="R163" s="173">
        <f t="shared" si="10"/>
        <v>2.4419999999993613E-3</v>
      </c>
      <c r="S163" s="174"/>
      <c r="T163" s="175">
        <f t="shared" si="11"/>
        <v>1</v>
      </c>
      <c r="Z163" s="92"/>
      <c r="AB163" s="93"/>
    </row>
    <row r="164" spans="5:28">
      <c r="E164" s="99">
        <v>41674</v>
      </c>
      <c r="F164" s="139">
        <v>0.58594907407407404</v>
      </c>
      <c r="G164" s="139" t="s">
        <v>175</v>
      </c>
      <c r="H164" s="176">
        <v>4.4174999999999999E-2</v>
      </c>
      <c r="I164" s="96">
        <f t="shared" si="7"/>
        <v>15.86666660266653</v>
      </c>
      <c r="J164" s="96">
        <f t="shared" si="6"/>
        <v>3.9832984576436812</v>
      </c>
      <c r="K164" s="97">
        <f t="shared" si="8"/>
        <v>2.4419999999993613E-3</v>
      </c>
      <c r="L164" s="97">
        <f t="shared" si="9"/>
        <v>18.752441999999999</v>
      </c>
      <c r="R164" s="173">
        <f t="shared" si="10"/>
        <v>2.4419999999993613E-3</v>
      </c>
      <c r="S164" s="174"/>
      <c r="T164" s="175">
        <f t="shared" si="11"/>
        <v>1</v>
      </c>
      <c r="Z164" s="92"/>
      <c r="AB164" s="93"/>
    </row>
    <row r="165" spans="5:28">
      <c r="E165" s="99">
        <v>41674</v>
      </c>
      <c r="F165" s="139">
        <v>0.58612268518518518</v>
      </c>
      <c r="G165" s="139" t="s">
        <v>175</v>
      </c>
      <c r="H165" s="176">
        <v>4.4174999999999999E-2</v>
      </c>
      <c r="I165" s="96">
        <f t="shared" si="7"/>
        <v>16.116666602666569</v>
      </c>
      <c r="J165" s="96">
        <f t="shared" si="6"/>
        <v>4.0145568376430507</v>
      </c>
      <c r="K165" s="97">
        <f t="shared" si="8"/>
        <v>2.4419999999993613E-3</v>
      </c>
      <c r="L165" s="97">
        <f t="shared" si="9"/>
        <v>18.752441999999999</v>
      </c>
      <c r="R165" s="173">
        <f t="shared" si="10"/>
        <v>2.4419999999993613E-3</v>
      </c>
      <c r="S165" s="174"/>
      <c r="T165" s="175">
        <f t="shared" si="11"/>
        <v>1</v>
      </c>
      <c r="Z165" s="92"/>
      <c r="AB165" s="93"/>
    </row>
    <row r="166" spans="5:28">
      <c r="E166" s="99">
        <v>41674</v>
      </c>
      <c r="F166" s="139">
        <v>0.58629629629629632</v>
      </c>
      <c r="G166" s="139" t="s">
        <v>175</v>
      </c>
      <c r="H166" s="176">
        <v>4.4174999999999999E-2</v>
      </c>
      <c r="I166" s="96">
        <f t="shared" si="7"/>
        <v>16.366666602666609</v>
      </c>
      <c r="J166" s="96">
        <f t="shared" si="6"/>
        <v>4.0455737050097866</v>
      </c>
      <c r="K166" s="97">
        <f t="shared" si="8"/>
        <v>2.4419999999993613E-3</v>
      </c>
      <c r="L166" s="97">
        <f t="shared" si="9"/>
        <v>18.752441999999999</v>
      </c>
      <c r="R166" s="173">
        <f t="shared" si="10"/>
        <v>2.4419999999993613E-3</v>
      </c>
      <c r="S166" s="174"/>
      <c r="T166" s="175">
        <f t="shared" si="11"/>
        <v>1</v>
      </c>
      <c r="Z166" s="92"/>
      <c r="AB166" s="93"/>
    </row>
    <row r="167" spans="5:28">
      <c r="E167" s="99">
        <v>41674</v>
      </c>
      <c r="F167" s="139">
        <v>0.58646990740740745</v>
      </c>
      <c r="G167" s="139" t="s">
        <v>175</v>
      </c>
      <c r="H167" s="176">
        <v>4.4174999999999999E-2</v>
      </c>
      <c r="I167" s="96">
        <f t="shared" si="7"/>
        <v>16.616666602666648</v>
      </c>
      <c r="J167" s="96">
        <f t="shared" si="6"/>
        <v>4.0763545727361166</v>
      </c>
      <c r="K167" s="97">
        <f t="shared" si="8"/>
        <v>2.4419999999993613E-3</v>
      </c>
      <c r="L167" s="97">
        <f t="shared" si="9"/>
        <v>18.752441999999999</v>
      </c>
      <c r="R167" s="173">
        <f t="shared" si="10"/>
        <v>2.4419999999993613E-3</v>
      </c>
      <c r="S167" s="174"/>
      <c r="T167" s="175">
        <f t="shared" si="11"/>
        <v>1</v>
      </c>
      <c r="Z167" s="92"/>
      <c r="AB167" s="93"/>
    </row>
    <row r="168" spans="5:28">
      <c r="E168" s="99">
        <v>41674</v>
      </c>
      <c r="F168" s="139">
        <v>0.58664351851851848</v>
      </c>
      <c r="G168" s="139" t="s">
        <v>175</v>
      </c>
      <c r="H168" s="176">
        <v>4.4174999999999999E-2</v>
      </c>
      <c r="I168" s="96">
        <f t="shared" si="7"/>
        <v>16.866666602666527</v>
      </c>
      <c r="J168" s="96">
        <f t="shared" si="6"/>
        <v>4.1069047472112779</v>
      </c>
      <c r="K168" s="97">
        <f t="shared" si="8"/>
        <v>2.4419999999993613E-3</v>
      </c>
      <c r="L168" s="97">
        <f t="shared" si="9"/>
        <v>18.752441999999999</v>
      </c>
      <c r="R168" s="173">
        <f t="shared" si="10"/>
        <v>2.4419999999993613E-3</v>
      </c>
      <c r="S168" s="174"/>
      <c r="T168" s="175">
        <f t="shared" si="11"/>
        <v>1</v>
      </c>
      <c r="Z168" s="92"/>
      <c r="AB168" s="93"/>
    </row>
    <row r="169" spans="5:28">
      <c r="E169" s="99">
        <v>41674</v>
      </c>
      <c r="F169" s="139">
        <v>0.58681712962962962</v>
      </c>
      <c r="G169" s="139" t="s">
        <v>175</v>
      </c>
      <c r="H169" s="176">
        <v>4.4174999999999999E-2</v>
      </c>
      <c r="I169" s="96">
        <f t="shared" si="7"/>
        <v>17.116666602666566</v>
      </c>
      <c r="J169" s="96">
        <f t="shared" si="6"/>
        <v>4.1372293389014061</v>
      </c>
      <c r="K169" s="97">
        <f t="shared" si="8"/>
        <v>2.4419999999993613E-3</v>
      </c>
      <c r="L169" s="97">
        <f t="shared" si="9"/>
        <v>18.752441999999999</v>
      </c>
      <c r="R169" s="173">
        <f t="shared" si="10"/>
        <v>2.4419999999993613E-3</v>
      </c>
      <c r="S169" s="174"/>
      <c r="T169" s="175">
        <f t="shared" si="11"/>
        <v>1</v>
      </c>
      <c r="Z169" s="92"/>
      <c r="AB169" s="93"/>
    </row>
    <row r="170" spans="5:28">
      <c r="E170" s="99">
        <v>41674</v>
      </c>
      <c r="F170" s="139">
        <v>0.58699074074074076</v>
      </c>
      <c r="G170" s="139" t="s">
        <v>175</v>
      </c>
      <c r="H170" s="176">
        <v>4.4174999999999999E-2</v>
      </c>
      <c r="I170" s="96">
        <f t="shared" si="7"/>
        <v>17.366666602666605</v>
      </c>
      <c r="J170" s="96">
        <f t="shared" si="6"/>
        <v>4.1673332723297527</v>
      </c>
      <c r="K170" s="97">
        <f t="shared" si="8"/>
        <v>2.4419999999993613E-3</v>
      </c>
      <c r="L170" s="97">
        <f t="shared" si="9"/>
        <v>18.752441999999999</v>
      </c>
      <c r="R170" s="173">
        <f t="shared" si="10"/>
        <v>2.4419999999993613E-3</v>
      </c>
      <c r="S170" s="174"/>
      <c r="T170" s="175">
        <f t="shared" si="11"/>
        <v>1</v>
      </c>
      <c r="Z170" s="92"/>
      <c r="AB170" s="93"/>
    </row>
    <row r="171" spans="5:28">
      <c r="E171" s="99">
        <v>41674</v>
      </c>
      <c r="F171" s="139">
        <v>0.58716435185185178</v>
      </c>
      <c r="G171" s="139" t="s">
        <v>175</v>
      </c>
      <c r="H171" s="176">
        <v>4.4174999999999999E-2</v>
      </c>
      <c r="I171" s="96">
        <f t="shared" si="7"/>
        <v>17.616666602666484</v>
      </c>
      <c r="J171" s="96">
        <f t="shared" si="6"/>
        <v>4.1972212954127741</v>
      </c>
      <c r="K171" s="97">
        <f t="shared" si="8"/>
        <v>2.4419999999993613E-3</v>
      </c>
      <c r="L171" s="97">
        <f t="shared" si="9"/>
        <v>18.752441999999999</v>
      </c>
      <c r="R171" s="173">
        <f t="shared" si="10"/>
        <v>2.4419999999993613E-3</v>
      </c>
      <c r="S171" s="174"/>
      <c r="T171" s="175">
        <f t="shared" si="11"/>
        <v>1</v>
      </c>
      <c r="Z171" s="92"/>
      <c r="AB171" s="93"/>
    </row>
    <row r="172" spans="5:28">
      <c r="E172" s="99">
        <v>41674</v>
      </c>
      <c r="F172" s="139">
        <v>0.58733796296296303</v>
      </c>
      <c r="G172" s="139" t="s">
        <v>175</v>
      </c>
      <c r="H172" s="176">
        <v>4.4174999999999999E-2</v>
      </c>
      <c r="I172" s="96">
        <f t="shared" si="7"/>
        <v>17.866666602666683</v>
      </c>
      <c r="J172" s="96">
        <f t="shared" si="6"/>
        <v>4.226897988202067</v>
      </c>
      <c r="K172" s="97">
        <f t="shared" si="8"/>
        <v>2.4419999999993613E-3</v>
      </c>
      <c r="L172" s="97">
        <f t="shared" si="9"/>
        <v>18.752441999999999</v>
      </c>
      <c r="R172" s="173">
        <f t="shared" si="10"/>
        <v>2.4419999999993613E-3</v>
      </c>
      <c r="S172" s="174"/>
      <c r="T172" s="175">
        <f t="shared" si="11"/>
        <v>1</v>
      </c>
      <c r="Z172" s="92"/>
      <c r="AB172" s="93"/>
    </row>
    <row r="173" spans="5:28">
      <c r="E173" s="99">
        <v>41674</v>
      </c>
      <c r="F173" s="139">
        <v>0.58751157407407406</v>
      </c>
      <c r="G173" s="139" t="s">
        <v>175</v>
      </c>
      <c r="H173" s="176">
        <v>4.4174999999999999E-2</v>
      </c>
      <c r="I173" s="96">
        <f t="shared" si="7"/>
        <v>18.116666602666562</v>
      </c>
      <c r="J173" s="96">
        <f t="shared" si="6"/>
        <v>4.2563677710774197</v>
      </c>
      <c r="K173" s="97">
        <f t="shared" si="8"/>
        <v>2.4419999999993613E-3</v>
      </c>
      <c r="L173" s="97">
        <f t="shared" si="9"/>
        <v>18.752441999999999</v>
      </c>
      <c r="R173" s="173">
        <f t="shared" si="10"/>
        <v>2.4419999999993613E-3</v>
      </c>
      <c r="S173" s="174"/>
      <c r="T173" s="175">
        <f t="shared" si="11"/>
        <v>1</v>
      </c>
      <c r="Z173" s="92"/>
      <c r="AB173" s="93"/>
    </row>
    <row r="174" spans="5:28">
      <c r="E174" s="99">
        <v>41674</v>
      </c>
      <c r="F174" s="139">
        <v>0.5876851851851852</v>
      </c>
      <c r="G174" s="139" t="s">
        <v>175</v>
      </c>
      <c r="H174" s="176">
        <v>4.4174999999999999E-2</v>
      </c>
      <c r="I174" s="96">
        <f t="shared" si="7"/>
        <v>18.366666602666601</v>
      </c>
      <c r="J174" s="96">
        <f t="shared" si="6"/>
        <v>4.2856349124332329</v>
      </c>
      <c r="K174" s="97">
        <f t="shared" si="8"/>
        <v>2.4419999999993613E-3</v>
      </c>
      <c r="L174" s="97">
        <f t="shared" si="9"/>
        <v>18.752441999999999</v>
      </c>
      <c r="R174" s="173">
        <f t="shared" si="10"/>
        <v>2.4419999999993613E-3</v>
      </c>
      <c r="S174" s="174"/>
      <c r="T174" s="175">
        <f t="shared" si="11"/>
        <v>1</v>
      </c>
      <c r="Z174" s="92"/>
      <c r="AB174" s="93"/>
    </row>
    <row r="175" spans="5:28">
      <c r="E175" s="99">
        <v>41674</v>
      </c>
      <c r="F175" s="139">
        <v>0.58785879629629634</v>
      </c>
      <c r="G175" s="139" t="s">
        <v>175</v>
      </c>
      <c r="H175" s="176">
        <v>4.4174999999999999E-2</v>
      </c>
      <c r="I175" s="96">
        <f t="shared" si="7"/>
        <v>18.616666602666641</v>
      </c>
      <c r="J175" s="96">
        <f t="shared" si="6"/>
        <v>4.3147035358952115</v>
      </c>
      <c r="K175" s="97">
        <f t="shared" si="8"/>
        <v>2.4419999999993613E-3</v>
      </c>
      <c r="L175" s="97">
        <f t="shared" si="9"/>
        <v>18.752441999999999</v>
      </c>
      <c r="R175" s="173">
        <f t="shared" si="10"/>
        <v>2.4419999999993613E-3</v>
      </c>
      <c r="S175" s="174"/>
      <c r="T175" s="175">
        <f t="shared" si="11"/>
        <v>1</v>
      </c>
      <c r="Z175" s="92"/>
      <c r="AB175" s="93"/>
    </row>
    <row r="176" spans="5:28">
      <c r="E176" s="99">
        <v>41674</v>
      </c>
      <c r="F176" s="139">
        <v>0.58803240740740736</v>
      </c>
      <c r="G176" s="139" t="s">
        <v>175</v>
      </c>
      <c r="H176" s="176">
        <v>4.4174999999999999E-2</v>
      </c>
      <c r="I176" s="96">
        <f t="shared" si="7"/>
        <v>18.86666660266652</v>
      </c>
      <c r="J176" s="96">
        <f t="shared" si="6"/>
        <v>4.343577627102631</v>
      </c>
      <c r="K176" s="97">
        <f t="shared" si="8"/>
        <v>2.4419999999993613E-3</v>
      </c>
      <c r="L176" s="97">
        <f t="shared" si="9"/>
        <v>18.752441999999999</v>
      </c>
      <c r="R176" s="173">
        <f t="shared" si="10"/>
        <v>2.4419999999993613E-3</v>
      </c>
      <c r="S176" s="174"/>
      <c r="T176" s="175">
        <f t="shared" si="11"/>
        <v>1</v>
      </c>
      <c r="Z176" s="92"/>
      <c r="AB176" s="93"/>
    </row>
    <row r="177" spans="5:28">
      <c r="E177" s="99">
        <v>41674</v>
      </c>
      <c r="F177" s="139">
        <v>0.5882060185185185</v>
      </c>
      <c r="G177" s="139" t="s">
        <v>175</v>
      </c>
      <c r="H177" s="176">
        <v>4.4174999999999999E-2</v>
      </c>
      <c r="I177" s="96">
        <f t="shared" si="7"/>
        <v>19.116666602666559</v>
      </c>
      <c r="J177" s="96">
        <f t="shared" si="6"/>
        <v>4.3722610400874462</v>
      </c>
      <c r="K177" s="97">
        <f t="shared" si="8"/>
        <v>2.4419999999993613E-3</v>
      </c>
      <c r="L177" s="97">
        <f t="shared" si="9"/>
        <v>18.752441999999999</v>
      </c>
      <c r="R177" s="173">
        <f t="shared" si="10"/>
        <v>2.4419999999993613E-3</v>
      </c>
      <c r="S177" s="174"/>
      <c r="T177" s="175">
        <f t="shared" si="11"/>
        <v>1</v>
      </c>
      <c r="Z177" s="92"/>
      <c r="AB177" s="93"/>
    </row>
    <row r="178" spans="5:28">
      <c r="E178" s="99">
        <v>41674</v>
      </c>
      <c r="F178" s="139">
        <v>0.58837962962962964</v>
      </c>
      <c r="G178" s="139" t="s">
        <v>175</v>
      </c>
      <c r="H178" s="176">
        <v>4.4174999999999999E-2</v>
      </c>
      <c r="I178" s="96">
        <f t="shared" si="7"/>
        <v>19.366666602666598</v>
      </c>
      <c r="J178" s="96">
        <f t="shared" si="6"/>
        <v>4.4007575032790207</v>
      </c>
      <c r="K178" s="97">
        <f t="shared" si="8"/>
        <v>2.4419999999993613E-3</v>
      </c>
      <c r="L178" s="97">
        <f t="shared" si="9"/>
        <v>18.752441999999999</v>
      </c>
      <c r="R178" s="173">
        <f t="shared" si="10"/>
        <v>2.4419999999993613E-3</v>
      </c>
      <c r="S178" s="174"/>
      <c r="T178" s="175">
        <f t="shared" si="11"/>
        <v>1</v>
      </c>
      <c r="Z178" s="92"/>
      <c r="AB178" s="93"/>
    </row>
    <row r="179" spans="5:28">
      <c r="E179" s="99">
        <v>41674</v>
      </c>
      <c r="F179" s="139">
        <v>0.58855324074074067</v>
      </c>
      <c r="G179" s="139" t="s">
        <v>175</v>
      </c>
      <c r="H179" s="176">
        <v>4.4174999999999999E-2</v>
      </c>
      <c r="I179" s="96">
        <f t="shared" si="7"/>
        <v>19.616666602666477</v>
      </c>
      <c r="J179" s="96">
        <f t="shared" si="6"/>
        <v>4.4290706251612741</v>
      </c>
      <c r="K179" s="97">
        <f t="shared" si="8"/>
        <v>2.4419999999993613E-3</v>
      </c>
      <c r="L179" s="97">
        <f t="shared" si="9"/>
        <v>18.752441999999999</v>
      </c>
      <c r="R179" s="173">
        <f t="shared" si="10"/>
        <v>2.4419999999993613E-3</v>
      </c>
      <c r="S179" s="174"/>
      <c r="T179" s="175">
        <f t="shared" si="11"/>
        <v>1</v>
      </c>
      <c r="Z179" s="92"/>
      <c r="AB179" s="93"/>
    </row>
    <row r="180" spans="5:28">
      <c r="E180" s="99">
        <v>41674</v>
      </c>
      <c r="F180" s="139">
        <v>0.58872685185185192</v>
      </c>
      <c r="G180" s="139" t="s">
        <v>175</v>
      </c>
      <c r="H180" s="176">
        <v>4.4174999999999999E-2</v>
      </c>
      <c r="I180" s="96">
        <f t="shared" si="7"/>
        <v>19.866666602666676</v>
      </c>
      <c r="J180" s="96">
        <f t="shared" si="6"/>
        <v>4.4572038996064203</v>
      </c>
      <c r="K180" s="97">
        <f t="shared" si="8"/>
        <v>2.4419999999993613E-3</v>
      </c>
      <c r="L180" s="97">
        <f t="shared" si="9"/>
        <v>18.752441999999999</v>
      </c>
      <c r="R180" s="173">
        <f t="shared" si="10"/>
        <v>2.4419999999993613E-3</v>
      </c>
      <c r="S180" s="174"/>
      <c r="T180" s="175">
        <f t="shared" si="11"/>
        <v>1</v>
      </c>
      <c r="Z180" s="92"/>
      <c r="AB180" s="93"/>
    </row>
    <row r="181" spans="5:28">
      <c r="E181" s="99">
        <v>41674</v>
      </c>
      <c r="F181" s="139">
        <v>0.58890046296296295</v>
      </c>
      <c r="G181" s="139" t="s">
        <v>175</v>
      </c>
      <c r="H181" s="176">
        <v>4.4174999999999999E-2</v>
      </c>
      <c r="I181" s="96">
        <f t="shared" si="7"/>
        <v>20.116666602666555</v>
      </c>
      <c r="J181" s="96">
        <f t="shared" si="6"/>
        <v>4.4851607109073086</v>
      </c>
      <c r="K181" s="97">
        <f t="shared" si="8"/>
        <v>2.4419999999993613E-3</v>
      </c>
      <c r="L181" s="97">
        <f t="shared" si="9"/>
        <v>18.752441999999999</v>
      </c>
      <c r="R181" s="173">
        <f t="shared" si="10"/>
        <v>2.4419999999993613E-3</v>
      </c>
      <c r="S181" s="174"/>
      <c r="T181" s="175">
        <f t="shared" si="11"/>
        <v>1</v>
      </c>
      <c r="Z181" s="92"/>
      <c r="AB181" s="93"/>
    </row>
    <row r="182" spans="5:28">
      <c r="E182" s="99">
        <v>41674</v>
      </c>
      <c r="F182" s="139">
        <v>0.58907407407407408</v>
      </c>
      <c r="G182" s="139" t="s">
        <v>175</v>
      </c>
      <c r="H182" s="176">
        <v>4.4174999999999999E-2</v>
      </c>
      <c r="I182" s="96">
        <f t="shared" si="7"/>
        <v>20.366666602666594</v>
      </c>
      <c r="J182" s="96">
        <f t="shared" si="6"/>
        <v>4.5129443385296248</v>
      </c>
      <c r="K182" s="97">
        <f t="shared" si="8"/>
        <v>2.4419999999993613E-3</v>
      </c>
      <c r="L182" s="97">
        <f t="shared" si="9"/>
        <v>18.752441999999999</v>
      </c>
      <c r="R182" s="173">
        <f t="shared" si="10"/>
        <v>2.4419999999993613E-3</v>
      </c>
      <c r="S182" s="174"/>
      <c r="T182" s="175">
        <f t="shared" si="11"/>
        <v>1</v>
      </c>
      <c r="Z182" s="92"/>
      <c r="AB182" s="93"/>
    </row>
    <row r="183" spans="5:28">
      <c r="E183" s="99">
        <v>41674</v>
      </c>
      <c r="F183" s="139">
        <v>0.58924768518518522</v>
      </c>
      <c r="G183" s="139" t="s">
        <v>175</v>
      </c>
      <c r="H183" s="176">
        <v>4.4174999999999999E-2</v>
      </c>
      <c r="I183" s="96">
        <f t="shared" si="7"/>
        <v>20.616666602666633</v>
      </c>
      <c r="J183" s="96">
        <f t="shared" si="6"/>
        <v>4.5405579616019258</v>
      </c>
      <c r="K183" s="97">
        <f t="shared" si="8"/>
        <v>2.4419999999993613E-3</v>
      </c>
      <c r="L183" s="97">
        <f t="shared" si="9"/>
        <v>18.752441999999999</v>
      </c>
      <c r="R183" s="173">
        <f t="shared" si="10"/>
        <v>2.4419999999993613E-3</v>
      </c>
      <c r="S183" s="174"/>
      <c r="T183" s="175">
        <f t="shared" si="11"/>
        <v>1</v>
      </c>
      <c r="Z183" s="92"/>
      <c r="AB183" s="93"/>
    </row>
    <row r="184" spans="5:28">
      <c r="E184" s="99">
        <v>41674</v>
      </c>
      <c r="F184" s="139">
        <v>0.58942129629629625</v>
      </c>
      <c r="G184" s="139" t="s">
        <v>175</v>
      </c>
      <c r="H184" s="176">
        <v>4.4174999999999999E-2</v>
      </c>
      <c r="I184" s="96">
        <f t="shared" si="7"/>
        <v>20.866666602666513</v>
      </c>
      <c r="J184" s="96">
        <f t="shared" si="6"/>
        <v>4.5680046631616431</v>
      </c>
      <c r="K184" s="97">
        <f t="shared" si="8"/>
        <v>2.4419999999993613E-3</v>
      </c>
      <c r="L184" s="97">
        <f t="shared" si="9"/>
        <v>18.752441999999999</v>
      </c>
      <c r="R184" s="173">
        <f t="shared" si="10"/>
        <v>2.4419999999993613E-3</v>
      </c>
      <c r="S184" s="174"/>
      <c r="T184" s="175">
        <f t="shared" si="11"/>
        <v>1</v>
      </c>
      <c r="Z184" s="92"/>
      <c r="AB184" s="93"/>
    </row>
    <row r="185" spans="5:28">
      <c r="E185" s="99">
        <v>41674</v>
      </c>
      <c r="F185" s="139">
        <v>0.58959490740740739</v>
      </c>
      <c r="G185" s="139" t="s">
        <v>175</v>
      </c>
      <c r="H185" s="176">
        <v>4.4174999999999999E-2</v>
      </c>
      <c r="I185" s="96">
        <f t="shared" si="7"/>
        <v>21.116666602666552</v>
      </c>
      <c r="J185" s="96">
        <f t="shared" si="6"/>
        <v>4.5952874341728123</v>
      </c>
      <c r="K185" s="97">
        <f t="shared" si="8"/>
        <v>2.4419999999993613E-3</v>
      </c>
      <c r="L185" s="97">
        <f t="shared" si="9"/>
        <v>18.752441999999999</v>
      </c>
      <c r="R185" s="173">
        <f t="shared" si="10"/>
        <v>2.4419999999993613E-3</v>
      </c>
      <c r="S185" s="174"/>
      <c r="T185" s="175">
        <f t="shared" si="11"/>
        <v>1</v>
      </c>
      <c r="Z185" s="92"/>
      <c r="AB185" s="93"/>
    </row>
    <row r="186" spans="5:28">
      <c r="E186" s="99">
        <v>41674</v>
      </c>
      <c r="F186" s="139">
        <v>0.58976851851851853</v>
      </c>
      <c r="G186" s="139" t="s">
        <v>175</v>
      </c>
      <c r="H186" s="176">
        <v>4.4174999999999999E-2</v>
      </c>
      <c r="I186" s="96">
        <f t="shared" si="7"/>
        <v>21.366666602666591</v>
      </c>
      <c r="J186" s="96">
        <f t="shared" si="6"/>
        <v>4.6224091773302147</v>
      </c>
      <c r="K186" s="97">
        <f t="shared" si="8"/>
        <v>2.4419999999993613E-3</v>
      </c>
      <c r="L186" s="97">
        <f t="shared" si="9"/>
        <v>18.752441999999999</v>
      </c>
      <c r="R186" s="173">
        <f t="shared" si="10"/>
        <v>2.4419999999993613E-3</v>
      </c>
      <c r="S186" s="174"/>
      <c r="T186" s="175">
        <f t="shared" si="11"/>
        <v>1</v>
      </c>
      <c r="Z186" s="92"/>
      <c r="AB186" s="93"/>
    </row>
    <row r="187" spans="5:28">
      <c r="E187" s="99">
        <v>41674</v>
      </c>
      <c r="F187" s="139">
        <v>0.58994212962962966</v>
      </c>
      <c r="G187" s="139" t="s">
        <v>175</v>
      </c>
      <c r="H187" s="176">
        <v>4.4174999999999999E-2</v>
      </c>
      <c r="I187" s="96">
        <f t="shared" si="7"/>
        <v>21.61666660266663</v>
      </c>
      <c r="J187" s="96">
        <f t="shared" si="6"/>
        <v>4.6493727106639486</v>
      </c>
      <c r="K187" s="97">
        <f t="shared" si="8"/>
        <v>2.4419999999993613E-3</v>
      </c>
      <c r="L187" s="97">
        <f t="shared" si="9"/>
        <v>18.752441999999999</v>
      </c>
      <c r="R187" s="173">
        <f t="shared" si="10"/>
        <v>2.4419999999993613E-3</v>
      </c>
      <c r="S187" s="174"/>
      <c r="T187" s="175">
        <f t="shared" si="11"/>
        <v>1</v>
      </c>
      <c r="Z187" s="92"/>
      <c r="AB187" s="93"/>
    </row>
    <row r="188" spans="5:28">
      <c r="E188" s="99">
        <v>41674</v>
      </c>
      <c r="F188" s="139">
        <v>0.5901157407407408</v>
      </c>
      <c r="G188" s="139" t="s">
        <v>175</v>
      </c>
      <c r="H188" s="176">
        <v>4.4174999999999999E-2</v>
      </c>
      <c r="I188" s="96">
        <f t="shared" si="7"/>
        <v>21.866666602666669</v>
      </c>
      <c r="J188" s="96">
        <f t="shared" si="6"/>
        <v>4.676180770956857</v>
      </c>
      <c r="K188" s="97">
        <f t="shared" si="8"/>
        <v>2.4419999999993613E-3</v>
      </c>
      <c r="L188" s="97">
        <f t="shared" si="9"/>
        <v>18.752441999999999</v>
      </c>
      <c r="R188" s="173">
        <f t="shared" si="10"/>
        <v>2.4419999999993613E-3</v>
      </c>
      <c r="S188" s="174"/>
      <c r="T188" s="175">
        <f t="shared" si="11"/>
        <v>1</v>
      </c>
      <c r="Z188" s="92"/>
      <c r="AB188" s="93"/>
    </row>
    <row r="189" spans="5:28">
      <c r="E189" s="99">
        <v>41674</v>
      </c>
      <c r="F189" s="139">
        <v>0.59028935185185183</v>
      </c>
      <c r="G189" s="139" t="s">
        <v>175</v>
      </c>
      <c r="H189" s="176">
        <v>4.4174999999999999E-2</v>
      </c>
      <c r="I189" s="96">
        <f t="shared" si="7"/>
        <v>22.116666602666548</v>
      </c>
      <c r="J189" s="96">
        <f t="shared" si="6"/>
        <v>4.702836016986617</v>
      </c>
      <c r="K189" s="97">
        <f t="shared" si="8"/>
        <v>2.4419999999993613E-3</v>
      </c>
      <c r="L189" s="97">
        <f t="shared" si="9"/>
        <v>18.752441999999999</v>
      </c>
      <c r="R189" s="173">
        <f t="shared" si="10"/>
        <v>2.4419999999993613E-3</v>
      </c>
      <c r="S189" s="174"/>
      <c r="T189" s="175">
        <f t="shared" si="11"/>
        <v>1</v>
      </c>
      <c r="Z189" s="92"/>
      <c r="AB189" s="93"/>
    </row>
    <row r="190" spans="5:28">
      <c r="E190" s="99">
        <v>41674</v>
      </c>
      <c r="F190" s="139">
        <v>0.59046296296296297</v>
      </c>
      <c r="G190" s="139" t="s">
        <v>175</v>
      </c>
      <c r="H190" s="176">
        <v>4.4174999999999999E-2</v>
      </c>
      <c r="I190" s="96">
        <f t="shared" si="7"/>
        <v>22.366666602666587</v>
      </c>
      <c r="J190" s="96">
        <f t="shared" si="6"/>
        <v>4.7293410326034415</v>
      </c>
      <c r="K190" s="97">
        <f t="shared" si="8"/>
        <v>2.4419999999993613E-3</v>
      </c>
      <c r="L190" s="97">
        <f t="shared" si="9"/>
        <v>18.752441999999999</v>
      </c>
      <c r="R190" s="173">
        <f t="shared" si="10"/>
        <v>2.4419999999993613E-3</v>
      </c>
      <c r="S190" s="174"/>
      <c r="T190" s="175">
        <f t="shared" si="11"/>
        <v>1</v>
      </c>
      <c r="Z190" s="92"/>
      <c r="AB190" s="93"/>
    </row>
    <row r="191" spans="5:28">
      <c r="E191" s="99">
        <v>41674</v>
      </c>
      <c r="F191" s="139">
        <v>0.59063657407407411</v>
      </c>
      <c r="G191" s="139" t="s">
        <v>175</v>
      </c>
      <c r="H191" s="176">
        <v>4.4174999999999999E-2</v>
      </c>
      <c r="I191" s="96">
        <f t="shared" si="7"/>
        <v>22.616666602666626</v>
      </c>
      <c r="J191" s="96">
        <f t="shared" si="6"/>
        <v>4.7556983296532414</v>
      </c>
      <c r="K191" s="97">
        <f t="shared" si="8"/>
        <v>2.4419999999993613E-3</v>
      </c>
      <c r="L191" s="97">
        <f t="shared" si="9"/>
        <v>18.752441999999999</v>
      </c>
      <c r="R191" s="173">
        <f t="shared" si="10"/>
        <v>2.4419999999993613E-3</v>
      </c>
      <c r="S191" s="174"/>
      <c r="T191" s="175">
        <f t="shared" si="11"/>
        <v>1</v>
      </c>
      <c r="Z191" s="92"/>
      <c r="AB191" s="93"/>
    </row>
    <row r="192" spans="5:28">
      <c r="E192" s="99">
        <v>41674</v>
      </c>
      <c r="F192" s="139">
        <v>0.59081018518518513</v>
      </c>
      <c r="G192" s="139" t="s">
        <v>175</v>
      </c>
      <c r="H192" s="176">
        <v>4.4172000000000003E-2</v>
      </c>
      <c r="I192" s="96">
        <f t="shared" si="7"/>
        <v>22.866666602666506</v>
      </c>
      <c r="J192" s="96">
        <f t="shared" si="6"/>
        <v>4.7819103507559095</v>
      </c>
      <c r="K192" s="97">
        <f t="shared" si="8"/>
        <v>1.7760000000002357E-3</v>
      </c>
      <c r="L192" s="97">
        <f t="shared" si="9"/>
        <v>18.751776</v>
      </c>
      <c r="R192" s="173">
        <f t="shared" si="10"/>
        <v>1.7760000000002357E-3</v>
      </c>
      <c r="S192" s="174"/>
      <c r="T192" s="175">
        <f t="shared" si="11"/>
        <v>1</v>
      </c>
      <c r="Z192" s="92"/>
      <c r="AB192" s="93"/>
    </row>
    <row r="193" spans="5:28">
      <c r="E193" s="99">
        <v>41674</v>
      </c>
      <c r="F193" s="139">
        <v>0.59098379629629627</v>
      </c>
      <c r="G193" s="139" t="s">
        <v>175</v>
      </c>
      <c r="H193" s="176">
        <v>4.4172000000000003E-2</v>
      </c>
      <c r="I193" s="96">
        <f t="shared" si="7"/>
        <v>23.116666602666545</v>
      </c>
      <c r="J193" s="96">
        <f t="shared" si="6"/>
        <v>4.8079794719472906</v>
      </c>
      <c r="K193" s="97">
        <f t="shared" si="8"/>
        <v>1.7760000000002357E-3</v>
      </c>
      <c r="L193" s="97">
        <f t="shared" si="9"/>
        <v>18.751776</v>
      </c>
      <c r="R193" s="173">
        <f t="shared" si="10"/>
        <v>1.7760000000002357E-3</v>
      </c>
      <c r="S193" s="174"/>
      <c r="T193" s="175">
        <f t="shared" si="11"/>
        <v>1</v>
      </c>
      <c r="Z193" s="92"/>
      <c r="AB193" s="93"/>
    </row>
    <row r="194" spans="5:28">
      <c r="E194" s="99">
        <v>41674</v>
      </c>
      <c r="F194" s="139">
        <v>0.59115740740740741</v>
      </c>
      <c r="G194" s="139" t="s">
        <v>175</v>
      </c>
      <c r="H194" s="176">
        <v>4.4172000000000003E-2</v>
      </c>
      <c r="I194" s="96">
        <f t="shared" si="7"/>
        <v>23.366666602666584</v>
      </c>
      <c r="J194" s="96">
        <f t="shared" si="6"/>
        <v>4.833908005192753</v>
      </c>
      <c r="K194" s="97">
        <f t="shared" si="8"/>
        <v>1.7760000000002357E-3</v>
      </c>
      <c r="L194" s="97">
        <f t="shared" si="9"/>
        <v>18.751776</v>
      </c>
      <c r="R194" s="173">
        <f t="shared" si="10"/>
        <v>1.7760000000002357E-3</v>
      </c>
      <c r="S194" s="174"/>
      <c r="T194" s="175">
        <f t="shared" si="11"/>
        <v>1</v>
      </c>
      <c r="Z194" s="92"/>
      <c r="AB194" s="93"/>
    </row>
    <row r="195" spans="5:28">
      <c r="E195" s="99">
        <v>41674</v>
      </c>
      <c r="F195" s="139">
        <v>0.59133101851851855</v>
      </c>
      <c r="G195" s="139" t="s">
        <v>175</v>
      </c>
      <c r="H195" s="176">
        <v>4.4174999999999999E-2</v>
      </c>
      <c r="I195" s="96">
        <f t="shared" si="7"/>
        <v>23.616666602666623</v>
      </c>
      <c r="J195" s="96">
        <f t="shared" si="6"/>
        <v>4.8596982007802323</v>
      </c>
      <c r="K195" s="97">
        <f t="shared" si="8"/>
        <v>2.4419999999993613E-3</v>
      </c>
      <c r="L195" s="97">
        <f t="shared" si="9"/>
        <v>18.752441999999999</v>
      </c>
      <c r="R195" s="173">
        <f t="shared" si="10"/>
        <v>2.4419999999993613E-3</v>
      </c>
      <c r="S195" s="174"/>
      <c r="T195" s="175">
        <f t="shared" si="11"/>
        <v>1</v>
      </c>
      <c r="Z195" s="92"/>
      <c r="AB195" s="93"/>
    </row>
    <row r="196" spans="5:28">
      <c r="E196" s="99">
        <v>41674</v>
      </c>
      <c r="F196" s="139">
        <v>0.59150462962962969</v>
      </c>
      <c r="G196" s="139" t="s">
        <v>175</v>
      </c>
      <c r="H196" s="176">
        <v>4.4172000000000003E-2</v>
      </c>
      <c r="I196" s="96">
        <f t="shared" si="7"/>
        <v>23.866666602666662</v>
      </c>
      <c r="J196" s="96">
        <f t="shared" si="6"/>
        <v>4.8853522495994763</v>
      </c>
      <c r="K196" s="97">
        <f t="shared" si="8"/>
        <v>1.7760000000002357E-3</v>
      </c>
      <c r="L196" s="97">
        <f t="shared" si="9"/>
        <v>18.751776</v>
      </c>
      <c r="R196" s="173">
        <f t="shared" si="10"/>
        <v>1.7760000000002357E-3</v>
      </c>
      <c r="S196" s="174"/>
      <c r="T196" s="175">
        <f t="shared" si="11"/>
        <v>1</v>
      </c>
      <c r="Z196" s="92"/>
      <c r="AB196" s="93"/>
    </row>
    <row r="197" spans="5:28">
      <c r="E197" s="99">
        <v>41674</v>
      </c>
      <c r="F197" s="139">
        <v>0.59167824074074071</v>
      </c>
      <c r="G197" s="139" t="s">
        <v>175</v>
      </c>
      <c r="H197" s="176">
        <v>4.4174999999999999E-2</v>
      </c>
      <c r="I197" s="96">
        <f t="shared" si="7"/>
        <v>24.116666602666541</v>
      </c>
      <c r="J197" s="96">
        <f t="shared" si="6"/>
        <v>4.9108722853141415</v>
      </c>
      <c r="K197" s="97">
        <f t="shared" si="8"/>
        <v>2.4419999999993613E-3</v>
      </c>
      <c r="L197" s="97">
        <f t="shared" si="9"/>
        <v>18.752441999999999</v>
      </c>
      <c r="R197" s="173">
        <f t="shared" si="10"/>
        <v>2.4419999999993613E-3</v>
      </c>
      <c r="S197" s="174"/>
      <c r="T197" s="175">
        <f t="shared" si="11"/>
        <v>1</v>
      </c>
      <c r="Z197" s="92"/>
      <c r="AB197" s="93"/>
    </row>
    <row r="198" spans="5:28">
      <c r="E198" s="99">
        <v>41674</v>
      </c>
      <c r="F198" s="139">
        <v>0.59185185185185185</v>
      </c>
      <c r="G198" s="139" t="s">
        <v>175</v>
      </c>
      <c r="H198" s="176">
        <v>4.4174999999999999E-2</v>
      </c>
      <c r="I198" s="96">
        <f t="shared" si="7"/>
        <v>24.36666660266658</v>
      </c>
      <c r="J198" s="96">
        <f t="shared" si="6"/>
        <v>4.9362603864328891</v>
      </c>
      <c r="K198" s="97">
        <f t="shared" si="8"/>
        <v>2.4419999999993613E-3</v>
      </c>
      <c r="L198" s="97">
        <f t="shared" si="9"/>
        <v>18.752441999999999</v>
      </c>
      <c r="R198" s="173">
        <f t="shared" si="10"/>
        <v>2.4419999999993613E-3</v>
      </c>
      <c r="S198" s="174"/>
      <c r="T198" s="175">
        <f t="shared" si="11"/>
        <v>1</v>
      </c>
      <c r="Z198" s="92"/>
      <c r="AB198" s="93"/>
    </row>
    <row r="199" spans="5:28">
      <c r="E199" s="99">
        <v>41674</v>
      </c>
      <c r="F199" s="139">
        <v>0.59202546296296299</v>
      </c>
      <c r="G199" s="139" t="s">
        <v>175</v>
      </c>
      <c r="H199" s="176">
        <v>4.4174999999999999E-2</v>
      </c>
      <c r="I199" s="96">
        <f t="shared" si="7"/>
        <v>24.616666602666619</v>
      </c>
      <c r="J199" s="96">
        <f t="shared" si="6"/>
        <v>4.9615185782849407</v>
      </c>
      <c r="K199" s="97">
        <f t="shared" si="8"/>
        <v>2.4419999999993613E-3</v>
      </c>
      <c r="L199" s="97">
        <f t="shared" si="9"/>
        <v>18.752441999999999</v>
      </c>
      <c r="R199" s="173">
        <f t="shared" si="10"/>
        <v>2.4419999999993613E-3</v>
      </c>
      <c r="S199" s="174"/>
      <c r="T199" s="175">
        <f t="shared" si="11"/>
        <v>1</v>
      </c>
      <c r="Z199" s="92"/>
      <c r="AB199" s="93"/>
    </row>
    <row r="200" spans="5:28">
      <c r="E200" s="99">
        <v>41674</v>
      </c>
      <c r="F200" s="139">
        <v>0.59219907407407402</v>
      </c>
      <c r="G200" s="139" t="s">
        <v>175</v>
      </c>
      <c r="H200" s="176">
        <v>4.4174999999999999E-2</v>
      </c>
      <c r="I200" s="96">
        <f t="shared" si="7"/>
        <v>24.866666602666498</v>
      </c>
      <c r="J200" s="96">
        <f t="shared" si="6"/>
        <v>4.9866488349057123</v>
      </c>
      <c r="K200" s="97">
        <f t="shared" si="8"/>
        <v>2.4419999999993613E-3</v>
      </c>
      <c r="L200" s="97">
        <f t="shared" si="9"/>
        <v>18.752441999999999</v>
      </c>
      <c r="R200" s="173">
        <f t="shared" si="10"/>
        <v>2.4419999999993613E-3</v>
      </c>
      <c r="S200" s="174"/>
      <c r="T200" s="175">
        <f t="shared" si="11"/>
        <v>1</v>
      </c>
      <c r="Z200" s="92"/>
      <c r="AB200" s="93"/>
    </row>
    <row r="201" spans="5:28">
      <c r="E201" s="99">
        <v>41674</v>
      </c>
      <c r="F201" s="139">
        <v>0.59237268518518515</v>
      </c>
      <c r="G201" s="139" t="s">
        <v>175</v>
      </c>
      <c r="H201" s="176">
        <v>4.4174999999999999E-2</v>
      </c>
      <c r="I201" s="96">
        <f t="shared" si="7"/>
        <v>25.116666602666537</v>
      </c>
      <c r="J201" s="96">
        <f t="shared" si="6"/>
        <v>5.0116530808373536</v>
      </c>
      <c r="K201" s="97">
        <f t="shared" si="8"/>
        <v>2.4419999999993613E-3</v>
      </c>
      <c r="L201" s="97">
        <f t="shared" si="9"/>
        <v>18.752441999999999</v>
      </c>
      <c r="R201" s="173">
        <f t="shared" si="10"/>
        <v>2.4419999999993613E-3</v>
      </c>
      <c r="S201" s="174"/>
      <c r="T201" s="175">
        <f t="shared" si="11"/>
        <v>1</v>
      </c>
      <c r="Z201" s="92"/>
      <c r="AB201" s="93"/>
    </row>
    <row r="202" spans="5:28">
      <c r="E202" s="99">
        <v>41674</v>
      </c>
      <c r="F202" s="139">
        <v>0.59254629629629629</v>
      </c>
      <c r="G202" s="139" t="s">
        <v>175</v>
      </c>
      <c r="H202" s="176">
        <v>4.4172000000000003E-2</v>
      </c>
      <c r="I202" s="96">
        <f t="shared" si="7"/>
        <v>25.366666602666577</v>
      </c>
      <c r="J202" s="96">
        <f t="shared" si="6"/>
        <v>5.0365331928486858</v>
      </c>
      <c r="K202" s="97">
        <f t="shared" si="8"/>
        <v>1.7760000000002357E-3</v>
      </c>
      <c r="L202" s="97">
        <f t="shared" si="9"/>
        <v>18.751776</v>
      </c>
      <c r="R202" s="173">
        <f t="shared" si="10"/>
        <v>1.7760000000002357E-3</v>
      </c>
      <c r="S202" s="174"/>
      <c r="T202" s="175">
        <f t="shared" si="11"/>
        <v>1</v>
      </c>
      <c r="Z202" s="92"/>
      <c r="AB202" s="93"/>
    </row>
    <row r="203" spans="5:28">
      <c r="E203" s="99">
        <v>41674</v>
      </c>
      <c r="F203" s="139">
        <v>0.59271990740740743</v>
      </c>
      <c r="G203" s="139" t="s">
        <v>175</v>
      </c>
      <c r="H203" s="176">
        <v>4.4172000000000003E-2</v>
      </c>
      <c r="I203" s="96">
        <f t="shared" si="7"/>
        <v>25.616666602666616</v>
      </c>
      <c r="J203" s="96">
        <f t="shared" si="6"/>
        <v>5.0612910015792032</v>
      </c>
      <c r="K203" s="97">
        <f t="shared" si="8"/>
        <v>1.7760000000002357E-3</v>
      </c>
      <c r="L203" s="97">
        <f t="shared" si="9"/>
        <v>18.751776</v>
      </c>
      <c r="R203" s="173">
        <f t="shared" si="10"/>
        <v>1.7760000000002357E-3</v>
      </c>
      <c r="S203" s="174"/>
      <c r="T203" s="175">
        <f t="shared" si="11"/>
        <v>1</v>
      </c>
      <c r="Z203" s="92"/>
      <c r="AB203" s="93"/>
    </row>
    <row r="204" spans="5:28">
      <c r="E204" s="99">
        <v>41674</v>
      </c>
      <c r="F204" s="139">
        <v>0.59289351851851857</v>
      </c>
      <c r="G204" s="139" t="s">
        <v>175</v>
      </c>
      <c r="H204" s="176">
        <v>4.4172000000000003E-2</v>
      </c>
      <c r="I204" s="96">
        <f t="shared" si="7"/>
        <v>25.866666602666655</v>
      </c>
      <c r="J204" s="96">
        <f t="shared" si="6"/>
        <v>5.0859282931109693</v>
      </c>
      <c r="K204" s="97">
        <f t="shared" si="8"/>
        <v>1.7760000000002357E-3</v>
      </c>
      <c r="L204" s="97">
        <f t="shared" si="9"/>
        <v>18.751776</v>
      </c>
      <c r="R204" s="173">
        <f t="shared" si="10"/>
        <v>1.7760000000002357E-3</v>
      </c>
      <c r="S204" s="174"/>
      <c r="T204" s="175">
        <f t="shared" si="11"/>
        <v>1</v>
      </c>
      <c r="Z204" s="92"/>
      <c r="AB204" s="93"/>
    </row>
    <row r="205" spans="5:28">
      <c r="E205" s="99">
        <v>41674</v>
      </c>
      <c r="F205" s="139">
        <v>0.5930671296296296</v>
      </c>
      <c r="G205" s="139" t="s">
        <v>175</v>
      </c>
      <c r="H205" s="176">
        <v>4.4172000000000003E-2</v>
      </c>
      <c r="I205" s="96">
        <f t="shared" si="7"/>
        <v>26.116666602666534</v>
      </c>
      <c r="J205" s="96">
        <f t="shared" si="6"/>
        <v>5.1104468104723031</v>
      </c>
      <c r="K205" s="97">
        <f t="shared" si="8"/>
        <v>1.7760000000002357E-3</v>
      </c>
      <c r="L205" s="97">
        <f t="shared" si="9"/>
        <v>18.751776</v>
      </c>
      <c r="R205" s="173">
        <f t="shared" si="10"/>
        <v>1.7760000000002357E-3</v>
      </c>
      <c r="S205" s="174"/>
      <c r="T205" s="175">
        <f t="shared" si="11"/>
        <v>1</v>
      </c>
      <c r="Z205" s="92"/>
      <c r="AB205" s="93"/>
    </row>
    <row r="206" spans="5:28">
      <c r="E206" s="99">
        <v>41674</v>
      </c>
      <c r="F206" s="139">
        <v>0.59324074074074074</v>
      </c>
      <c r="G206" s="139" t="s">
        <v>175</v>
      </c>
      <c r="H206" s="176">
        <v>4.4172000000000003E-2</v>
      </c>
      <c r="I206" s="96">
        <f t="shared" si="7"/>
        <v>26.366666602666573</v>
      </c>
      <c r="J206" s="96">
        <f t="shared" si="6"/>
        <v>5.1348482550769283</v>
      </c>
      <c r="K206" s="97">
        <f t="shared" si="8"/>
        <v>1.7760000000002357E-3</v>
      </c>
      <c r="L206" s="97">
        <f t="shared" si="9"/>
        <v>18.751776</v>
      </c>
      <c r="R206" s="173">
        <f t="shared" si="10"/>
        <v>1.7760000000002357E-3</v>
      </c>
      <c r="S206" s="174"/>
      <c r="T206" s="175">
        <f t="shared" si="11"/>
        <v>1</v>
      </c>
      <c r="Z206" s="92"/>
      <c r="AB206" s="93"/>
    </row>
    <row r="207" spans="5:28">
      <c r="E207" s="99">
        <v>41674</v>
      </c>
      <c r="F207" s="139">
        <v>0.59341435185185187</v>
      </c>
      <c r="G207" s="139" t="s">
        <v>175</v>
      </c>
      <c r="H207" s="176">
        <v>4.4172000000000003E-2</v>
      </c>
      <c r="I207" s="96">
        <f t="shared" si="7"/>
        <v>26.616666602666612</v>
      </c>
      <c r="J207" s="96">
        <f t="shared" si="6"/>
        <v>5.1591342881016979</v>
      </c>
      <c r="K207" s="97">
        <f t="shared" si="8"/>
        <v>1.7760000000002357E-3</v>
      </c>
      <c r="L207" s="97">
        <f t="shared" si="9"/>
        <v>18.751776</v>
      </c>
      <c r="R207" s="173">
        <f t="shared" si="10"/>
        <v>1.7760000000002357E-3</v>
      </c>
      <c r="S207" s="174"/>
      <c r="T207" s="175">
        <f t="shared" si="11"/>
        <v>1</v>
      </c>
      <c r="Z207" s="92"/>
      <c r="AB207" s="93"/>
    </row>
    <row r="208" spans="5:28">
      <c r="E208" s="99">
        <v>41674</v>
      </c>
      <c r="F208" s="139">
        <v>0.5935879629629629</v>
      </c>
      <c r="G208" s="139" t="s">
        <v>175</v>
      </c>
      <c r="H208" s="176">
        <v>4.4174999999999999E-2</v>
      </c>
      <c r="I208" s="96">
        <f t="shared" si="7"/>
        <v>26.866666602666491</v>
      </c>
      <c r="J208" s="96">
        <f t="shared" si="6"/>
        <v>5.1833065318063616</v>
      </c>
      <c r="K208" s="97">
        <f t="shared" si="8"/>
        <v>2.4419999999993613E-3</v>
      </c>
      <c r="L208" s="97">
        <f t="shared" si="9"/>
        <v>18.752441999999999</v>
      </c>
      <c r="R208" s="173">
        <f t="shared" si="10"/>
        <v>2.4419999999993613E-3</v>
      </c>
      <c r="S208" s="174"/>
      <c r="T208" s="175">
        <f t="shared" si="11"/>
        <v>1</v>
      </c>
      <c r="Z208" s="92"/>
      <c r="AB208" s="93"/>
    </row>
    <row r="209" spans="5:28">
      <c r="E209" s="99">
        <v>41674</v>
      </c>
      <c r="F209" s="139">
        <v>0.59376157407407404</v>
      </c>
      <c r="G209" s="139" t="s">
        <v>175</v>
      </c>
      <c r="H209" s="176">
        <v>4.4174999999999999E-2</v>
      </c>
      <c r="I209" s="96">
        <f t="shared" si="7"/>
        <v>27.11666660266653</v>
      </c>
      <c r="J209" s="96">
        <f t="shared" si="6"/>
        <v>5.2073665707981931</v>
      </c>
      <c r="K209" s="97">
        <f t="shared" si="8"/>
        <v>2.4419999999993613E-3</v>
      </c>
      <c r="L209" s="97">
        <f t="shared" si="9"/>
        <v>18.752441999999999</v>
      </c>
      <c r="R209" s="173">
        <f t="shared" si="10"/>
        <v>2.4419999999993613E-3</v>
      </c>
      <c r="S209" s="174"/>
      <c r="T209" s="175">
        <f t="shared" si="11"/>
        <v>1</v>
      </c>
      <c r="Z209" s="92"/>
      <c r="AB209" s="93"/>
    </row>
    <row r="210" spans="5:28">
      <c r="E210" s="99">
        <v>41674</v>
      </c>
      <c r="F210" s="139">
        <v>0.59393518518518518</v>
      </c>
      <c r="G210" s="139" t="s">
        <v>175</v>
      </c>
      <c r="H210" s="176">
        <v>4.4174999999999999E-2</v>
      </c>
      <c r="I210" s="96">
        <f t="shared" si="7"/>
        <v>27.366666602666569</v>
      </c>
      <c r="J210" s="96">
        <f t="shared" si="6"/>
        <v>5.2313159532441329</v>
      </c>
      <c r="K210" s="97">
        <f t="shared" si="8"/>
        <v>2.4419999999993613E-3</v>
      </c>
      <c r="L210" s="97">
        <f t="shared" si="9"/>
        <v>18.752441999999999</v>
      </c>
      <c r="R210" s="173">
        <f t="shared" si="10"/>
        <v>2.4419999999993613E-3</v>
      </c>
      <c r="S210" s="174"/>
      <c r="T210" s="175">
        <f t="shared" si="11"/>
        <v>1</v>
      </c>
      <c r="Z210" s="92"/>
      <c r="AB210" s="93"/>
    </row>
    <row r="211" spans="5:28">
      <c r="E211" s="99">
        <v>41674</v>
      </c>
      <c r="F211" s="139">
        <v>0.59410879629629632</v>
      </c>
      <c r="G211" s="139" t="s">
        <v>175</v>
      </c>
      <c r="H211" s="176">
        <v>4.4172000000000003E-2</v>
      </c>
      <c r="I211" s="96">
        <f t="shared" si="7"/>
        <v>27.616666602666609</v>
      </c>
      <c r="J211" s="96">
        <f t="shared" si="6"/>
        <v>5.2551561920333638</v>
      </c>
      <c r="K211" s="97">
        <f t="shared" si="8"/>
        <v>1.7760000000002357E-3</v>
      </c>
      <c r="L211" s="97">
        <f t="shared" si="9"/>
        <v>18.751776</v>
      </c>
      <c r="R211" s="173">
        <f t="shared" si="10"/>
        <v>1.7760000000002357E-3</v>
      </c>
      <c r="S211" s="174"/>
      <c r="T211" s="175">
        <f t="shared" si="11"/>
        <v>1</v>
      </c>
      <c r="Z211" s="92"/>
      <c r="AB211" s="93"/>
    </row>
    <row r="212" spans="5:28">
      <c r="E212" s="99">
        <v>41674</v>
      </c>
      <c r="F212" s="139">
        <v>0.59428240740740745</v>
      </c>
      <c r="G212" s="139" t="s">
        <v>175</v>
      </c>
      <c r="H212" s="176">
        <v>4.4174999999999999E-2</v>
      </c>
      <c r="I212" s="96">
        <f t="shared" si="7"/>
        <v>27.866666602666648</v>
      </c>
      <c r="J212" s="96">
        <f t="shared" si="6"/>
        <v>5.2788887658925576</v>
      </c>
      <c r="K212" s="97">
        <f t="shared" si="8"/>
        <v>2.4419999999993613E-3</v>
      </c>
      <c r="L212" s="97">
        <f t="shared" si="9"/>
        <v>18.752441999999999</v>
      </c>
      <c r="R212" s="173">
        <f t="shared" si="10"/>
        <v>2.4419999999993613E-3</v>
      </c>
      <c r="S212" s="174"/>
      <c r="T212" s="175">
        <f t="shared" si="11"/>
        <v>1</v>
      </c>
      <c r="Z212" s="92"/>
      <c r="AB212" s="93"/>
    </row>
    <row r="213" spans="5:28">
      <c r="E213" s="99">
        <v>41674</v>
      </c>
      <c r="F213" s="139">
        <v>0.59445601851851848</v>
      </c>
      <c r="G213" s="139" t="s">
        <v>175</v>
      </c>
      <c r="H213" s="176">
        <v>4.4174999999999999E-2</v>
      </c>
      <c r="I213" s="96">
        <f t="shared" si="7"/>
        <v>28.116666602666527</v>
      </c>
      <c r="J213" s="96">
        <f t="shared" si="6"/>
        <v>5.3025151204561904</v>
      </c>
      <c r="K213" s="97">
        <f t="shared" si="8"/>
        <v>2.4419999999993613E-3</v>
      </c>
      <c r="L213" s="97">
        <f t="shared" si="9"/>
        <v>18.752441999999999</v>
      </c>
      <c r="R213" s="173">
        <f t="shared" si="10"/>
        <v>2.4419999999993613E-3</v>
      </c>
      <c r="S213" s="174"/>
      <c r="T213" s="175">
        <f t="shared" si="11"/>
        <v>1</v>
      </c>
      <c r="Z213" s="92"/>
      <c r="AB213" s="93"/>
    </row>
    <row r="214" spans="5:28">
      <c r="E214" s="99">
        <v>41674</v>
      </c>
      <c r="F214" s="139">
        <v>0.59462962962962962</v>
      </c>
      <c r="G214" s="139" t="s">
        <v>175</v>
      </c>
      <c r="H214" s="176">
        <v>4.4172000000000003E-2</v>
      </c>
      <c r="I214" s="96">
        <f t="shared" si="7"/>
        <v>28.366666602666566</v>
      </c>
      <c r="J214" s="96">
        <f t="shared" ref="J214:J277" si="12">SQRT(I214)</f>
        <v>5.3260366692942105</v>
      </c>
      <c r="K214" s="97">
        <f t="shared" si="8"/>
        <v>1.7760000000002357E-3</v>
      </c>
      <c r="L214" s="97">
        <f t="shared" si="9"/>
        <v>18.751776</v>
      </c>
      <c r="R214" s="173">
        <f t="shared" si="10"/>
        <v>1.7760000000002357E-3</v>
      </c>
      <c r="S214" s="174"/>
      <c r="T214" s="175">
        <f t="shared" si="11"/>
        <v>1</v>
      </c>
      <c r="Z214" s="92"/>
      <c r="AB214" s="93"/>
    </row>
    <row r="215" spans="5:28">
      <c r="E215" s="99">
        <v>41674</v>
      </c>
      <c r="F215" s="139">
        <v>0.59480324074074076</v>
      </c>
      <c r="G215" s="139" t="s">
        <v>175</v>
      </c>
      <c r="H215" s="176">
        <v>4.4172000000000003E-2</v>
      </c>
      <c r="I215" s="96">
        <f t="shared" ref="I215:I278" si="13">IF(F215=0,I214,((E215-$E$86)*1440)+(F215-$F$86)*1440)</f>
        <v>28.616666602666605</v>
      </c>
      <c r="J215" s="96">
        <f t="shared" si="12"/>
        <v>5.3494547948988789</v>
      </c>
      <c r="K215" s="97">
        <f t="shared" ref="K215:K278" si="14">IF(H215=0,K214,(H215-$H$86)*$L$83)</f>
        <v>1.7760000000002357E-3</v>
      </c>
      <c r="L215" s="97">
        <f t="shared" ref="L215:L278" si="15">IF(K215=0, ,$L$86+K215)</f>
        <v>18.751776</v>
      </c>
      <c r="R215" s="173">
        <f t="shared" ref="R215:R278" si="16">+K215*T215</f>
        <v>1.7760000000002357E-3</v>
      </c>
      <c r="S215" s="174"/>
      <c r="T215" s="175">
        <f t="shared" ref="T215:T278" si="17">SIGN(K215)</f>
        <v>1</v>
      </c>
      <c r="Z215" s="92"/>
      <c r="AB215" s="93"/>
    </row>
    <row r="216" spans="5:28">
      <c r="E216" s="99">
        <v>41674</v>
      </c>
      <c r="F216" s="139">
        <v>0.59497685185185178</v>
      </c>
      <c r="G216" s="139" t="s">
        <v>175</v>
      </c>
      <c r="H216" s="176">
        <v>4.4172000000000003E-2</v>
      </c>
      <c r="I216" s="96">
        <f t="shared" si="13"/>
        <v>28.866666602666484</v>
      </c>
      <c r="J216" s="96">
        <f t="shared" si="12"/>
        <v>5.3727708496330351</v>
      </c>
      <c r="K216" s="97">
        <f t="shared" si="14"/>
        <v>1.7760000000002357E-3</v>
      </c>
      <c r="L216" s="97">
        <f t="shared" si="15"/>
        <v>18.751776</v>
      </c>
      <c r="R216" s="173">
        <f t="shared" si="16"/>
        <v>1.7760000000002357E-3</v>
      </c>
      <c r="S216" s="174"/>
      <c r="T216" s="175">
        <f t="shared" si="17"/>
        <v>1</v>
      </c>
      <c r="Z216" s="92"/>
      <c r="AB216" s="93"/>
    </row>
    <row r="217" spans="5:28">
      <c r="E217" s="99">
        <v>41674</v>
      </c>
      <c r="F217" s="139">
        <v>0.59515046296296303</v>
      </c>
      <c r="G217" s="139" t="s">
        <v>175</v>
      </c>
      <c r="H217" s="176">
        <v>4.4172000000000003E-2</v>
      </c>
      <c r="I217" s="96">
        <f t="shared" si="13"/>
        <v>29.116666602666683</v>
      </c>
      <c r="J217" s="96">
        <f t="shared" si="12"/>
        <v>5.3959861566414977</v>
      </c>
      <c r="K217" s="97">
        <f t="shared" si="14"/>
        <v>1.7760000000002357E-3</v>
      </c>
      <c r="L217" s="97">
        <f t="shared" si="15"/>
        <v>18.751776</v>
      </c>
      <c r="R217" s="173">
        <f t="shared" si="16"/>
        <v>1.7760000000002357E-3</v>
      </c>
      <c r="S217" s="174"/>
      <c r="T217" s="175">
        <f t="shared" si="17"/>
        <v>1</v>
      </c>
      <c r="Z217" s="92"/>
      <c r="AB217" s="93"/>
    </row>
    <row r="218" spans="5:28">
      <c r="E218" s="99">
        <v>41674</v>
      </c>
      <c r="F218" s="139">
        <v>0.59532407407407406</v>
      </c>
      <c r="G218" s="139" t="s">
        <v>175</v>
      </c>
      <c r="H218" s="176">
        <v>4.4174999999999999E-2</v>
      </c>
      <c r="I218" s="96">
        <f t="shared" si="13"/>
        <v>29.366666602666562</v>
      </c>
      <c r="J218" s="96">
        <f t="shared" si="12"/>
        <v>5.419102010727106</v>
      </c>
      <c r="K218" s="97">
        <f t="shared" si="14"/>
        <v>2.4419999999993613E-3</v>
      </c>
      <c r="L218" s="97">
        <f t="shared" si="15"/>
        <v>18.752441999999999</v>
      </c>
      <c r="R218" s="173">
        <f t="shared" si="16"/>
        <v>2.4419999999993613E-3</v>
      </c>
      <c r="S218" s="174"/>
      <c r="T218" s="175">
        <f t="shared" si="17"/>
        <v>1</v>
      </c>
      <c r="Z218" s="92"/>
      <c r="AB218" s="93"/>
    </row>
    <row r="219" spans="5:28">
      <c r="E219" s="99">
        <v>41674</v>
      </c>
      <c r="F219" s="139">
        <v>0.5954976851851852</v>
      </c>
      <c r="G219" s="139" t="s">
        <v>175</v>
      </c>
      <c r="H219" s="176">
        <v>4.4172000000000003E-2</v>
      </c>
      <c r="I219" s="96">
        <f t="shared" si="13"/>
        <v>29.616666602666601</v>
      </c>
      <c r="J219" s="96">
        <f t="shared" si="12"/>
        <v>5.4421196791936319</v>
      </c>
      <c r="K219" s="97">
        <f t="shared" si="14"/>
        <v>1.7760000000002357E-3</v>
      </c>
      <c r="L219" s="97">
        <f t="shared" si="15"/>
        <v>18.751776</v>
      </c>
      <c r="R219" s="173">
        <f t="shared" si="16"/>
        <v>1.7760000000002357E-3</v>
      </c>
      <c r="S219" s="174"/>
      <c r="T219" s="175">
        <f t="shared" si="17"/>
        <v>1</v>
      </c>
      <c r="Z219" s="92"/>
      <c r="AB219" s="93"/>
    </row>
    <row r="220" spans="5:28">
      <c r="E220" s="99">
        <v>41674</v>
      </c>
      <c r="F220" s="139">
        <v>0.59567129629629634</v>
      </c>
      <c r="G220" s="139" t="s">
        <v>175</v>
      </c>
      <c r="H220" s="176">
        <v>4.4174999999999999E-2</v>
      </c>
      <c r="I220" s="96">
        <f t="shared" si="13"/>
        <v>29.866666602666641</v>
      </c>
      <c r="J220" s="96">
        <f t="shared" si="12"/>
        <v>5.465040402656383</v>
      </c>
      <c r="K220" s="97">
        <f t="shared" si="14"/>
        <v>2.4419999999993613E-3</v>
      </c>
      <c r="L220" s="97">
        <f t="shared" si="15"/>
        <v>18.752441999999999</v>
      </c>
      <c r="R220" s="173">
        <f t="shared" si="16"/>
        <v>2.4419999999993613E-3</v>
      </c>
      <c r="S220" s="174"/>
      <c r="T220" s="175">
        <f t="shared" si="17"/>
        <v>1</v>
      </c>
      <c r="Z220" s="92"/>
      <c r="AB220" s="93"/>
    </row>
    <row r="221" spans="5:28">
      <c r="E221" s="99">
        <v>41674</v>
      </c>
      <c r="F221" s="139">
        <v>0.59584490740740736</v>
      </c>
      <c r="G221" s="139" t="s">
        <v>175</v>
      </c>
      <c r="H221" s="176">
        <v>4.4172000000000003E-2</v>
      </c>
      <c r="I221" s="96">
        <f t="shared" si="13"/>
        <v>30.11666660266652</v>
      </c>
      <c r="J221" s="96">
        <f t="shared" si="12"/>
        <v>5.487865395822543</v>
      </c>
      <c r="K221" s="97">
        <f t="shared" si="14"/>
        <v>1.7760000000002357E-3</v>
      </c>
      <c r="L221" s="97">
        <f t="shared" si="15"/>
        <v>18.751776</v>
      </c>
      <c r="R221" s="173">
        <f t="shared" si="16"/>
        <v>1.7760000000002357E-3</v>
      </c>
      <c r="S221" s="174"/>
      <c r="T221" s="175">
        <f t="shared" si="17"/>
        <v>1</v>
      </c>
      <c r="Z221" s="92"/>
      <c r="AB221" s="93"/>
    </row>
    <row r="222" spans="5:28">
      <c r="E222" s="99">
        <v>41674</v>
      </c>
      <c r="F222" s="139">
        <v>0.5960185185185185</v>
      </c>
      <c r="G222" s="139" t="s">
        <v>175</v>
      </c>
      <c r="H222" s="176">
        <v>4.4172000000000003E-2</v>
      </c>
      <c r="I222" s="96">
        <f t="shared" si="13"/>
        <v>30.366666602666559</v>
      </c>
      <c r="J222" s="96">
        <f t="shared" si="12"/>
        <v>5.5105958482424162</v>
      </c>
      <c r="K222" s="97">
        <f t="shared" si="14"/>
        <v>1.7760000000002357E-3</v>
      </c>
      <c r="L222" s="97">
        <f t="shared" si="15"/>
        <v>18.751776</v>
      </c>
      <c r="R222" s="173">
        <f t="shared" si="16"/>
        <v>1.7760000000002357E-3</v>
      </c>
      <c r="S222" s="174"/>
      <c r="T222" s="175">
        <f t="shared" si="17"/>
        <v>1</v>
      </c>
      <c r="Z222" s="92"/>
      <c r="AB222" s="93"/>
    </row>
    <row r="223" spans="5:28">
      <c r="E223" s="99">
        <v>41674</v>
      </c>
      <c r="F223" s="139">
        <v>0.59619212962962964</v>
      </c>
      <c r="G223" s="139" t="s">
        <v>175</v>
      </c>
      <c r="H223" s="176">
        <v>4.4172000000000003E-2</v>
      </c>
      <c r="I223" s="96">
        <f t="shared" si="13"/>
        <v>30.616666602666598</v>
      </c>
      <c r="J223" s="96">
        <f t="shared" si="12"/>
        <v>5.5332329250327605</v>
      </c>
      <c r="K223" s="97">
        <f t="shared" si="14"/>
        <v>1.7760000000002357E-3</v>
      </c>
      <c r="L223" s="97">
        <f t="shared" si="15"/>
        <v>18.751776</v>
      </c>
      <c r="R223" s="173">
        <f t="shared" si="16"/>
        <v>1.7760000000002357E-3</v>
      </c>
      <c r="S223" s="174"/>
      <c r="T223" s="175">
        <f t="shared" si="17"/>
        <v>1</v>
      </c>
      <c r="Z223" s="92"/>
      <c r="AB223" s="93"/>
    </row>
    <row r="224" spans="5:28">
      <c r="E224" s="99">
        <v>41674</v>
      </c>
      <c r="F224" s="139">
        <v>0.59636574074074067</v>
      </c>
      <c r="G224" s="139" t="s">
        <v>175</v>
      </c>
      <c r="H224" s="176">
        <v>4.4174999999999999E-2</v>
      </c>
      <c r="I224" s="96">
        <f t="shared" si="13"/>
        <v>30.866666602666477</v>
      </c>
      <c r="J224" s="96">
        <f t="shared" si="12"/>
        <v>5.5557777675737245</v>
      </c>
      <c r="K224" s="97">
        <f t="shared" si="14"/>
        <v>2.4419999999993613E-3</v>
      </c>
      <c r="L224" s="97">
        <f t="shared" si="15"/>
        <v>18.752441999999999</v>
      </c>
      <c r="R224" s="173">
        <f t="shared" si="16"/>
        <v>2.4419999999993613E-3</v>
      </c>
      <c r="S224" s="174"/>
      <c r="T224" s="175">
        <f t="shared" si="17"/>
        <v>1</v>
      </c>
      <c r="Z224" s="92"/>
      <c r="AB224" s="93"/>
    </row>
    <row r="225" spans="5:28">
      <c r="E225" s="99">
        <v>41674</v>
      </c>
      <c r="F225" s="139">
        <v>0.59653935185185192</v>
      </c>
      <c r="G225" s="139" t="s">
        <v>175</v>
      </c>
      <c r="H225" s="176">
        <v>4.4172000000000003E-2</v>
      </c>
      <c r="I225" s="96">
        <f t="shared" si="13"/>
        <v>31.116666602666676</v>
      </c>
      <c r="J225" s="96">
        <f t="shared" si="12"/>
        <v>5.5782314941804518</v>
      </c>
      <c r="K225" s="97">
        <f t="shared" si="14"/>
        <v>1.7760000000002357E-3</v>
      </c>
      <c r="L225" s="97">
        <f t="shared" si="15"/>
        <v>18.751776</v>
      </c>
      <c r="R225" s="173">
        <f t="shared" si="16"/>
        <v>1.7760000000002357E-3</v>
      </c>
      <c r="S225" s="174"/>
      <c r="T225" s="175">
        <f t="shared" si="17"/>
        <v>1</v>
      </c>
      <c r="Z225" s="92"/>
      <c r="AB225" s="93"/>
    </row>
    <row r="226" spans="5:28">
      <c r="E226" s="99">
        <v>41674</v>
      </c>
      <c r="F226" s="139">
        <v>0.59671296296296295</v>
      </c>
      <c r="G226" s="139" t="s">
        <v>175</v>
      </c>
      <c r="H226" s="176">
        <v>4.4172000000000003E-2</v>
      </c>
      <c r="I226" s="96">
        <f t="shared" si="13"/>
        <v>31.366666602666555</v>
      </c>
      <c r="J226" s="96">
        <f t="shared" si="12"/>
        <v>5.6005952007502344</v>
      </c>
      <c r="K226" s="97">
        <f t="shared" si="14"/>
        <v>1.7760000000002357E-3</v>
      </c>
      <c r="L226" s="97">
        <f t="shared" si="15"/>
        <v>18.751776</v>
      </c>
      <c r="R226" s="173">
        <f t="shared" si="16"/>
        <v>1.7760000000002357E-3</v>
      </c>
      <c r="S226" s="174"/>
      <c r="T226" s="175">
        <f t="shared" si="17"/>
        <v>1</v>
      </c>
      <c r="Z226" s="92"/>
      <c r="AB226" s="93"/>
    </row>
    <row r="227" spans="5:28">
      <c r="E227" s="99">
        <v>41674</v>
      </c>
      <c r="F227" s="139">
        <v>0.59688657407407408</v>
      </c>
      <c r="G227" s="139" t="s">
        <v>175</v>
      </c>
      <c r="H227" s="176">
        <v>4.4172000000000003E-2</v>
      </c>
      <c r="I227" s="96">
        <f t="shared" si="13"/>
        <v>31.616666602666594</v>
      </c>
      <c r="J227" s="96">
        <f t="shared" si="12"/>
        <v>5.6228699613868534</v>
      </c>
      <c r="K227" s="97">
        <f t="shared" si="14"/>
        <v>1.7760000000002357E-3</v>
      </c>
      <c r="L227" s="97">
        <f t="shared" si="15"/>
        <v>18.751776</v>
      </c>
      <c r="R227" s="173">
        <f t="shared" si="16"/>
        <v>1.7760000000002357E-3</v>
      </c>
      <c r="S227" s="174"/>
      <c r="T227" s="175">
        <f t="shared" si="17"/>
        <v>1</v>
      </c>
      <c r="Z227" s="92"/>
      <c r="AB227" s="93"/>
    </row>
    <row r="228" spans="5:28">
      <c r="E228" s="99">
        <v>41674</v>
      </c>
      <c r="F228" s="139">
        <v>0.59706018518518522</v>
      </c>
      <c r="G228" s="139" t="s">
        <v>175</v>
      </c>
      <c r="H228" s="176">
        <v>4.4172000000000003E-2</v>
      </c>
      <c r="I228" s="96">
        <f t="shared" si="13"/>
        <v>31.866666602666633</v>
      </c>
      <c r="J228" s="96">
        <f t="shared" si="12"/>
        <v>5.6450568290024004</v>
      </c>
      <c r="K228" s="97">
        <f t="shared" si="14"/>
        <v>1.7760000000002357E-3</v>
      </c>
      <c r="L228" s="97">
        <f t="shared" si="15"/>
        <v>18.751776</v>
      </c>
      <c r="R228" s="173">
        <f t="shared" si="16"/>
        <v>1.7760000000002357E-3</v>
      </c>
      <c r="S228" s="174"/>
      <c r="T228" s="175">
        <f t="shared" si="17"/>
        <v>1</v>
      </c>
      <c r="Z228" s="92"/>
      <c r="AB228" s="93"/>
    </row>
    <row r="229" spans="5:28">
      <c r="E229" s="99">
        <v>41674</v>
      </c>
      <c r="F229" s="139">
        <v>0.59723379629629625</v>
      </c>
      <c r="G229" s="139" t="s">
        <v>175</v>
      </c>
      <c r="H229" s="176">
        <v>4.4172000000000003E-2</v>
      </c>
      <c r="I229" s="96">
        <f t="shared" si="13"/>
        <v>32.116666602666513</v>
      </c>
      <c r="J229" s="96">
        <f t="shared" si="12"/>
        <v>5.667156835898095</v>
      </c>
      <c r="K229" s="97">
        <f t="shared" si="14"/>
        <v>1.7760000000002357E-3</v>
      </c>
      <c r="L229" s="97">
        <f t="shared" si="15"/>
        <v>18.751776</v>
      </c>
      <c r="R229" s="173">
        <f t="shared" si="16"/>
        <v>1.7760000000002357E-3</v>
      </c>
      <c r="S229" s="174"/>
      <c r="T229" s="175">
        <f t="shared" si="17"/>
        <v>1</v>
      </c>
      <c r="Z229" s="92"/>
      <c r="AB229" s="93"/>
    </row>
    <row r="230" spans="5:28">
      <c r="E230" s="99">
        <v>41674</v>
      </c>
      <c r="F230" s="139">
        <v>0.59740740740740739</v>
      </c>
      <c r="G230" s="139" t="s">
        <v>175</v>
      </c>
      <c r="H230" s="176">
        <v>4.4172000000000003E-2</v>
      </c>
      <c r="I230" s="96">
        <f t="shared" si="13"/>
        <v>32.366666602666555</v>
      </c>
      <c r="J230" s="96">
        <f t="shared" si="12"/>
        <v>5.689170994324793</v>
      </c>
      <c r="K230" s="97">
        <f t="shared" si="14"/>
        <v>1.7760000000002357E-3</v>
      </c>
      <c r="L230" s="97">
        <f t="shared" si="15"/>
        <v>18.751776</v>
      </c>
      <c r="R230" s="173">
        <f t="shared" si="16"/>
        <v>1.7760000000002357E-3</v>
      </c>
      <c r="S230" s="174"/>
      <c r="T230" s="175">
        <f t="shared" si="17"/>
        <v>1</v>
      </c>
      <c r="Z230" s="92"/>
      <c r="AB230" s="93"/>
    </row>
    <row r="231" spans="5:28">
      <c r="E231" s="99">
        <v>41674</v>
      </c>
      <c r="F231" s="139">
        <v>0.59758101851851853</v>
      </c>
      <c r="G231" s="139" t="s">
        <v>175</v>
      </c>
      <c r="H231" s="176">
        <v>4.4172000000000003E-2</v>
      </c>
      <c r="I231" s="96">
        <f t="shared" si="13"/>
        <v>32.616666602666591</v>
      </c>
      <c r="J231" s="96">
        <f t="shared" si="12"/>
        <v>5.7111002970239095</v>
      </c>
      <c r="K231" s="97">
        <f t="shared" si="14"/>
        <v>1.7760000000002357E-3</v>
      </c>
      <c r="L231" s="97">
        <f t="shared" si="15"/>
        <v>18.751776</v>
      </c>
      <c r="R231" s="173">
        <f t="shared" si="16"/>
        <v>1.7760000000002357E-3</v>
      </c>
      <c r="S231" s="174"/>
      <c r="T231" s="175">
        <f t="shared" si="17"/>
        <v>1</v>
      </c>
      <c r="Z231" s="92"/>
      <c r="AB231" s="93"/>
    </row>
    <row r="232" spans="5:28">
      <c r="E232" s="99">
        <v>41674</v>
      </c>
      <c r="F232" s="139">
        <v>0.59775462962962966</v>
      </c>
      <c r="G232" s="139" t="s">
        <v>175</v>
      </c>
      <c r="H232" s="176">
        <v>4.4172000000000003E-2</v>
      </c>
      <c r="I232" s="96">
        <f t="shared" si="13"/>
        <v>32.866666602666626</v>
      </c>
      <c r="J232" s="96">
        <f t="shared" si="12"/>
        <v>5.7329457177498746</v>
      </c>
      <c r="K232" s="97">
        <f t="shared" si="14"/>
        <v>1.7760000000002357E-3</v>
      </c>
      <c r="L232" s="97">
        <f t="shared" si="15"/>
        <v>18.751776</v>
      </c>
      <c r="R232" s="173">
        <f t="shared" si="16"/>
        <v>1.7760000000002357E-3</v>
      </c>
      <c r="S232" s="174"/>
      <c r="T232" s="175">
        <f t="shared" si="17"/>
        <v>1</v>
      </c>
      <c r="Z232" s="92"/>
      <c r="AB232" s="93"/>
    </row>
    <row r="233" spans="5:28">
      <c r="E233" s="99">
        <v>41674</v>
      </c>
      <c r="F233" s="139">
        <v>0.5979282407407408</v>
      </c>
      <c r="G233" s="139" t="s">
        <v>175</v>
      </c>
      <c r="H233" s="176">
        <v>4.4174999999999999E-2</v>
      </c>
      <c r="I233" s="96">
        <f t="shared" si="13"/>
        <v>33.116666602666669</v>
      </c>
      <c r="J233" s="96">
        <f t="shared" si="12"/>
        <v>5.7547082117746573</v>
      </c>
      <c r="K233" s="97">
        <f t="shared" si="14"/>
        <v>2.4419999999993613E-3</v>
      </c>
      <c r="L233" s="97">
        <f t="shared" si="15"/>
        <v>18.752441999999999</v>
      </c>
      <c r="R233" s="173">
        <f t="shared" si="16"/>
        <v>2.4419999999993613E-3</v>
      </c>
      <c r="S233" s="174"/>
      <c r="T233" s="175">
        <f t="shared" si="17"/>
        <v>1</v>
      </c>
      <c r="Z233" s="92"/>
      <c r="AB233" s="93"/>
    </row>
    <row r="234" spans="5:28">
      <c r="E234" s="99">
        <v>41674</v>
      </c>
      <c r="F234" s="139">
        <v>0.59810185185185183</v>
      </c>
      <c r="G234" s="139" t="s">
        <v>175</v>
      </c>
      <c r="H234" s="176">
        <v>4.4174999999999999E-2</v>
      </c>
      <c r="I234" s="96">
        <f t="shared" si="13"/>
        <v>33.366666602666548</v>
      </c>
      <c r="J234" s="96">
        <f t="shared" si="12"/>
        <v>5.7763887163751839</v>
      </c>
      <c r="K234" s="97">
        <f t="shared" si="14"/>
        <v>2.4419999999993613E-3</v>
      </c>
      <c r="L234" s="97">
        <f t="shared" si="15"/>
        <v>18.752441999999999</v>
      </c>
      <c r="R234" s="173">
        <f t="shared" si="16"/>
        <v>2.4419999999993613E-3</v>
      </c>
      <c r="S234" s="174"/>
      <c r="T234" s="175">
        <f t="shared" si="17"/>
        <v>1</v>
      </c>
      <c r="Z234" s="92"/>
      <c r="AB234" s="93"/>
    </row>
    <row r="235" spans="5:28">
      <c r="E235" s="99">
        <v>41674</v>
      </c>
      <c r="F235" s="139">
        <v>0.59827546296296297</v>
      </c>
      <c r="G235" s="139" t="s">
        <v>175</v>
      </c>
      <c r="H235" s="176">
        <v>4.4174999999999999E-2</v>
      </c>
      <c r="I235" s="96">
        <f t="shared" si="13"/>
        <v>33.616666602666584</v>
      </c>
      <c r="J235" s="96">
        <f t="shared" si="12"/>
        <v>5.7979881513044322</v>
      </c>
      <c r="K235" s="97">
        <f t="shared" si="14"/>
        <v>2.4419999999993613E-3</v>
      </c>
      <c r="L235" s="97">
        <f t="shared" si="15"/>
        <v>18.752441999999999</v>
      </c>
      <c r="R235" s="173">
        <f t="shared" si="16"/>
        <v>2.4419999999993613E-3</v>
      </c>
      <c r="S235" s="174"/>
      <c r="T235" s="175">
        <f t="shared" si="17"/>
        <v>1</v>
      </c>
      <c r="Z235" s="92"/>
      <c r="AB235" s="93"/>
    </row>
    <row r="236" spans="5:28">
      <c r="E236" s="99">
        <v>41674</v>
      </c>
      <c r="F236" s="139">
        <v>0.59844907407407411</v>
      </c>
      <c r="G236" s="139" t="s">
        <v>175</v>
      </c>
      <c r="H236" s="176">
        <v>4.4174999999999999E-2</v>
      </c>
      <c r="I236" s="96">
        <f t="shared" si="13"/>
        <v>33.866666602666626</v>
      </c>
      <c r="J236" s="96">
        <f t="shared" si="12"/>
        <v>5.8195074192466345</v>
      </c>
      <c r="K236" s="97">
        <f t="shared" si="14"/>
        <v>2.4419999999993613E-3</v>
      </c>
      <c r="L236" s="97">
        <f t="shared" si="15"/>
        <v>18.752441999999999</v>
      </c>
      <c r="R236" s="173">
        <f t="shared" si="16"/>
        <v>2.4419999999993613E-3</v>
      </c>
      <c r="S236" s="174"/>
      <c r="T236" s="175">
        <f t="shared" si="17"/>
        <v>1</v>
      </c>
      <c r="Z236" s="92"/>
      <c r="AB236" s="93"/>
    </row>
    <row r="237" spans="5:28">
      <c r="E237" s="99">
        <v>41674</v>
      </c>
      <c r="F237" s="139">
        <v>0.59862268518518513</v>
      </c>
      <c r="G237" s="139" t="s">
        <v>175</v>
      </c>
      <c r="H237" s="176">
        <v>4.4172000000000003E-2</v>
      </c>
      <c r="I237" s="96">
        <f t="shared" si="13"/>
        <v>34.116666602666506</v>
      </c>
      <c r="J237" s="96">
        <f t="shared" si="12"/>
        <v>5.8409474062575244</v>
      </c>
      <c r="K237" s="97">
        <f t="shared" si="14"/>
        <v>1.7760000000002357E-3</v>
      </c>
      <c r="L237" s="97">
        <f t="shared" si="15"/>
        <v>18.751776</v>
      </c>
      <c r="R237" s="173">
        <f t="shared" si="16"/>
        <v>1.7760000000002357E-3</v>
      </c>
      <c r="S237" s="174"/>
      <c r="T237" s="175">
        <f t="shared" si="17"/>
        <v>1</v>
      </c>
      <c r="Z237" s="92"/>
      <c r="AB237" s="93"/>
    </row>
    <row r="238" spans="5:28">
      <c r="E238" s="99">
        <v>41674</v>
      </c>
      <c r="F238" s="139">
        <v>0.59879629629629627</v>
      </c>
      <c r="G238" s="139" t="s">
        <v>175</v>
      </c>
      <c r="H238" s="176">
        <v>4.4172000000000003E-2</v>
      </c>
      <c r="I238" s="96">
        <f t="shared" si="13"/>
        <v>34.366666602666541</v>
      </c>
      <c r="J238" s="96">
        <f t="shared" si="12"/>
        <v>5.8623089821900844</v>
      </c>
      <c r="K238" s="97">
        <f t="shared" si="14"/>
        <v>1.7760000000002357E-3</v>
      </c>
      <c r="L238" s="97">
        <f t="shared" si="15"/>
        <v>18.751776</v>
      </c>
      <c r="R238" s="173">
        <f t="shared" si="16"/>
        <v>1.7760000000002357E-3</v>
      </c>
      <c r="S238" s="174"/>
      <c r="T238" s="175">
        <f t="shared" si="17"/>
        <v>1</v>
      </c>
      <c r="Z238" s="92"/>
      <c r="AB238" s="93"/>
    </row>
    <row r="239" spans="5:28">
      <c r="E239" s="99">
        <v>41674</v>
      </c>
      <c r="F239" s="139">
        <v>0.59896990740740741</v>
      </c>
      <c r="G239" s="139" t="s">
        <v>175</v>
      </c>
      <c r="H239" s="176">
        <v>4.4172000000000003E-2</v>
      </c>
      <c r="I239" s="96">
        <f t="shared" si="13"/>
        <v>34.616666602666584</v>
      </c>
      <c r="J239" s="96">
        <f t="shared" si="12"/>
        <v>5.8835930011062612</v>
      </c>
      <c r="K239" s="97">
        <f t="shared" si="14"/>
        <v>1.7760000000002357E-3</v>
      </c>
      <c r="L239" s="97">
        <f t="shared" si="15"/>
        <v>18.751776</v>
      </c>
      <c r="R239" s="173">
        <f t="shared" si="16"/>
        <v>1.7760000000002357E-3</v>
      </c>
      <c r="S239" s="174"/>
      <c r="T239" s="175">
        <f t="shared" si="17"/>
        <v>1</v>
      </c>
      <c r="Z239" s="92"/>
      <c r="AB239" s="93"/>
    </row>
    <row r="240" spans="5:28">
      <c r="E240" s="99">
        <v>41674</v>
      </c>
      <c r="F240" s="139">
        <v>0.59914351851851855</v>
      </c>
      <c r="G240" s="139" t="s">
        <v>175</v>
      </c>
      <c r="H240" s="176">
        <v>4.4172000000000003E-2</v>
      </c>
      <c r="I240" s="96">
        <f t="shared" si="13"/>
        <v>34.866666602666626</v>
      </c>
      <c r="J240" s="96">
        <f t="shared" si="12"/>
        <v>5.9048003016754622</v>
      </c>
      <c r="K240" s="97">
        <f t="shared" si="14"/>
        <v>1.7760000000002357E-3</v>
      </c>
      <c r="L240" s="97">
        <f t="shared" si="15"/>
        <v>18.751776</v>
      </c>
      <c r="R240" s="173">
        <f t="shared" si="16"/>
        <v>1.7760000000002357E-3</v>
      </c>
      <c r="S240" s="174"/>
      <c r="T240" s="175">
        <f t="shared" si="17"/>
        <v>1</v>
      </c>
      <c r="Z240" s="92"/>
      <c r="AB240" s="93"/>
    </row>
    <row r="241" spans="5:28">
      <c r="E241" s="99">
        <v>41674</v>
      </c>
      <c r="F241" s="139">
        <v>0.59931712962962969</v>
      </c>
      <c r="G241" s="139" t="s">
        <v>175</v>
      </c>
      <c r="H241" s="176">
        <v>4.4172000000000003E-2</v>
      </c>
      <c r="I241" s="96">
        <f t="shared" si="13"/>
        <v>35.116666602666662</v>
      </c>
      <c r="J241" s="96">
        <f t="shared" si="12"/>
        <v>5.9259317075601423</v>
      </c>
      <c r="K241" s="97">
        <f t="shared" si="14"/>
        <v>1.7760000000002357E-3</v>
      </c>
      <c r="L241" s="97">
        <f t="shared" si="15"/>
        <v>18.751776</v>
      </c>
      <c r="R241" s="173">
        <f t="shared" si="16"/>
        <v>1.7760000000002357E-3</v>
      </c>
      <c r="S241" s="174"/>
      <c r="T241" s="175">
        <f t="shared" si="17"/>
        <v>1</v>
      </c>
      <c r="Z241" s="92"/>
      <c r="AB241" s="93"/>
    </row>
    <row r="242" spans="5:28">
      <c r="E242" s="99">
        <v>41674</v>
      </c>
      <c r="F242" s="139">
        <v>0.59949074074074071</v>
      </c>
      <c r="G242" s="139" t="s">
        <v>175</v>
      </c>
      <c r="H242" s="176">
        <v>4.4172000000000003E-2</v>
      </c>
      <c r="I242" s="96">
        <f t="shared" si="13"/>
        <v>35.366666602666541</v>
      </c>
      <c r="J242" s="96">
        <f t="shared" si="12"/>
        <v>5.9469880277890708</v>
      </c>
      <c r="K242" s="97">
        <f t="shared" si="14"/>
        <v>1.7760000000002357E-3</v>
      </c>
      <c r="L242" s="97">
        <f t="shared" si="15"/>
        <v>18.751776</v>
      </c>
      <c r="R242" s="173">
        <f t="shared" si="16"/>
        <v>1.7760000000002357E-3</v>
      </c>
      <c r="S242" s="174"/>
      <c r="T242" s="175">
        <f t="shared" si="17"/>
        <v>1</v>
      </c>
      <c r="Z242" s="92"/>
      <c r="AB242" s="93"/>
    </row>
    <row r="243" spans="5:28">
      <c r="E243" s="99">
        <v>41674</v>
      </c>
      <c r="F243" s="139">
        <v>0.59966435185185185</v>
      </c>
      <c r="G243" s="139" t="s">
        <v>175</v>
      </c>
      <c r="H243" s="176">
        <v>4.4172000000000003E-2</v>
      </c>
      <c r="I243" s="96">
        <f t="shared" si="13"/>
        <v>35.616666602666584</v>
      </c>
      <c r="J243" s="96">
        <f t="shared" si="12"/>
        <v>5.9679700571188006</v>
      </c>
      <c r="K243" s="97">
        <f t="shared" si="14"/>
        <v>1.7760000000002357E-3</v>
      </c>
      <c r="L243" s="97">
        <f t="shared" si="15"/>
        <v>18.751776</v>
      </c>
      <c r="R243" s="173">
        <f t="shared" si="16"/>
        <v>1.7760000000002357E-3</v>
      </c>
      <c r="S243" s="174"/>
      <c r="T243" s="175">
        <f t="shared" si="17"/>
        <v>1</v>
      </c>
      <c r="Z243" s="92"/>
      <c r="AB243" s="93"/>
    </row>
    <row r="244" spans="5:28">
      <c r="E244" s="99">
        <v>41674</v>
      </c>
      <c r="F244" s="139">
        <v>0.59983796296296299</v>
      </c>
      <c r="G244" s="139" t="s">
        <v>175</v>
      </c>
      <c r="H244" s="176">
        <v>4.4172000000000003E-2</v>
      </c>
      <c r="I244" s="96">
        <f t="shared" si="13"/>
        <v>35.866666602666619</v>
      </c>
      <c r="J244" s="96">
        <f t="shared" si="12"/>
        <v>5.9888785763836134</v>
      </c>
      <c r="K244" s="97">
        <f t="shared" si="14"/>
        <v>1.7760000000002357E-3</v>
      </c>
      <c r="L244" s="97">
        <f t="shared" si="15"/>
        <v>18.751776</v>
      </c>
      <c r="R244" s="173">
        <f t="shared" si="16"/>
        <v>1.7760000000002357E-3</v>
      </c>
      <c r="S244" s="174"/>
      <c r="T244" s="175">
        <f t="shared" si="17"/>
        <v>1</v>
      </c>
      <c r="Z244" s="92"/>
      <c r="AB244" s="93"/>
    </row>
    <row r="245" spans="5:28">
      <c r="E245" s="99">
        <v>41674</v>
      </c>
      <c r="F245" s="139">
        <v>0.60001157407407402</v>
      </c>
      <c r="G245" s="139" t="s">
        <v>178</v>
      </c>
      <c r="H245" s="176">
        <v>4.4172000000000003E-2</v>
      </c>
      <c r="I245" s="96">
        <f t="shared" si="13"/>
        <v>36.116666602666498</v>
      </c>
      <c r="J245" s="96">
        <f t="shared" si="12"/>
        <v>6.0097143528346253</v>
      </c>
      <c r="K245" s="97">
        <f t="shared" si="14"/>
        <v>1.7760000000002357E-3</v>
      </c>
      <c r="L245" s="97">
        <f t="shared" si="15"/>
        <v>18.751776</v>
      </c>
      <c r="R245" s="173">
        <f t="shared" si="16"/>
        <v>1.7760000000002357E-3</v>
      </c>
      <c r="S245" s="174"/>
      <c r="T245" s="175">
        <f t="shared" si="17"/>
        <v>1</v>
      </c>
      <c r="Z245" s="92"/>
      <c r="AB245" s="93"/>
    </row>
    <row r="246" spans="5:28">
      <c r="E246" s="99">
        <v>41674</v>
      </c>
      <c r="F246" s="139">
        <v>0.60071759259259261</v>
      </c>
      <c r="G246" s="139" t="s">
        <v>175</v>
      </c>
      <c r="H246" s="176">
        <v>4.4172000000000003E-2</v>
      </c>
      <c r="I246" s="96">
        <f t="shared" si="13"/>
        <v>37.133333269333271</v>
      </c>
      <c r="J246" s="96">
        <f t="shared" si="12"/>
        <v>6.0937126014715588</v>
      </c>
      <c r="K246" s="97">
        <f t="shared" si="14"/>
        <v>1.7760000000002357E-3</v>
      </c>
      <c r="L246" s="97">
        <f t="shared" si="15"/>
        <v>18.751776</v>
      </c>
      <c r="R246" s="173">
        <f t="shared" si="16"/>
        <v>1.7760000000002357E-3</v>
      </c>
      <c r="S246" s="174"/>
      <c r="T246" s="175">
        <f t="shared" si="17"/>
        <v>1</v>
      </c>
      <c r="Z246" s="92"/>
      <c r="AB246" s="93"/>
    </row>
    <row r="247" spans="5:28">
      <c r="E247" s="99">
        <v>41674</v>
      </c>
      <c r="F247" s="139">
        <v>0.60141203703703705</v>
      </c>
      <c r="G247" s="139" t="s">
        <v>175</v>
      </c>
      <c r="H247" s="176">
        <v>4.4174999999999999E-2</v>
      </c>
      <c r="I247" s="96">
        <f t="shared" si="13"/>
        <v>38.133333269333264</v>
      </c>
      <c r="J247" s="96">
        <f t="shared" si="12"/>
        <v>6.1752192891696778</v>
      </c>
      <c r="K247" s="97">
        <f t="shared" si="14"/>
        <v>2.4419999999993613E-3</v>
      </c>
      <c r="L247" s="97">
        <f t="shared" si="15"/>
        <v>18.752441999999999</v>
      </c>
      <c r="R247" s="173">
        <f t="shared" si="16"/>
        <v>2.4419999999993613E-3</v>
      </c>
      <c r="S247" s="174"/>
      <c r="T247" s="175">
        <f t="shared" si="17"/>
        <v>1</v>
      </c>
      <c r="Z247" s="92"/>
      <c r="AB247" s="93"/>
    </row>
    <row r="248" spans="5:28">
      <c r="E248" s="99">
        <v>41674</v>
      </c>
      <c r="F248" s="139">
        <v>0.60210648148148149</v>
      </c>
      <c r="G248" s="139" t="s">
        <v>175</v>
      </c>
      <c r="H248" s="176">
        <v>4.4172000000000003E-2</v>
      </c>
      <c r="I248" s="96">
        <f t="shared" si="13"/>
        <v>39.133333269333264</v>
      </c>
      <c r="J248" s="96">
        <f t="shared" si="12"/>
        <v>6.255664094988898</v>
      </c>
      <c r="K248" s="97">
        <f t="shared" si="14"/>
        <v>1.7760000000002357E-3</v>
      </c>
      <c r="L248" s="97">
        <f t="shared" si="15"/>
        <v>18.751776</v>
      </c>
      <c r="R248" s="173">
        <f t="shared" si="16"/>
        <v>1.7760000000002357E-3</v>
      </c>
      <c r="S248" s="174"/>
      <c r="T248" s="175">
        <f t="shared" si="17"/>
        <v>1</v>
      </c>
      <c r="Z248" s="92"/>
      <c r="AB248" s="93"/>
    </row>
    <row r="249" spans="5:28">
      <c r="E249" s="99">
        <v>41674</v>
      </c>
      <c r="F249" s="139">
        <v>0.60280092592592593</v>
      </c>
      <c r="G249" s="139" t="s">
        <v>175</v>
      </c>
      <c r="H249" s="176">
        <v>4.4174999999999999E-2</v>
      </c>
      <c r="I249" s="96">
        <f t="shared" si="13"/>
        <v>40.133333269333264</v>
      </c>
      <c r="J249" s="96">
        <f t="shared" si="12"/>
        <v>6.3350874713245489</v>
      </c>
      <c r="K249" s="97">
        <f t="shared" si="14"/>
        <v>2.4419999999993613E-3</v>
      </c>
      <c r="L249" s="97">
        <f t="shared" si="15"/>
        <v>18.752441999999999</v>
      </c>
      <c r="R249" s="173">
        <f t="shared" si="16"/>
        <v>2.4419999999993613E-3</v>
      </c>
      <c r="S249" s="174"/>
      <c r="T249" s="175">
        <f t="shared" si="17"/>
        <v>1</v>
      </c>
      <c r="Z249" s="92"/>
      <c r="AB249" s="93"/>
    </row>
    <row r="250" spans="5:28">
      <c r="E250" s="99">
        <v>41674</v>
      </c>
      <c r="F250" s="139">
        <v>0.60349537037037038</v>
      </c>
      <c r="G250" s="139" t="s">
        <v>175</v>
      </c>
      <c r="H250" s="176">
        <v>4.4172000000000003E-2</v>
      </c>
      <c r="I250" s="96">
        <f t="shared" si="13"/>
        <v>41.133333269333257</v>
      </c>
      <c r="J250" s="96">
        <f t="shared" si="12"/>
        <v>6.4135273656025866</v>
      </c>
      <c r="K250" s="97">
        <f t="shared" si="14"/>
        <v>1.7760000000002357E-3</v>
      </c>
      <c r="L250" s="97">
        <f t="shared" si="15"/>
        <v>18.751776</v>
      </c>
      <c r="R250" s="173">
        <f t="shared" si="16"/>
        <v>1.7760000000002357E-3</v>
      </c>
      <c r="S250" s="174"/>
      <c r="T250" s="175">
        <f t="shared" si="17"/>
        <v>1</v>
      </c>
      <c r="Z250" s="92"/>
      <c r="AB250" s="93"/>
    </row>
    <row r="251" spans="5:28">
      <c r="E251" s="99">
        <v>41674</v>
      </c>
      <c r="F251" s="139">
        <v>0.60418981481481482</v>
      </c>
      <c r="G251" s="139" t="s">
        <v>175</v>
      </c>
      <c r="H251" s="176">
        <v>4.4172000000000003E-2</v>
      </c>
      <c r="I251" s="96">
        <f t="shared" si="13"/>
        <v>42.133333269333249</v>
      </c>
      <c r="J251" s="96">
        <f t="shared" si="12"/>
        <v>6.4910194322104173</v>
      </c>
      <c r="K251" s="97">
        <f t="shared" si="14"/>
        <v>1.7760000000002357E-3</v>
      </c>
      <c r="L251" s="97">
        <f t="shared" si="15"/>
        <v>18.751776</v>
      </c>
      <c r="R251" s="173">
        <f t="shared" si="16"/>
        <v>1.7760000000002357E-3</v>
      </c>
      <c r="S251" s="174"/>
      <c r="T251" s="175">
        <f t="shared" si="17"/>
        <v>1</v>
      </c>
      <c r="Z251" s="92"/>
      <c r="AB251" s="93"/>
    </row>
    <row r="252" spans="5:28">
      <c r="E252" s="99">
        <v>41674</v>
      </c>
      <c r="F252" s="139">
        <v>0.60488425925925926</v>
      </c>
      <c r="G252" s="139" t="s">
        <v>175</v>
      </c>
      <c r="H252" s="176">
        <v>4.4172000000000003E-2</v>
      </c>
      <c r="I252" s="96">
        <f t="shared" si="13"/>
        <v>43.133333269333249</v>
      </c>
      <c r="J252" s="96">
        <f t="shared" si="12"/>
        <v>6.5675972219171026</v>
      </c>
      <c r="K252" s="97">
        <f t="shared" si="14"/>
        <v>1.7760000000002357E-3</v>
      </c>
      <c r="L252" s="97">
        <f t="shared" si="15"/>
        <v>18.751776</v>
      </c>
      <c r="R252" s="173">
        <f t="shared" si="16"/>
        <v>1.7760000000002357E-3</v>
      </c>
      <c r="S252" s="174"/>
      <c r="T252" s="175">
        <f t="shared" si="17"/>
        <v>1</v>
      </c>
      <c r="Z252" s="92"/>
      <c r="AB252" s="93"/>
    </row>
    <row r="253" spans="5:28">
      <c r="E253" s="99">
        <v>41674</v>
      </c>
      <c r="F253" s="139">
        <v>0.6055787037037037</v>
      </c>
      <c r="G253" s="139" t="s">
        <v>175</v>
      </c>
      <c r="H253" s="176">
        <v>4.4172000000000003E-2</v>
      </c>
      <c r="I253" s="96">
        <f t="shared" si="13"/>
        <v>44.133333269333249</v>
      </c>
      <c r="J253" s="96">
        <f t="shared" si="12"/>
        <v>6.6432923516380979</v>
      </c>
      <c r="K253" s="97">
        <f t="shared" si="14"/>
        <v>1.7760000000002357E-3</v>
      </c>
      <c r="L253" s="97">
        <f t="shared" si="15"/>
        <v>18.751776</v>
      </c>
      <c r="R253" s="173">
        <f t="shared" si="16"/>
        <v>1.7760000000002357E-3</v>
      </c>
      <c r="S253" s="174"/>
      <c r="T253" s="175">
        <f t="shared" si="17"/>
        <v>1</v>
      </c>
      <c r="Z253" s="92"/>
      <c r="AB253" s="93"/>
    </row>
    <row r="254" spans="5:28">
      <c r="E254" s="99">
        <v>41674</v>
      </c>
      <c r="F254" s="139">
        <v>0.60627314814814814</v>
      </c>
      <c r="G254" s="139" t="s">
        <v>175</v>
      </c>
      <c r="H254" s="176">
        <v>4.4172000000000003E-2</v>
      </c>
      <c r="I254" s="96">
        <f t="shared" si="13"/>
        <v>45.133333269333242</v>
      </c>
      <c r="J254" s="96">
        <f t="shared" si="12"/>
        <v>6.7181346569812996</v>
      </c>
      <c r="K254" s="97">
        <f t="shared" si="14"/>
        <v>1.7760000000002357E-3</v>
      </c>
      <c r="L254" s="97">
        <f t="shared" si="15"/>
        <v>18.751776</v>
      </c>
      <c r="R254" s="173">
        <f t="shared" si="16"/>
        <v>1.7760000000002357E-3</v>
      </c>
      <c r="S254" s="174"/>
      <c r="T254" s="175">
        <f t="shared" si="17"/>
        <v>1</v>
      </c>
      <c r="Z254" s="92"/>
      <c r="AB254" s="93"/>
    </row>
    <row r="255" spans="5:28">
      <c r="E255" s="99">
        <v>41674</v>
      </c>
      <c r="F255" s="139">
        <v>0.60696759259259259</v>
      </c>
      <c r="G255" s="139" t="s">
        <v>175</v>
      </c>
      <c r="H255" s="176">
        <v>4.4172000000000003E-2</v>
      </c>
      <c r="I255" s="96">
        <f t="shared" si="13"/>
        <v>46.133333269333235</v>
      </c>
      <c r="J255" s="96">
        <f t="shared" si="12"/>
        <v>6.7921523296620219</v>
      </c>
      <c r="K255" s="97">
        <f t="shared" si="14"/>
        <v>1.7760000000002357E-3</v>
      </c>
      <c r="L255" s="97">
        <f t="shared" si="15"/>
        <v>18.751776</v>
      </c>
      <c r="R255" s="173">
        <f t="shared" si="16"/>
        <v>1.7760000000002357E-3</v>
      </c>
      <c r="S255" s="174"/>
      <c r="T255" s="175">
        <f t="shared" si="17"/>
        <v>1</v>
      </c>
      <c r="Z255" s="92"/>
      <c r="AB255" s="93"/>
    </row>
    <row r="256" spans="5:28">
      <c r="E256" s="99">
        <v>41674</v>
      </c>
      <c r="F256" s="139">
        <v>0.60766203703703703</v>
      </c>
      <c r="G256" s="139" t="s">
        <v>175</v>
      </c>
      <c r="H256" s="176">
        <v>4.4172000000000003E-2</v>
      </c>
      <c r="I256" s="96">
        <f t="shared" si="13"/>
        <v>47.133333269333235</v>
      </c>
      <c r="J256" s="96">
        <f t="shared" si="12"/>
        <v>6.8653720415818134</v>
      </c>
      <c r="K256" s="97">
        <f t="shared" si="14"/>
        <v>1.7760000000002357E-3</v>
      </c>
      <c r="L256" s="97">
        <f t="shared" si="15"/>
        <v>18.751776</v>
      </c>
      <c r="R256" s="173">
        <f t="shared" si="16"/>
        <v>1.7760000000002357E-3</v>
      </c>
      <c r="S256" s="174"/>
      <c r="T256" s="175">
        <f t="shared" si="17"/>
        <v>1</v>
      </c>
      <c r="Z256" s="92"/>
      <c r="AB256" s="93"/>
    </row>
    <row r="257" spans="5:28">
      <c r="E257" s="99">
        <v>41674</v>
      </c>
      <c r="F257" s="139">
        <v>0.60835648148148147</v>
      </c>
      <c r="G257" s="139" t="s">
        <v>175</v>
      </c>
      <c r="H257" s="176">
        <v>4.4172000000000003E-2</v>
      </c>
      <c r="I257" s="96">
        <f t="shared" si="13"/>
        <v>48.133333269333235</v>
      </c>
      <c r="J257" s="96">
        <f t="shared" si="12"/>
        <v>6.9378190571196967</v>
      </c>
      <c r="K257" s="97">
        <f t="shared" si="14"/>
        <v>1.7760000000002357E-3</v>
      </c>
      <c r="L257" s="97">
        <f t="shared" si="15"/>
        <v>18.751776</v>
      </c>
      <c r="R257" s="173">
        <f t="shared" si="16"/>
        <v>1.7760000000002357E-3</v>
      </c>
      <c r="S257" s="174"/>
      <c r="T257" s="175">
        <f t="shared" si="17"/>
        <v>1</v>
      </c>
      <c r="Z257" s="92"/>
      <c r="AB257" s="93"/>
    </row>
    <row r="258" spans="5:28">
      <c r="E258" s="99">
        <v>41674</v>
      </c>
      <c r="F258" s="139">
        <v>0.60905092592592591</v>
      </c>
      <c r="G258" s="139" t="s">
        <v>175</v>
      </c>
      <c r="H258" s="176">
        <v>4.4172000000000003E-2</v>
      </c>
      <c r="I258" s="96">
        <f t="shared" si="13"/>
        <v>49.133333269333228</v>
      </c>
      <c r="J258" s="96">
        <f t="shared" si="12"/>
        <v>7.009517334976298</v>
      </c>
      <c r="K258" s="97">
        <f t="shared" si="14"/>
        <v>1.7760000000002357E-3</v>
      </c>
      <c r="L258" s="97">
        <f t="shared" si="15"/>
        <v>18.751776</v>
      </c>
      <c r="R258" s="173">
        <f t="shared" si="16"/>
        <v>1.7760000000002357E-3</v>
      </c>
      <c r="S258" s="174"/>
      <c r="T258" s="175">
        <f t="shared" si="17"/>
        <v>1</v>
      </c>
      <c r="Z258" s="92"/>
      <c r="AB258" s="93"/>
    </row>
    <row r="259" spans="5:28">
      <c r="E259" s="99">
        <v>41674</v>
      </c>
      <c r="F259" s="139">
        <v>0.60974537037037035</v>
      </c>
      <c r="G259" s="139" t="s">
        <v>175</v>
      </c>
      <c r="H259" s="176">
        <v>4.4172000000000003E-2</v>
      </c>
      <c r="I259" s="96">
        <f t="shared" si="13"/>
        <v>50.133333269333221</v>
      </c>
      <c r="J259" s="96">
        <f t="shared" si="12"/>
        <v>7.0804896207347996</v>
      </c>
      <c r="K259" s="97">
        <f t="shared" si="14"/>
        <v>1.7760000000002357E-3</v>
      </c>
      <c r="L259" s="97">
        <f t="shared" si="15"/>
        <v>18.751776</v>
      </c>
      <c r="R259" s="173">
        <f t="shared" si="16"/>
        <v>1.7760000000002357E-3</v>
      </c>
      <c r="S259" s="174"/>
      <c r="T259" s="175">
        <f t="shared" si="17"/>
        <v>1</v>
      </c>
      <c r="Z259" s="92"/>
      <c r="AB259" s="93"/>
    </row>
    <row r="260" spans="5:28">
      <c r="E260" s="99">
        <v>41674</v>
      </c>
      <c r="F260" s="139">
        <v>0.6104398148148148</v>
      </c>
      <c r="G260" s="139" t="s">
        <v>175</v>
      </c>
      <c r="H260" s="176">
        <v>4.4172000000000003E-2</v>
      </c>
      <c r="I260" s="96">
        <f t="shared" si="13"/>
        <v>51.133333269333221</v>
      </c>
      <c r="J260" s="96">
        <f t="shared" si="12"/>
        <v>7.1507575311524318</v>
      </c>
      <c r="K260" s="97">
        <f t="shared" si="14"/>
        <v>1.7760000000002357E-3</v>
      </c>
      <c r="L260" s="97">
        <f t="shared" si="15"/>
        <v>18.751776</v>
      </c>
      <c r="R260" s="173">
        <f t="shared" si="16"/>
        <v>1.7760000000002357E-3</v>
      </c>
      <c r="S260" s="174"/>
      <c r="T260" s="175">
        <f t="shared" si="17"/>
        <v>1</v>
      </c>
      <c r="Z260" s="92"/>
      <c r="AB260" s="93"/>
    </row>
    <row r="261" spans="5:28">
      <c r="E261" s="99">
        <v>41674</v>
      </c>
      <c r="F261" s="139">
        <v>0.61113425925925924</v>
      </c>
      <c r="G261" s="139" t="s">
        <v>175</v>
      </c>
      <c r="H261" s="176">
        <v>4.4172000000000003E-2</v>
      </c>
      <c r="I261" s="96">
        <f t="shared" si="13"/>
        <v>52.133333269333221</v>
      </c>
      <c r="J261" s="96">
        <f t="shared" si="12"/>
        <v>7.2203416310679662</v>
      </c>
      <c r="K261" s="97">
        <f t="shared" si="14"/>
        <v>1.7760000000002357E-3</v>
      </c>
      <c r="L261" s="97">
        <f t="shared" si="15"/>
        <v>18.751776</v>
      </c>
      <c r="R261" s="173">
        <f t="shared" si="16"/>
        <v>1.7760000000002357E-3</v>
      </c>
      <c r="S261" s="174"/>
      <c r="T261" s="175">
        <f t="shared" si="17"/>
        <v>1</v>
      </c>
      <c r="Z261" s="92"/>
      <c r="AB261" s="93"/>
    </row>
    <row r="262" spans="5:28">
      <c r="E262" s="99">
        <v>41674</v>
      </c>
      <c r="F262" s="139">
        <v>0.61182870370370368</v>
      </c>
      <c r="G262" s="139" t="s">
        <v>175</v>
      </c>
      <c r="H262" s="176">
        <v>4.4172000000000003E-2</v>
      </c>
      <c r="I262" s="96">
        <f t="shared" si="13"/>
        <v>53.133333269333214</v>
      </c>
      <c r="J262" s="96">
        <f t="shared" si="12"/>
        <v>7.2892615037007156</v>
      </c>
      <c r="K262" s="97">
        <f t="shared" si="14"/>
        <v>1.7760000000002357E-3</v>
      </c>
      <c r="L262" s="97">
        <f t="shared" si="15"/>
        <v>18.751776</v>
      </c>
      <c r="R262" s="173">
        <f t="shared" si="16"/>
        <v>1.7760000000002357E-3</v>
      </c>
      <c r="S262" s="174"/>
      <c r="T262" s="175">
        <f t="shared" si="17"/>
        <v>1</v>
      </c>
      <c r="Z262" s="92"/>
      <c r="AB262" s="93"/>
    </row>
    <row r="263" spans="5:28">
      <c r="E263" s="99">
        <v>41674</v>
      </c>
      <c r="F263" s="139">
        <v>0.61252314814814812</v>
      </c>
      <c r="G263" s="139" t="s">
        <v>175</v>
      </c>
      <c r="H263" s="176">
        <v>4.4174999999999999E-2</v>
      </c>
      <c r="I263" s="96">
        <f t="shared" si="13"/>
        <v>54.133333269333207</v>
      </c>
      <c r="J263" s="96">
        <f t="shared" si="12"/>
        <v>7.3575358150221195</v>
      </c>
      <c r="K263" s="97">
        <f t="shared" si="14"/>
        <v>2.4419999999993613E-3</v>
      </c>
      <c r="L263" s="97">
        <f t="shared" si="15"/>
        <v>18.752441999999999</v>
      </c>
      <c r="R263" s="173">
        <f t="shared" si="16"/>
        <v>2.4419999999993613E-3</v>
      </c>
      <c r="S263" s="174"/>
      <c r="T263" s="175">
        <f t="shared" si="17"/>
        <v>1</v>
      </c>
      <c r="Z263" s="92"/>
      <c r="AB263" s="93"/>
    </row>
    <row r="264" spans="5:28">
      <c r="E264" s="99">
        <v>41674</v>
      </c>
      <c r="F264" s="139">
        <v>0.61321759259259256</v>
      </c>
      <c r="G264" s="139" t="s">
        <v>175</v>
      </c>
      <c r="H264" s="176">
        <v>4.4172000000000003E-2</v>
      </c>
      <c r="I264" s="96">
        <f t="shared" si="13"/>
        <v>55.133333269333207</v>
      </c>
      <c r="J264" s="96">
        <f t="shared" si="12"/>
        <v>7.4251823727995534</v>
      </c>
      <c r="K264" s="97">
        <f t="shared" si="14"/>
        <v>1.7760000000002357E-3</v>
      </c>
      <c r="L264" s="97">
        <f t="shared" si="15"/>
        <v>18.751776</v>
      </c>
      <c r="R264" s="173">
        <f t="shared" si="16"/>
        <v>1.7760000000002357E-3</v>
      </c>
      <c r="S264" s="174"/>
      <c r="T264" s="175">
        <f t="shared" si="17"/>
        <v>1</v>
      </c>
      <c r="Z264" s="92"/>
      <c r="AB264" s="93"/>
    </row>
    <row r="265" spans="5:28">
      <c r="E265" s="99">
        <v>41674</v>
      </c>
      <c r="F265" s="139">
        <v>0.61391203703703701</v>
      </c>
      <c r="G265" s="139" t="s">
        <v>175</v>
      </c>
      <c r="H265" s="176">
        <v>4.4172000000000003E-2</v>
      </c>
      <c r="I265" s="96">
        <f t="shared" si="13"/>
        <v>56.133333269333207</v>
      </c>
      <c r="J265" s="96">
        <f t="shared" si="12"/>
        <v>7.4922181808415864</v>
      </c>
      <c r="K265" s="97">
        <f t="shared" si="14"/>
        <v>1.7760000000002357E-3</v>
      </c>
      <c r="L265" s="97">
        <f t="shared" si="15"/>
        <v>18.751776</v>
      </c>
      <c r="R265" s="173">
        <f t="shared" si="16"/>
        <v>1.7760000000002357E-3</v>
      </c>
      <c r="S265" s="174"/>
      <c r="T265" s="175">
        <f t="shared" si="17"/>
        <v>1</v>
      </c>
      <c r="Z265" s="92"/>
      <c r="AB265" s="93"/>
    </row>
    <row r="266" spans="5:28">
      <c r="E266" s="99">
        <v>41674</v>
      </c>
      <c r="F266" s="139">
        <v>0.61459490740740741</v>
      </c>
      <c r="G266" s="139" t="s">
        <v>175</v>
      </c>
      <c r="H266" s="176">
        <v>4.4172000000000003E-2</v>
      </c>
      <c r="I266" s="96">
        <f t="shared" si="13"/>
        <v>57.116666602666584</v>
      </c>
      <c r="J266" s="96">
        <f t="shared" si="12"/>
        <v>7.5575569202399384</v>
      </c>
      <c r="K266" s="97">
        <f t="shared" si="14"/>
        <v>1.7760000000002357E-3</v>
      </c>
      <c r="L266" s="97">
        <f t="shared" si="15"/>
        <v>18.751776</v>
      </c>
      <c r="R266" s="173">
        <f t="shared" si="16"/>
        <v>1.7760000000002357E-3</v>
      </c>
      <c r="S266" s="174"/>
      <c r="T266" s="175">
        <f t="shared" si="17"/>
        <v>1</v>
      </c>
      <c r="Z266" s="92"/>
      <c r="AB266" s="93"/>
    </row>
    <row r="267" spans="5:28">
      <c r="E267" s="99">
        <v>41674</v>
      </c>
      <c r="F267" s="139">
        <v>0.61528935185185185</v>
      </c>
      <c r="G267" s="139" t="s">
        <v>175</v>
      </c>
      <c r="H267" s="176">
        <v>4.4172000000000003E-2</v>
      </c>
      <c r="I267" s="96">
        <f t="shared" si="13"/>
        <v>58.116666602666584</v>
      </c>
      <c r="J267" s="96">
        <f t="shared" si="12"/>
        <v>7.6234287956710522</v>
      </c>
      <c r="K267" s="97">
        <f t="shared" si="14"/>
        <v>1.7760000000002357E-3</v>
      </c>
      <c r="L267" s="97">
        <f t="shared" si="15"/>
        <v>18.751776</v>
      </c>
      <c r="R267" s="173">
        <f t="shared" si="16"/>
        <v>1.7760000000002357E-3</v>
      </c>
      <c r="S267" s="174"/>
      <c r="T267" s="175">
        <f t="shared" si="17"/>
        <v>1</v>
      </c>
      <c r="Z267" s="92"/>
      <c r="AB267" s="93"/>
    </row>
    <row r="268" spans="5:28">
      <c r="E268" s="99">
        <v>41674</v>
      </c>
      <c r="F268" s="139">
        <v>0.61598379629629629</v>
      </c>
      <c r="G268" s="139" t="s">
        <v>175</v>
      </c>
      <c r="H268" s="176">
        <v>4.4172000000000003E-2</v>
      </c>
      <c r="I268" s="96">
        <f t="shared" si="13"/>
        <v>59.116666602666577</v>
      </c>
      <c r="J268" s="96">
        <f t="shared" si="12"/>
        <v>7.688736346283866</v>
      </c>
      <c r="K268" s="97">
        <f t="shared" si="14"/>
        <v>1.7760000000002357E-3</v>
      </c>
      <c r="L268" s="97">
        <f t="shared" si="15"/>
        <v>18.751776</v>
      </c>
      <c r="R268" s="173">
        <f t="shared" si="16"/>
        <v>1.7760000000002357E-3</v>
      </c>
      <c r="S268" s="174"/>
      <c r="T268" s="175">
        <f t="shared" si="17"/>
        <v>1</v>
      </c>
      <c r="Z268" s="92"/>
      <c r="AB268" s="93"/>
    </row>
    <row r="269" spans="5:28">
      <c r="E269" s="99">
        <v>41674</v>
      </c>
      <c r="F269" s="139">
        <v>0.61667824074074074</v>
      </c>
      <c r="G269" s="139" t="s">
        <v>175</v>
      </c>
      <c r="H269" s="176">
        <v>4.4172000000000003E-2</v>
      </c>
      <c r="I269" s="96">
        <f t="shared" si="13"/>
        <v>60.116666602666569</v>
      </c>
      <c r="J269" s="96">
        <f t="shared" si="12"/>
        <v>7.7534938319873943</v>
      </c>
      <c r="K269" s="97">
        <f t="shared" si="14"/>
        <v>1.7760000000002357E-3</v>
      </c>
      <c r="L269" s="97">
        <f t="shared" si="15"/>
        <v>18.751776</v>
      </c>
      <c r="R269" s="173">
        <f t="shared" si="16"/>
        <v>1.7760000000002357E-3</v>
      </c>
      <c r="S269" s="174"/>
      <c r="T269" s="175">
        <f t="shared" si="17"/>
        <v>1</v>
      </c>
      <c r="Z269" s="92"/>
      <c r="AB269" s="93"/>
    </row>
    <row r="270" spans="5:28">
      <c r="E270" s="99">
        <v>41674</v>
      </c>
      <c r="F270" s="139">
        <v>0.61737268518518518</v>
      </c>
      <c r="G270" s="139" t="s">
        <v>175</v>
      </c>
      <c r="H270" s="176">
        <v>4.4172000000000003E-2</v>
      </c>
      <c r="I270" s="96">
        <f t="shared" si="13"/>
        <v>61.116666602666569</v>
      </c>
      <c r="J270" s="96">
        <f t="shared" si="12"/>
        <v>7.8177149220642841</v>
      </c>
      <c r="K270" s="97">
        <f t="shared" si="14"/>
        <v>1.7760000000002357E-3</v>
      </c>
      <c r="L270" s="97">
        <f t="shared" si="15"/>
        <v>18.751776</v>
      </c>
      <c r="R270" s="173">
        <f t="shared" si="16"/>
        <v>1.7760000000002357E-3</v>
      </c>
      <c r="S270" s="174"/>
      <c r="T270" s="175">
        <f t="shared" si="17"/>
        <v>1</v>
      </c>
      <c r="Z270" s="92"/>
      <c r="AB270" s="93"/>
    </row>
    <row r="271" spans="5:28">
      <c r="E271" s="99">
        <v>41674</v>
      </c>
      <c r="F271" s="139">
        <v>0.61806712962962962</v>
      </c>
      <c r="G271" s="139" t="s">
        <v>175</v>
      </c>
      <c r="H271" s="176">
        <v>4.4169E-2</v>
      </c>
      <c r="I271" s="96">
        <f t="shared" si="13"/>
        <v>62.116666602666569</v>
      </c>
      <c r="J271" s="96">
        <f t="shared" si="12"/>
        <v>7.8814127288619122</v>
      </c>
      <c r="K271" s="97">
        <f t="shared" si="14"/>
        <v>1.1099999999995697E-3</v>
      </c>
      <c r="L271" s="97">
        <f t="shared" si="15"/>
        <v>18.751110000000001</v>
      </c>
      <c r="R271" s="173">
        <f t="shared" si="16"/>
        <v>1.1099999999995697E-3</v>
      </c>
      <c r="S271" s="174"/>
      <c r="T271" s="175">
        <f t="shared" si="17"/>
        <v>1</v>
      </c>
      <c r="Z271" s="92"/>
      <c r="AB271" s="93"/>
    </row>
    <row r="272" spans="5:28">
      <c r="E272" s="99">
        <v>41674</v>
      </c>
      <c r="F272" s="139">
        <v>0.61876157407407406</v>
      </c>
      <c r="G272" s="139" t="s">
        <v>175</v>
      </c>
      <c r="H272" s="176">
        <v>4.4172000000000003E-2</v>
      </c>
      <c r="I272" s="96">
        <f t="shared" si="13"/>
        <v>63.116666602666562</v>
      </c>
      <c r="J272" s="96">
        <f t="shared" si="12"/>
        <v>7.9445998390520947</v>
      </c>
      <c r="K272" s="97">
        <f t="shared" si="14"/>
        <v>1.7760000000002357E-3</v>
      </c>
      <c r="L272" s="97">
        <f t="shared" si="15"/>
        <v>18.751776</v>
      </c>
      <c r="R272" s="173">
        <f t="shared" si="16"/>
        <v>1.7760000000002357E-3</v>
      </c>
      <c r="S272" s="174"/>
      <c r="T272" s="175">
        <f t="shared" si="17"/>
        <v>1</v>
      </c>
      <c r="Z272" s="92"/>
      <c r="AB272" s="93"/>
    </row>
    <row r="273" spans="5:28">
      <c r="E273" s="99">
        <v>41674</v>
      </c>
      <c r="F273" s="139">
        <v>0.6194560185185185</v>
      </c>
      <c r="G273" s="139" t="s">
        <v>175</v>
      </c>
      <c r="H273" s="176">
        <v>4.4172000000000003E-2</v>
      </c>
      <c r="I273" s="96">
        <f t="shared" si="13"/>
        <v>64.116666602666555</v>
      </c>
      <c r="J273" s="96">
        <f t="shared" si="12"/>
        <v>8.0072883426704795</v>
      </c>
      <c r="K273" s="97">
        <f t="shared" si="14"/>
        <v>1.7760000000002357E-3</v>
      </c>
      <c r="L273" s="97">
        <f t="shared" si="15"/>
        <v>18.751776</v>
      </c>
      <c r="R273" s="173">
        <f t="shared" si="16"/>
        <v>1.7760000000002357E-3</v>
      </c>
      <c r="S273" s="174"/>
      <c r="T273" s="175">
        <f t="shared" si="17"/>
        <v>1</v>
      </c>
      <c r="Z273" s="92"/>
      <c r="AB273" s="93"/>
    </row>
    <row r="274" spans="5:28">
      <c r="E274" s="99">
        <v>41674</v>
      </c>
      <c r="F274" s="139">
        <v>0.62015046296296295</v>
      </c>
      <c r="G274" s="139" t="s">
        <v>175</v>
      </c>
      <c r="H274" s="176">
        <v>4.4169E-2</v>
      </c>
      <c r="I274" s="96">
        <f t="shared" si="13"/>
        <v>65.116666602666555</v>
      </c>
      <c r="J274" s="96">
        <f t="shared" si="12"/>
        <v>8.0694898601253939</v>
      </c>
      <c r="K274" s="97">
        <f t="shared" si="14"/>
        <v>1.1099999999995697E-3</v>
      </c>
      <c r="L274" s="97">
        <f t="shared" si="15"/>
        <v>18.751110000000001</v>
      </c>
      <c r="R274" s="173">
        <f t="shared" si="16"/>
        <v>1.1099999999995697E-3</v>
      </c>
      <c r="S274" s="174"/>
      <c r="T274" s="175">
        <f t="shared" si="17"/>
        <v>1</v>
      </c>
      <c r="Z274" s="92"/>
      <c r="AB274" s="93"/>
    </row>
    <row r="275" spans="5:28">
      <c r="E275" s="99">
        <v>41674</v>
      </c>
      <c r="F275" s="139">
        <v>0.62084490740740739</v>
      </c>
      <c r="G275" s="139" t="s">
        <v>175</v>
      </c>
      <c r="H275" s="176">
        <v>4.4172000000000003E-2</v>
      </c>
      <c r="I275" s="96">
        <f t="shared" si="13"/>
        <v>66.116666602666555</v>
      </c>
      <c r="J275" s="96">
        <f t="shared" si="12"/>
        <v>8.1312155673470219</v>
      </c>
      <c r="K275" s="97">
        <f t="shared" si="14"/>
        <v>1.7760000000002357E-3</v>
      </c>
      <c r="L275" s="97">
        <f t="shared" si="15"/>
        <v>18.751776</v>
      </c>
      <c r="R275" s="173">
        <f t="shared" si="16"/>
        <v>1.7760000000002357E-3</v>
      </c>
      <c r="S275" s="174"/>
      <c r="T275" s="175">
        <f t="shared" si="17"/>
        <v>1</v>
      </c>
      <c r="Z275" s="92"/>
      <c r="AB275" s="93"/>
    </row>
    <row r="276" spans="5:28">
      <c r="E276" s="99">
        <v>41674</v>
      </c>
      <c r="F276" s="139">
        <v>0.62153935185185183</v>
      </c>
      <c r="G276" s="139" t="s">
        <v>175</v>
      </c>
      <c r="H276" s="176">
        <v>4.4172000000000003E-2</v>
      </c>
      <c r="I276" s="96">
        <f t="shared" si="13"/>
        <v>67.116666602666555</v>
      </c>
      <c r="J276" s="96">
        <f t="shared" si="12"/>
        <v>8.1924762192310663</v>
      </c>
      <c r="K276" s="97">
        <f t="shared" si="14"/>
        <v>1.7760000000002357E-3</v>
      </c>
      <c r="L276" s="97">
        <f t="shared" si="15"/>
        <v>18.751776</v>
      </c>
      <c r="R276" s="173">
        <f t="shared" si="16"/>
        <v>1.7760000000002357E-3</v>
      </c>
      <c r="S276" s="174"/>
      <c r="T276" s="175">
        <f t="shared" si="17"/>
        <v>1</v>
      </c>
      <c r="Z276" s="92"/>
      <c r="AB276" s="93"/>
    </row>
    <row r="277" spans="5:28">
      <c r="E277" s="99">
        <v>41674</v>
      </c>
      <c r="F277" s="139">
        <v>0.62223379629629627</v>
      </c>
      <c r="G277" s="139" t="s">
        <v>175</v>
      </c>
      <c r="H277" s="176">
        <v>4.4172000000000003E-2</v>
      </c>
      <c r="I277" s="96">
        <f t="shared" si="13"/>
        <v>68.116666602666541</v>
      </c>
      <c r="J277" s="96">
        <f t="shared" si="12"/>
        <v>8.2532821715161617</v>
      </c>
      <c r="K277" s="97">
        <f t="shared" si="14"/>
        <v>1.7760000000002357E-3</v>
      </c>
      <c r="L277" s="97">
        <f t="shared" si="15"/>
        <v>18.751776</v>
      </c>
      <c r="R277" s="173">
        <f t="shared" si="16"/>
        <v>1.7760000000002357E-3</v>
      </c>
      <c r="S277" s="174"/>
      <c r="T277" s="175">
        <f t="shared" si="17"/>
        <v>1</v>
      </c>
      <c r="Z277" s="92"/>
      <c r="AB277" s="93"/>
    </row>
    <row r="278" spans="5:28">
      <c r="E278" s="99">
        <v>41674</v>
      </c>
      <c r="F278" s="139">
        <v>0.62292824074074071</v>
      </c>
      <c r="G278" s="139" t="s">
        <v>175</v>
      </c>
      <c r="H278" s="176">
        <v>4.4172000000000003E-2</v>
      </c>
      <c r="I278" s="96">
        <f t="shared" si="13"/>
        <v>69.116666602666541</v>
      </c>
      <c r="J278" s="96">
        <f t="shared" ref="J278:J341" si="18">SQRT(I278)</f>
        <v>8.3136434012210643</v>
      </c>
      <c r="K278" s="97">
        <f t="shared" si="14"/>
        <v>1.7760000000002357E-3</v>
      </c>
      <c r="L278" s="97">
        <f t="shared" si="15"/>
        <v>18.751776</v>
      </c>
      <c r="R278" s="173">
        <f t="shared" si="16"/>
        <v>1.7760000000002357E-3</v>
      </c>
      <c r="S278" s="174"/>
      <c r="T278" s="175">
        <f t="shared" si="17"/>
        <v>1</v>
      </c>
      <c r="Z278" s="92"/>
      <c r="AB278" s="93"/>
    </row>
    <row r="279" spans="5:28">
      <c r="E279" s="99">
        <v>41674</v>
      </c>
      <c r="F279" s="139">
        <v>0.62362268518518515</v>
      </c>
      <c r="G279" s="139" t="s">
        <v>175</v>
      </c>
      <c r="H279" s="176">
        <v>4.4172000000000003E-2</v>
      </c>
      <c r="I279" s="96">
        <f t="shared" ref="I279:I342" si="19">IF(F279=0,I278,((E279-$E$86)*1440)+(F279-$F$86)*1440)</f>
        <v>70.116666602666541</v>
      </c>
      <c r="J279" s="96">
        <f t="shared" si="18"/>
        <v>8.3735695257558191</v>
      </c>
      <c r="K279" s="97">
        <f t="shared" ref="K279:K342" si="20">IF(H279=0,K278,(H279-$H$86)*$L$83)</f>
        <v>1.7760000000002357E-3</v>
      </c>
      <c r="L279" s="97">
        <f t="shared" ref="L279:L342" si="21">IF(K279=0, ,$L$86+K279)</f>
        <v>18.751776</v>
      </c>
      <c r="R279" s="173">
        <f t="shared" ref="R279:R342" si="22">+K279*T279</f>
        <v>1.7760000000002357E-3</v>
      </c>
      <c r="S279" s="174"/>
      <c r="T279" s="175">
        <f t="shared" ref="T279:T342" si="23">SIGN(K279)</f>
        <v>1</v>
      </c>
      <c r="Z279" s="92"/>
      <c r="AB279" s="93"/>
    </row>
    <row r="280" spans="5:28">
      <c r="E280" s="99">
        <v>41674</v>
      </c>
      <c r="F280" s="139">
        <v>0.6243171296296296</v>
      </c>
      <c r="G280" s="139" t="s">
        <v>175</v>
      </c>
      <c r="H280" s="176">
        <v>4.4172000000000003E-2</v>
      </c>
      <c r="I280" s="96">
        <f t="shared" si="19"/>
        <v>71.116666602666527</v>
      </c>
      <c r="J280" s="96">
        <f t="shared" si="18"/>
        <v>8.4330698208105996</v>
      </c>
      <c r="K280" s="97">
        <f t="shared" si="20"/>
        <v>1.7760000000002357E-3</v>
      </c>
      <c r="L280" s="97">
        <f t="shared" si="21"/>
        <v>18.751776</v>
      </c>
      <c r="R280" s="173">
        <f t="shared" si="22"/>
        <v>1.7760000000002357E-3</v>
      </c>
      <c r="S280" s="174"/>
      <c r="T280" s="175">
        <f t="shared" si="23"/>
        <v>1</v>
      </c>
      <c r="Z280" s="92"/>
      <c r="AB280" s="93"/>
    </row>
    <row r="281" spans="5:28">
      <c r="E281" s="99">
        <v>41674</v>
      </c>
      <c r="F281" s="139">
        <v>0.62501157407407404</v>
      </c>
      <c r="G281" s="139" t="s">
        <v>175</v>
      </c>
      <c r="H281" s="176">
        <v>4.4172000000000003E-2</v>
      </c>
      <c r="I281" s="96">
        <f t="shared" si="19"/>
        <v>72.116666602666527</v>
      </c>
      <c r="J281" s="96">
        <f t="shared" si="18"/>
        <v>8.4921532371163977</v>
      </c>
      <c r="K281" s="97">
        <f t="shared" si="20"/>
        <v>1.7760000000002357E-3</v>
      </c>
      <c r="L281" s="97">
        <f t="shared" si="21"/>
        <v>18.751776</v>
      </c>
      <c r="R281" s="173">
        <f t="shared" si="22"/>
        <v>1.7760000000002357E-3</v>
      </c>
      <c r="S281" s="174"/>
      <c r="T281" s="175">
        <f t="shared" si="23"/>
        <v>1</v>
      </c>
      <c r="Z281" s="92"/>
      <c r="AB281" s="93"/>
    </row>
    <row r="282" spans="5:28">
      <c r="E282" s="99">
        <v>41674</v>
      </c>
      <c r="F282" s="139">
        <v>0.62570601851851848</v>
      </c>
      <c r="G282" s="139" t="s">
        <v>175</v>
      </c>
      <c r="H282" s="176">
        <v>4.4172000000000003E-2</v>
      </c>
      <c r="I282" s="96">
        <f t="shared" si="19"/>
        <v>73.116666602666527</v>
      </c>
      <c r="J282" s="96">
        <f t="shared" si="18"/>
        <v>8.5508284161633448</v>
      </c>
      <c r="K282" s="97">
        <f t="shared" si="20"/>
        <v>1.7760000000002357E-3</v>
      </c>
      <c r="L282" s="97">
        <f t="shared" si="21"/>
        <v>18.751776</v>
      </c>
      <c r="R282" s="173">
        <f t="shared" si="22"/>
        <v>1.7760000000002357E-3</v>
      </c>
      <c r="S282" s="174"/>
      <c r="T282" s="175">
        <f t="shared" si="23"/>
        <v>1</v>
      </c>
      <c r="Z282" s="92"/>
      <c r="AB282" s="93"/>
    </row>
    <row r="283" spans="5:28">
      <c r="E283" s="99">
        <v>41674</v>
      </c>
      <c r="F283" s="139">
        <v>0.62640046296296303</v>
      </c>
      <c r="G283" s="139" t="s">
        <v>175</v>
      </c>
      <c r="H283" s="176">
        <v>4.4172000000000003E-2</v>
      </c>
      <c r="I283" s="96">
        <f t="shared" si="19"/>
        <v>74.116666602666683</v>
      </c>
      <c r="J283" s="96">
        <f t="shared" si="18"/>
        <v>8.609103704954812</v>
      </c>
      <c r="K283" s="97">
        <f t="shared" si="20"/>
        <v>1.7760000000002357E-3</v>
      </c>
      <c r="L283" s="97">
        <f t="shared" si="21"/>
        <v>18.751776</v>
      </c>
      <c r="R283" s="173">
        <f t="shared" si="22"/>
        <v>1.7760000000002357E-3</v>
      </c>
      <c r="S283" s="174"/>
      <c r="T283" s="175">
        <f t="shared" si="23"/>
        <v>1</v>
      </c>
      <c r="Z283" s="92"/>
      <c r="AB283" s="93"/>
    </row>
    <row r="284" spans="5:28">
      <c r="E284" s="99">
        <v>41674</v>
      </c>
      <c r="F284" s="139">
        <v>0.62709490740740736</v>
      </c>
      <c r="G284" s="139" t="s">
        <v>175</v>
      </c>
      <c r="H284" s="176">
        <v>4.4172000000000003E-2</v>
      </c>
      <c r="I284" s="96">
        <f t="shared" si="19"/>
        <v>75.116666602666527</v>
      </c>
      <c r="J284" s="96">
        <f t="shared" si="18"/>
        <v>8.6669871698685768</v>
      </c>
      <c r="K284" s="97">
        <f t="shared" si="20"/>
        <v>1.7760000000002357E-3</v>
      </c>
      <c r="L284" s="97">
        <f t="shared" si="21"/>
        <v>18.751776</v>
      </c>
      <c r="R284" s="173">
        <f t="shared" si="22"/>
        <v>1.7760000000002357E-3</v>
      </c>
      <c r="S284" s="174"/>
      <c r="T284" s="175">
        <f t="shared" si="23"/>
        <v>1</v>
      </c>
      <c r="Z284" s="92"/>
      <c r="AB284" s="93"/>
    </row>
    <row r="285" spans="5:28">
      <c r="E285" s="99">
        <v>41674</v>
      </c>
      <c r="F285" s="139">
        <v>0.62778935185185192</v>
      </c>
      <c r="G285" s="139" t="s">
        <v>175</v>
      </c>
      <c r="H285" s="176">
        <v>4.4172000000000003E-2</v>
      </c>
      <c r="I285" s="96">
        <f t="shared" si="19"/>
        <v>76.116666602666669</v>
      </c>
      <c r="J285" s="96">
        <f t="shared" si="18"/>
        <v>8.7244866096903753</v>
      </c>
      <c r="K285" s="97">
        <f t="shared" si="20"/>
        <v>1.7760000000002357E-3</v>
      </c>
      <c r="L285" s="97">
        <f t="shared" si="21"/>
        <v>18.751776</v>
      </c>
      <c r="R285" s="173">
        <f t="shared" si="22"/>
        <v>1.7760000000002357E-3</v>
      </c>
      <c r="S285" s="174"/>
      <c r="T285" s="175">
        <f t="shared" si="23"/>
        <v>1</v>
      </c>
      <c r="Z285" s="92"/>
      <c r="AB285" s="93"/>
    </row>
    <row r="286" spans="5:28">
      <c r="E286" s="99">
        <v>41674</v>
      </c>
      <c r="F286" s="139">
        <v>0.62848379629629625</v>
      </c>
      <c r="G286" s="139" t="s">
        <v>175</v>
      </c>
      <c r="H286" s="176">
        <v>4.4172000000000003E-2</v>
      </c>
      <c r="I286" s="96">
        <f t="shared" si="19"/>
        <v>77.116666602666513</v>
      </c>
      <c r="J286" s="96">
        <f t="shared" si="18"/>
        <v>8.7816095678791424</v>
      </c>
      <c r="K286" s="97">
        <f t="shared" si="20"/>
        <v>1.7760000000002357E-3</v>
      </c>
      <c r="L286" s="97">
        <f t="shared" si="21"/>
        <v>18.751776</v>
      </c>
      <c r="R286" s="173">
        <f t="shared" si="22"/>
        <v>1.7760000000002357E-3</v>
      </c>
      <c r="S286" s="174"/>
      <c r="T286" s="175">
        <f t="shared" si="23"/>
        <v>1</v>
      </c>
      <c r="Z286" s="92"/>
      <c r="AB286" s="93"/>
    </row>
    <row r="287" spans="5:28">
      <c r="E287" s="99">
        <v>41674</v>
      </c>
      <c r="F287" s="139">
        <v>0.6291782407407408</v>
      </c>
      <c r="G287" s="139" t="s">
        <v>175</v>
      </c>
      <c r="H287" s="176">
        <v>4.4172000000000003E-2</v>
      </c>
      <c r="I287" s="96">
        <f t="shared" si="19"/>
        <v>78.116666602666669</v>
      </c>
      <c r="J287" s="96">
        <f t="shared" si="18"/>
        <v>8.8383633441190153</v>
      </c>
      <c r="K287" s="97">
        <f t="shared" si="20"/>
        <v>1.7760000000002357E-3</v>
      </c>
      <c r="L287" s="97">
        <f t="shared" si="21"/>
        <v>18.751776</v>
      </c>
      <c r="R287" s="173">
        <f t="shared" si="22"/>
        <v>1.7760000000002357E-3</v>
      </c>
      <c r="S287" s="174"/>
      <c r="T287" s="175">
        <f t="shared" si="23"/>
        <v>1</v>
      </c>
      <c r="Z287" s="92"/>
      <c r="AB287" s="93"/>
    </row>
    <row r="288" spans="5:28">
      <c r="E288" s="99">
        <v>41674</v>
      </c>
      <c r="F288" s="139">
        <v>0.62987268518518513</v>
      </c>
      <c r="G288" s="139" t="s">
        <v>175</v>
      </c>
      <c r="H288" s="176">
        <v>4.4172000000000003E-2</v>
      </c>
      <c r="I288" s="96">
        <f t="shared" si="19"/>
        <v>79.116666602666498</v>
      </c>
      <c r="J288" s="96">
        <f t="shared" si="18"/>
        <v>8.8947550052076476</v>
      </c>
      <c r="K288" s="97">
        <f t="shared" si="20"/>
        <v>1.7760000000002357E-3</v>
      </c>
      <c r="L288" s="97">
        <f t="shared" si="21"/>
        <v>18.751776</v>
      </c>
      <c r="R288" s="173">
        <f t="shared" si="22"/>
        <v>1.7760000000002357E-3</v>
      </c>
      <c r="S288" s="174"/>
      <c r="T288" s="175">
        <f t="shared" si="23"/>
        <v>1</v>
      </c>
      <c r="Z288" s="92"/>
      <c r="AB288" s="93"/>
    </row>
    <row r="289" spans="5:28">
      <c r="E289" s="99">
        <v>41674</v>
      </c>
      <c r="F289" s="139">
        <v>0.63056712962962969</v>
      </c>
      <c r="G289" s="139" t="s">
        <v>175</v>
      </c>
      <c r="H289" s="176">
        <v>4.4172000000000003E-2</v>
      </c>
      <c r="I289" s="96">
        <f t="shared" si="19"/>
        <v>80.116666602666669</v>
      </c>
      <c r="J289" s="96">
        <f t="shared" si="18"/>
        <v>8.9507913953273803</v>
      </c>
      <c r="K289" s="97">
        <f t="shared" si="20"/>
        <v>1.7760000000002357E-3</v>
      </c>
      <c r="L289" s="97">
        <f t="shared" si="21"/>
        <v>18.751776</v>
      </c>
      <c r="R289" s="173">
        <f t="shared" si="22"/>
        <v>1.7760000000002357E-3</v>
      </c>
      <c r="S289" s="174"/>
      <c r="T289" s="175">
        <f t="shared" si="23"/>
        <v>1</v>
      </c>
      <c r="Z289" s="92"/>
      <c r="AB289" s="93"/>
    </row>
    <row r="290" spans="5:28">
      <c r="E290" s="99">
        <v>41674</v>
      </c>
      <c r="F290" s="139">
        <v>0.63126157407407402</v>
      </c>
      <c r="G290" s="139" t="s">
        <v>179</v>
      </c>
      <c r="H290" s="176">
        <v>4.4172000000000003E-2</v>
      </c>
      <c r="I290" s="96">
        <f t="shared" si="19"/>
        <v>81.116666602666498</v>
      </c>
      <c r="J290" s="96">
        <f t="shared" si="18"/>
        <v>9.0064791457409434</v>
      </c>
      <c r="K290" s="97">
        <f t="shared" si="20"/>
        <v>1.7760000000002357E-3</v>
      </c>
      <c r="L290" s="97">
        <f t="shared" si="21"/>
        <v>18.751776</v>
      </c>
      <c r="R290" s="173">
        <f t="shared" si="22"/>
        <v>1.7760000000002357E-3</v>
      </c>
      <c r="S290" s="174"/>
      <c r="T290" s="175">
        <f t="shared" si="23"/>
        <v>1</v>
      </c>
      <c r="Z290" s="92"/>
      <c r="AB290" s="93"/>
    </row>
    <row r="291" spans="5:28">
      <c r="E291" s="99">
        <v>41674</v>
      </c>
      <c r="F291" s="139">
        <v>0.6326504629629629</v>
      </c>
      <c r="G291" s="139" t="s">
        <v>175</v>
      </c>
      <c r="H291" s="176">
        <v>4.4172000000000003E-2</v>
      </c>
      <c r="I291" s="96">
        <f t="shared" si="19"/>
        <v>83.116666602666498</v>
      </c>
      <c r="J291" s="96">
        <f t="shared" si="18"/>
        <v>9.1168342423599267</v>
      </c>
      <c r="K291" s="97">
        <f t="shared" si="20"/>
        <v>1.7760000000002357E-3</v>
      </c>
      <c r="L291" s="97">
        <f t="shared" si="21"/>
        <v>18.751776</v>
      </c>
      <c r="R291" s="173">
        <f t="shared" si="22"/>
        <v>1.7760000000002357E-3</v>
      </c>
      <c r="S291" s="174"/>
      <c r="T291" s="175">
        <f t="shared" si="23"/>
        <v>1</v>
      </c>
      <c r="Z291" s="92"/>
      <c r="AB291" s="93"/>
    </row>
    <row r="292" spans="5:28">
      <c r="E292" s="99">
        <v>41674</v>
      </c>
      <c r="F292" s="139">
        <v>0.63403935185185178</v>
      </c>
      <c r="G292" s="139" t="s">
        <v>175</v>
      </c>
      <c r="H292" s="176">
        <v>4.4172000000000003E-2</v>
      </c>
      <c r="I292" s="96">
        <f t="shared" si="19"/>
        <v>85.116666602666484</v>
      </c>
      <c r="J292" s="96">
        <f t="shared" si="18"/>
        <v>9.2258694225892057</v>
      </c>
      <c r="K292" s="97">
        <f t="shared" si="20"/>
        <v>1.7760000000002357E-3</v>
      </c>
      <c r="L292" s="97">
        <f t="shared" si="21"/>
        <v>18.751776</v>
      </c>
      <c r="R292" s="173">
        <f t="shared" si="22"/>
        <v>1.7760000000002357E-3</v>
      </c>
      <c r="S292" s="174"/>
      <c r="T292" s="175">
        <f t="shared" si="23"/>
        <v>1</v>
      </c>
      <c r="Z292" s="92"/>
      <c r="AB292" s="93"/>
    </row>
    <row r="293" spans="5:28">
      <c r="E293" s="99">
        <v>41674</v>
      </c>
      <c r="F293" s="139">
        <v>0.63542824074074067</v>
      </c>
      <c r="G293" s="139" t="s">
        <v>175</v>
      </c>
      <c r="H293" s="176">
        <v>4.4172000000000003E-2</v>
      </c>
      <c r="I293" s="96">
        <f t="shared" si="19"/>
        <v>87.11666660266647</v>
      </c>
      <c r="J293" s="96">
        <f t="shared" si="18"/>
        <v>9.3336309442074299</v>
      </c>
      <c r="K293" s="97">
        <f t="shared" si="20"/>
        <v>1.7760000000002357E-3</v>
      </c>
      <c r="L293" s="97">
        <f t="shared" si="21"/>
        <v>18.751776</v>
      </c>
      <c r="R293" s="173">
        <f t="shared" si="22"/>
        <v>1.7760000000002357E-3</v>
      </c>
      <c r="S293" s="174"/>
      <c r="T293" s="175">
        <f t="shared" si="23"/>
        <v>1</v>
      </c>
      <c r="Z293" s="92"/>
      <c r="AB293" s="93"/>
    </row>
    <row r="294" spans="5:28">
      <c r="E294" s="99">
        <v>41674</v>
      </c>
      <c r="F294" s="139">
        <v>0.63681712962962966</v>
      </c>
      <c r="G294" s="139" t="s">
        <v>175</v>
      </c>
      <c r="H294" s="176">
        <v>4.4172000000000003E-2</v>
      </c>
      <c r="I294" s="96">
        <f t="shared" si="19"/>
        <v>89.116666602666626</v>
      </c>
      <c r="J294" s="96">
        <f t="shared" si="18"/>
        <v>9.4401624245913602</v>
      </c>
      <c r="K294" s="97">
        <f t="shared" si="20"/>
        <v>1.7760000000002357E-3</v>
      </c>
      <c r="L294" s="97">
        <f t="shared" si="21"/>
        <v>18.751776</v>
      </c>
      <c r="R294" s="173">
        <f t="shared" si="22"/>
        <v>1.7760000000002357E-3</v>
      </c>
      <c r="S294" s="174"/>
      <c r="T294" s="175">
        <f t="shared" si="23"/>
        <v>1</v>
      </c>
      <c r="Z294" s="92"/>
      <c r="AB294" s="93"/>
    </row>
    <row r="295" spans="5:28">
      <c r="E295" s="99">
        <v>41674</v>
      </c>
      <c r="F295" s="139">
        <v>0.63820601851851855</v>
      </c>
      <c r="G295" s="139" t="s">
        <v>175</v>
      </c>
      <c r="H295" s="176">
        <v>4.4172000000000003E-2</v>
      </c>
      <c r="I295" s="96">
        <f t="shared" si="19"/>
        <v>91.116666602666626</v>
      </c>
      <c r="J295" s="96">
        <f t="shared" si="18"/>
        <v>9.5455050470190752</v>
      </c>
      <c r="K295" s="97">
        <f t="shared" si="20"/>
        <v>1.7760000000002357E-3</v>
      </c>
      <c r="L295" s="97">
        <f t="shared" si="21"/>
        <v>18.751776</v>
      </c>
      <c r="R295" s="173">
        <f t="shared" si="22"/>
        <v>1.7760000000002357E-3</v>
      </c>
      <c r="S295" s="174"/>
      <c r="T295" s="175">
        <f t="shared" si="23"/>
        <v>1</v>
      </c>
      <c r="Z295" s="92"/>
      <c r="AB295" s="93"/>
    </row>
    <row r="296" spans="5:28">
      <c r="E296" s="99">
        <v>41674</v>
      </c>
      <c r="F296" s="139">
        <v>0.63959490740740743</v>
      </c>
      <c r="G296" s="139" t="s">
        <v>175</v>
      </c>
      <c r="H296" s="176">
        <v>4.4172000000000003E-2</v>
      </c>
      <c r="I296" s="96">
        <f t="shared" si="19"/>
        <v>93.116666602666612</v>
      </c>
      <c r="J296" s="96">
        <f t="shared" si="18"/>
        <v>9.6496977466999763</v>
      </c>
      <c r="K296" s="97">
        <f t="shared" si="20"/>
        <v>1.7760000000002357E-3</v>
      </c>
      <c r="L296" s="97">
        <f t="shared" si="21"/>
        <v>18.751776</v>
      </c>
      <c r="R296" s="173">
        <f t="shared" si="22"/>
        <v>1.7760000000002357E-3</v>
      </c>
      <c r="S296" s="174"/>
      <c r="T296" s="175">
        <f t="shared" si="23"/>
        <v>1</v>
      </c>
      <c r="Z296" s="92"/>
      <c r="AB296" s="93"/>
    </row>
    <row r="297" spans="5:28">
      <c r="E297" s="99">
        <v>41674</v>
      </c>
      <c r="F297" s="139">
        <v>0.64098379629629632</v>
      </c>
      <c r="G297" s="139" t="s">
        <v>175</v>
      </c>
      <c r="H297" s="176">
        <v>4.4172000000000003E-2</v>
      </c>
      <c r="I297" s="96">
        <f t="shared" si="19"/>
        <v>95.116666602666612</v>
      </c>
      <c r="J297" s="96">
        <f t="shared" si="18"/>
        <v>9.7527773789145122</v>
      </c>
      <c r="K297" s="97">
        <f t="shared" si="20"/>
        <v>1.7760000000002357E-3</v>
      </c>
      <c r="L297" s="97">
        <f t="shared" si="21"/>
        <v>18.751776</v>
      </c>
      <c r="R297" s="173">
        <f t="shared" si="22"/>
        <v>1.7760000000002357E-3</v>
      </c>
      <c r="S297" s="174"/>
      <c r="T297" s="175">
        <f t="shared" si="23"/>
        <v>1</v>
      </c>
      <c r="Z297" s="92"/>
      <c r="AB297" s="93"/>
    </row>
    <row r="298" spans="5:28">
      <c r="E298" s="99">
        <v>41674</v>
      </c>
      <c r="F298" s="139">
        <v>0.6423726851851852</v>
      </c>
      <c r="G298" s="139" t="s">
        <v>175</v>
      </c>
      <c r="H298" s="176">
        <v>4.4172000000000003E-2</v>
      </c>
      <c r="I298" s="96">
        <f t="shared" si="19"/>
        <v>97.116666602666598</v>
      </c>
      <c r="J298" s="96">
        <f t="shared" si="18"/>
        <v>9.8547788713226137</v>
      </c>
      <c r="K298" s="97">
        <f t="shared" si="20"/>
        <v>1.7760000000002357E-3</v>
      </c>
      <c r="L298" s="97">
        <f t="shared" si="21"/>
        <v>18.751776</v>
      </c>
      <c r="R298" s="173">
        <f t="shared" si="22"/>
        <v>1.7760000000002357E-3</v>
      </c>
      <c r="S298" s="174"/>
      <c r="T298" s="175">
        <f t="shared" si="23"/>
        <v>1</v>
      </c>
      <c r="Z298" s="92"/>
      <c r="AB298" s="93"/>
    </row>
    <row r="299" spans="5:28">
      <c r="E299" s="99">
        <v>41674</v>
      </c>
      <c r="F299" s="139">
        <v>0.64376157407407408</v>
      </c>
      <c r="G299" s="139" t="s">
        <v>175</v>
      </c>
      <c r="H299" s="176">
        <v>4.4172000000000003E-2</v>
      </c>
      <c r="I299" s="96">
        <f t="shared" si="19"/>
        <v>99.116666602666598</v>
      </c>
      <c r="J299" s="96">
        <f t="shared" si="18"/>
        <v>9.9557353622254645</v>
      </c>
      <c r="K299" s="97">
        <f t="shared" si="20"/>
        <v>1.7760000000002357E-3</v>
      </c>
      <c r="L299" s="97">
        <f t="shared" si="21"/>
        <v>18.751776</v>
      </c>
      <c r="R299" s="173">
        <f t="shared" si="22"/>
        <v>1.7760000000002357E-3</v>
      </c>
      <c r="S299" s="174"/>
      <c r="T299" s="175">
        <f t="shared" si="23"/>
        <v>1</v>
      </c>
      <c r="Z299" s="92"/>
      <c r="AB299" s="93"/>
    </row>
    <row r="300" spans="5:28">
      <c r="E300" s="99">
        <v>41674</v>
      </c>
      <c r="F300" s="139">
        <v>0.64515046296296297</v>
      </c>
      <c r="G300" s="139" t="s">
        <v>175</v>
      </c>
      <c r="H300" s="176">
        <v>4.4169E-2</v>
      </c>
      <c r="I300" s="96">
        <f t="shared" si="19"/>
        <v>101.11666660266658</v>
      </c>
      <c r="J300" s="96">
        <f t="shared" si="18"/>
        <v>10.055678326332172</v>
      </c>
      <c r="K300" s="97">
        <f t="shared" si="20"/>
        <v>1.1099999999995697E-3</v>
      </c>
      <c r="L300" s="97">
        <f t="shared" si="21"/>
        <v>18.751110000000001</v>
      </c>
      <c r="R300" s="173">
        <f t="shared" si="22"/>
        <v>1.1099999999995697E-3</v>
      </c>
      <c r="S300" s="174"/>
      <c r="T300" s="175">
        <f t="shared" si="23"/>
        <v>1</v>
      </c>
      <c r="Z300" s="92"/>
      <c r="AB300" s="93"/>
    </row>
    <row r="301" spans="5:28">
      <c r="E301" s="99">
        <v>41674</v>
      </c>
      <c r="F301" s="139">
        <v>0.646550925925926</v>
      </c>
      <c r="G301" s="139" t="s">
        <v>175</v>
      </c>
      <c r="H301" s="176">
        <v>4.4169E-2</v>
      </c>
      <c r="I301" s="96">
        <f t="shared" si="19"/>
        <v>103.13333326933335</v>
      </c>
      <c r="J301" s="96">
        <f t="shared" si="18"/>
        <v>10.155458299325213</v>
      </c>
      <c r="K301" s="97">
        <f t="shared" si="20"/>
        <v>1.1099999999995697E-3</v>
      </c>
      <c r="L301" s="97">
        <f t="shared" si="21"/>
        <v>18.751110000000001</v>
      </c>
      <c r="R301" s="173">
        <f t="shared" si="22"/>
        <v>1.1099999999995697E-3</v>
      </c>
      <c r="S301" s="174"/>
      <c r="T301" s="175">
        <f t="shared" si="23"/>
        <v>1</v>
      </c>
      <c r="Z301" s="92"/>
      <c r="AB301" s="93"/>
    </row>
    <row r="302" spans="5:28">
      <c r="E302" s="99">
        <v>41674</v>
      </c>
      <c r="F302" s="139">
        <v>0.64793981481481489</v>
      </c>
      <c r="G302" s="139" t="s">
        <v>175</v>
      </c>
      <c r="H302" s="176">
        <v>4.4172000000000003E-2</v>
      </c>
      <c r="I302" s="96">
        <f t="shared" si="19"/>
        <v>105.13333326933335</v>
      </c>
      <c r="J302" s="96">
        <f t="shared" si="18"/>
        <v>10.253454699238366</v>
      </c>
      <c r="K302" s="97">
        <f t="shared" si="20"/>
        <v>1.7760000000002357E-3</v>
      </c>
      <c r="L302" s="97">
        <f t="shared" si="21"/>
        <v>18.751776</v>
      </c>
      <c r="R302" s="173">
        <f t="shared" si="22"/>
        <v>1.7760000000002357E-3</v>
      </c>
      <c r="S302" s="174"/>
      <c r="T302" s="175">
        <f t="shared" si="23"/>
        <v>1</v>
      </c>
      <c r="Z302" s="92"/>
      <c r="AB302" s="93"/>
    </row>
    <row r="303" spans="5:28">
      <c r="E303" s="99">
        <v>41674</v>
      </c>
      <c r="F303" s="139">
        <v>0.64932870370370377</v>
      </c>
      <c r="G303" s="139" t="s">
        <v>175</v>
      </c>
      <c r="H303" s="176">
        <v>4.4172000000000003E-2</v>
      </c>
      <c r="I303" s="96">
        <f t="shared" si="19"/>
        <v>107.13333326933335</v>
      </c>
      <c r="J303" s="96">
        <f t="shared" si="18"/>
        <v>10.350523333113808</v>
      </c>
      <c r="K303" s="97">
        <f t="shared" si="20"/>
        <v>1.7760000000002357E-3</v>
      </c>
      <c r="L303" s="97">
        <f t="shared" si="21"/>
        <v>18.751776</v>
      </c>
      <c r="R303" s="173">
        <f t="shared" si="22"/>
        <v>1.7760000000002357E-3</v>
      </c>
      <c r="S303" s="174"/>
      <c r="T303" s="175">
        <f t="shared" si="23"/>
        <v>1</v>
      </c>
      <c r="Z303" s="92"/>
      <c r="AB303" s="93"/>
    </row>
    <row r="304" spans="5:28">
      <c r="E304" s="99">
        <v>41674</v>
      </c>
      <c r="F304" s="139">
        <v>0.65071759259259265</v>
      </c>
      <c r="G304" s="139" t="s">
        <v>175</v>
      </c>
      <c r="H304" s="176">
        <v>4.4172000000000003E-2</v>
      </c>
      <c r="I304" s="96">
        <f t="shared" si="19"/>
        <v>109.13333326933333</v>
      </c>
      <c r="J304" s="96">
        <f t="shared" si="18"/>
        <v>10.446690062854039</v>
      </c>
      <c r="K304" s="97">
        <f t="shared" si="20"/>
        <v>1.7760000000002357E-3</v>
      </c>
      <c r="L304" s="97">
        <f t="shared" si="21"/>
        <v>18.751776</v>
      </c>
      <c r="R304" s="173">
        <f t="shared" si="22"/>
        <v>1.7760000000002357E-3</v>
      </c>
      <c r="S304" s="174"/>
      <c r="T304" s="175">
        <f t="shared" si="23"/>
        <v>1</v>
      </c>
      <c r="Z304" s="92"/>
      <c r="AB304" s="93"/>
    </row>
    <row r="305" spans="5:28">
      <c r="E305" s="99">
        <v>41674</v>
      </c>
      <c r="F305" s="139">
        <v>0.65210648148148154</v>
      </c>
      <c r="G305" s="139" t="s">
        <v>175</v>
      </c>
      <c r="H305" s="176">
        <v>4.4172000000000003E-2</v>
      </c>
      <c r="I305" s="96">
        <f t="shared" si="19"/>
        <v>111.13333326933332</v>
      </c>
      <c r="J305" s="96">
        <f t="shared" si="18"/>
        <v>10.541979570713146</v>
      </c>
      <c r="K305" s="97">
        <f t="shared" si="20"/>
        <v>1.7760000000002357E-3</v>
      </c>
      <c r="L305" s="97">
        <f t="shared" si="21"/>
        <v>18.751776</v>
      </c>
      <c r="R305" s="173">
        <f t="shared" si="22"/>
        <v>1.7760000000002357E-3</v>
      </c>
      <c r="S305" s="174"/>
      <c r="T305" s="175">
        <f t="shared" si="23"/>
        <v>1</v>
      </c>
      <c r="Z305" s="92"/>
      <c r="AB305" s="93"/>
    </row>
    <row r="306" spans="5:28">
      <c r="E306" s="99">
        <v>41674</v>
      </c>
      <c r="F306" s="139">
        <v>0.65349537037037042</v>
      </c>
      <c r="G306" s="139" t="s">
        <v>175</v>
      </c>
      <c r="H306" s="176">
        <v>4.4172000000000003E-2</v>
      </c>
      <c r="I306" s="96">
        <f t="shared" si="19"/>
        <v>113.13333326933332</v>
      </c>
      <c r="J306" s="96">
        <f t="shared" si="18"/>
        <v>10.636415433280769</v>
      </c>
      <c r="K306" s="97">
        <f t="shared" si="20"/>
        <v>1.7760000000002357E-3</v>
      </c>
      <c r="L306" s="97">
        <f t="shared" si="21"/>
        <v>18.751776</v>
      </c>
      <c r="R306" s="173">
        <f t="shared" si="22"/>
        <v>1.7760000000002357E-3</v>
      </c>
      <c r="S306" s="174"/>
      <c r="T306" s="175">
        <f t="shared" si="23"/>
        <v>1</v>
      </c>
      <c r="Z306" s="92"/>
      <c r="AB306" s="93"/>
    </row>
    <row r="307" spans="5:28">
      <c r="E307" s="99">
        <v>41674</v>
      </c>
      <c r="F307" s="139">
        <v>0.6548842592592593</v>
      </c>
      <c r="G307" s="139" t="s">
        <v>175</v>
      </c>
      <c r="H307" s="176">
        <v>4.4172000000000003E-2</v>
      </c>
      <c r="I307" s="96">
        <f t="shared" si="19"/>
        <v>115.13333326933332</v>
      </c>
      <c r="J307" s="96">
        <f t="shared" si="18"/>
        <v>10.730020189605112</v>
      </c>
      <c r="K307" s="97">
        <f t="shared" si="20"/>
        <v>1.7760000000002357E-3</v>
      </c>
      <c r="L307" s="97">
        <f t="shared" si="21"/>
        <v>18.751776</v>
      </c>
      <c r="R307" s="173">
        <f t="shared" si="22"/>
        <v>1.7760000000002357E-3</v>
      </c>
      <c r="S307" s="174"/>
      <c r="T307" s="175">
        <f t="shared" si="23"/>
        <v>1</v>
      </c>
      <c r="Z307" s="92"/>
      <c r="AB307" s="93"/>
    </row>
    <row r="308" spans="5:28">
      <c r="E308" s="99">
        <v>41674</v>
      </c>
      <c r="F308" s="139">
        <v>0.65627314814814819</v>
      </c>
      <c r="G308" s="139" t="s">
        <v>175</v>
      </c>
      <c r="H308" s="176">
        <v>4.4172000000000003E-2</v>
      </c>
      <c r="I308" s="96">
        <f t="shared" si="19"/>
        <v>117.13333326933331</v>
      </c>
      <c r="J308" s="96">
        <f t="shared" si="18"/>
        <v>10.822815404012641</v>
      </c>
      <c r="K308" s="97">
        <f t="shared" si="20"/>
        <v>1.7760000000002357E-3</v>
      </c>
      <c r="L308" s="97">
        <f t="shared" si="21"/>
        <v>18.751776</v>
      </c>
      <c r="R308" s="173">
        <f t="shared" si="22"/>
        <v>1.7760000000002357E-3</v>
      </c>
      <c r="S308" s="174"/>
      <c r="T308" s="175">
        <f t="shared" si="23"/>
        <v>1</v>
      </c>
      <c r="Z308" s="92"/>
      <c r="AB308" s="93"/>
    </row>
    <row r="309" spans="5:28">
      <c r="E309" s="99">
        <v>41674</v>
      </c>
      <c r="F309" s="139">
        <v>0.65766203703703707</v>
      </c>
      <c r="G309" s="139" t="s">
        <v>175</v>
      </c>
      <c r="H309" s="176">
        <v>4.4172000000000003E-2</v>
      </c>
      <c r="I309" s="96">
        <f t="shared" si="19"/>
        <v>119.13333326933329</v>
      </c>
      <c r="J309" s="96">
        <f t="shared" si="18"/>
        <v>10.914821724120522</v>
      </c>
      <c r="K309" s="97">
        <f t="shared" si="20"/>
        <v>1.7760000000002357E-3</v>
      </c>
      <c r="L309" s="97">
        <f t="shared" si="21"/>
        <v>18.751776</v>
      </c>
      <c r="R309" s="173">
        <f t="shared" si="22"/>
        <v>1.7760000000002357E-3</v>
      </c>
      <c r="S309" s="174"/>
      <c r="T309" s="175">
        <f t="shared" si="23"/>
        <v>1</v>
      </c>
      <c r="Z309" s="92"/>
      <c r="AB309" s="93"/>
    </row>
    <row r="310" spans="5:28">
      <c r="E310" s="99">
        <v>41674</v>
      </c>
      <c r="F310" s="139">
        <v>0.65905092592592596</v>
      </c>
      <c r="G310" s="139" t="s">
        <v>175</v>
      </c>
      <c r="H310" s="176">
        <v>4.4172000000000003E-2</v>
      </c>
      <c r="I310" s="96">
        <f t="shared" si="19"/>
        <v>121.13333326933329</v>
      </c>
      <c r="J310" s="96">
        <f t="shared" si="18"/>
        <v>11.006058934483919</v>
      </c>
      <c r="K310" s="97">
        <f t="shared" si="20"/>
        <v>1.7760000000002357E-3</v>
      </c>
      <c r="L310" s="97">
        <f t="shared" si="21"/>
        <v>18.751776</v>
      </c>
      <c r="R310" s="173">
        <f t="shared" si="22"/>
        <v>1.7760000000002357E-3</v>
      </c>
      <c r="S310" s="174"/>
      <c r="T310" s="175">
        <f t="shared" si="23"/>
        <v>1</v>
      </c>
      <c r="Z310" s="92"/>
      <c r="AB310" s="93"/>
    </row>
    <row r="311" spans="5:28">
      <c r="E311" s="99">
        <v>41674</v>
      </c>
      <c r="F311" s="139">
        <v>0.66043981481481484</v>
      </c>
      <c r="G311" s="139" t="s">
        <v>175</v>
      </c>
      <c r="H311" s="176">
        <v>4.4172000000000003E-2</v>
      </c>
      <c r="I311" s="96">
        <f t="shared" si="19"/>
        <v>123.13333326933329</v>
      </c>
      <c r="J311" s="96">
        <f t="shared" si="18"/>
        <v>11.096546006273002</v>
      </c>
      <c r="K311" s="97">
        <f t="shared" si="20"/>
        <v>1.7760000000002357E-3</v>
      </c>
      <c r="L311" s="97">
        <f t="shared" si="21"/>
        <v>18.751776</v>
      </c>
      <c r="R311" s="173">
        <f t="shared" si="22"/>
        <v>1.7760000000002357E-3</v>
      </c>
      <c r="S311" s="174"/>
      <c r="T311" s="175">
        <f t="shared" si="23"/>
        <v>1</v>
      </c>
      <c r="Z311" s="92"/>
      <c r="AB311" s="93"/>
    </row>
    <row r="312" spans="5:28">
      <c r="E312" s="99">
        <v>41674</v>
      </c>
      <c r="F312" s="139">
        <v>0.66182870370370372</v>
      </c>
      <c r="G312" s="139" t="s">
        <v>175</v>
      </c>
      <c r="H312" s="176">
        <v>4.4172000000000003E-2</v>
      </c>
      <c r="I312" s="96">
        <f t="shared" si="19"/>
        <v>125.13333326933328</v>
      </c>
      <c r="J312" s="96">
        <f t="shared" si="18"/>
        <v>11.186301143333004</v>
      </c>
      <c r="K312" s="97">
        <f t="shared" si="20"/>
        <v>1.7760000000002357E-3</v>
      </c>
      <c r="L312" s="97">
        <f t="shared" si="21"/>
        <v>18.751776</v>
      </c>
      <c r="R312" s="173">
        <f t="shared" si="22"/>
        <v>1.7760000000002357E-3</v>
      </c>
      <c r="S312" s="174"/>
      <c r="T312" s="175">
        <f t="shared" si="23"/>
        <v>1</v>
      </c>
      <c r="Z312" s="92"/>
      <c r="AB312" s="93"/>
    </row>
    <row r="313" spans="5:28">
      <c r="E313" s="99">
        <v>41674</v>
      </c>
      <c r="F313" s="139">
        <v>0.66321759259259261</v>
      </c>
      <c r="G313" s="139" t="s">
        <v>175</v>
      </c>
      <c r="H313" s="176">
        <v>4.4172000000000003E-2</v>
      </c>
      <c r="I313" s="96">
        <f t="shared" si="19"/>
        <v>127.13333326933326</v>
      </c>
      <c r="J313" s="96">
        <f t="shared" si="18"/>
        <v>11.275341824944078</v>
      </c>
      <c r="K313" s="97">
        <f t="shared" si="20"/>
        <v>1.7760000000002357E-3</v>
      </c>
      <c r="L313" s="97">
        <f t="shared" si="21"/>
        <v>18.751776</v>
      </c>
      <c r="R313" s="173">
        <f t="shared" si="22"/>
        <v>1.7760000000002357E-3</v>
      </c>
      <c r="S313" s="174"/>
      <c r="T313" s="175">
        <f t="shared" si="23"/>
        <v>1</v>
      </c>
      <c r="Z313" s="92"/>
      <c r="AB313" s="93"/>
    </row>
    <row r="314" spans="5:28">
      <c r="E314" s="99">
        <v>41674</v>
      </c>
      <c r="F314" s="139">
        <v>0.66460648148148149</v>
      </c>
      <c r="G314" s="139" t="s">
        <v>175</v>
      </c>
      <c r="H314" s="176">
        <v>4.4172000000000003E-2</v>
      </c>
      <c r="I314" s="96">
        <f t="shared" si="19"/>
        <v>129.13333326933326</v>
      </c>
      <c r="J314" s="96">
        <f t="shared" si="18"/>
        <v>11.363684845565423</v>
      </c>
      <c r="K314" s="97">
        <f t="shared" si="20"/>
        <v>1.7760000000002357E-3</v>
      </c>
      <c r="L314" s="97">
        <f t="shared" si="21"/>
        <v>18.751776</v>
      </c>
      <c r="R314" s="173">
        <f t="shared" si="22"/>
        <v>1.7760000000002357E-3</v>
      </c>
      <c r="S314" s="174"/>
      <c r="T314" s="175">
        <f t="shared" si="23"/>
        <v>1</v>
      </c>
      <c r="Z314" s="92"/>
      <c r="AB314" s="93"/>
    </row>
    <row r="315" spans="5:28">
      <c r="E315" s="99">
        <v>41674</v>
      </c>
      <c r="F315" s="139">
        <v>0.66599537037037038</v>
      </c>
      <c r="G315" s="139" t="s">
        <v>175</v>
      </c>
      <c r="H315" s="176">
        <v>4.4172000000000003E-2</v>
      </c>
      <c r="I315" s="96">
        <f t="shared" si="19"/>
        <v>131.13333326933326</v>
      </c>
      <c r="J315" s="96">
        <f t="shared" si="18"/>
        <v>11.451346351819652</v>
      </c>
      <c r="K315" s="97">
        <f t="shared" si="20"/>
        <v>1.7760000000002357E-3</v>
      </c>
      <c r="L315" s="97">
        <f t="shared" si="21"/>
        <v>18.751776</v>
      </c>
      <c r="R315" s="173">
        <f t="shared" si="22"/>
        <v>1.7760000000002357E-3</v>
      </c>
      <c r="S315" s="174"/>
      <c r="T315" s="175">
        <f t="shared" si="23"/>
        <v>1</v>
      </c>
      <c r="Z315" s="92"/>
      <c r="AB315" s="93"/>
    </row>
    <row r="316" spans="5:28">
      <c r="E316" s="99">
        <v>41674</v>
      </c>
      <c r="F316" s="139">
        <v>0.66738425925925926</v>
      </c>
      <c r="G316" s="139" t="s">
        <v>175</v>
      </c>
      <c r="H316" s="176">
        <v>4.4172000000000003E-2</v>
      </c>
      <c r="I316" s="96">
        <f t="shared" si="19"/>
        <v>133.13333326933326</v>
      </c>
      <c r="J316" s="96">
        <f t="shared" si="18"/>
        <v>11.53834187694806</v>
      </c>
      <c r="K316" s="97">
        <f t="shared" si="20"/>
        <v>1.7760000000002357E-3</v>
      </c>
      <c r="L316" s="97">
        <f t="shared" si="21"/>
        <v>18.751776</v>
      </c>
      <c r="R316" s="173">
        <f t="shared" si="22"/>
        <v>1.7760000000002357E-3</v>
      </c>
      <c r="S316" s="174"/>
      <c r="T316" s="175">
        <f t="shared" si="23"/>
        <v>1</v>
      </c>
      <c r="Z316" s="92"/>
      <c r="AB316" s="93"/>
    </row>
    <row r="317" spans="5:28">
      <c r="E317" s="99">
        <v>41674</v>
      </c>
      <c r="F317" s="139">
        <v>0.66877314814814814</v>
      </c>
      <c r="G317" s="139" t="s">
        <v>175</v>
      </c>
      <c r="H317" s="176">
        <v>4.4169E-2</v>
      </c>
      <c r="I317" s="96">
        <f t="shared" si="19"/>
        <v>135.13333326933324</v>
      </c>
      <c r="J317" s="96">
        <f t="shared" si="18"/>
        <v>11.624686372945002</v>
      </c>
      <c r="K317" s="97">
        <f t="shared" si="20"/>
        <v>1.1099999999995697E-3</v>
      </c>
      <c r="L317" s="97">
        <f t="shared" si="21"/>
        <v>18.751110000000001</v>
      </c>
      <c r="R317" s="173">
        <f t="shared" si="22"/>
        <v>1.1099999999995697E-3</v>
      </c>
      <c r="S317" s="174"/>
      <c r="T317" s="175">
        <f t="shared" si="23"/>
        <v>1</v>
      </c>
      <c r="Z317" s="92"/>
      <c r="AB317" s="93"/>
    </row>
    <row r="318" spans="5:28">
      <c r="E318" s="99">
        <v>41674</v>
      </c>
      <c r="F318" s="139">
        <v>0.67016203703703703</v>
      </c>
      <c r="G318" s="139" t="s">
        <v>175</v>
      </c>
      <c r="H318" s="176">
        <v>4.4172000000000003E-2</v>
      </c>
      <c r="I318" s="96">
        <f t="shared" si="19"/>
        <v>137.13333326933324</v>
      </c>
      <c r="J318" s="96">
        <f t="shared" si="18"/>
        <v>11.710394240559676</v>
      </c>
      <c r="K318" s="97">
        <f t="shared" si="20"/>
        <v>1.7760000000002357E-3</v>
      </c>
      <c r="L318" s="97">
        <f t="shared" si="21"/>
        <v>18.751776</v>
      </c>
      <c r="R318" s="173">
        <f t="shared" si="22"/>
        <v>1.7760000000002357E-3</v>
      </c>
      <c r="S318" s="174"/>
      <c r="T318" s="175">
        <f t="shared" si="23"/>
        <v>1</v>
      </c>
      <c r="Z318" s="92"/>
      <c r="AB318" s="93"/>
    </row>
    <row r="319" spans="5:28">
      <c r="E319" s="99">
        <v>41674</v>
      </c>
      <c r="F319" s="139">
        <v>0.67155092592592591</v>
      </c>
      <c r="G319" s="139" t="s">
        <v>175</v>
      </c>
      <c r="H319" s="176">
        <v>4.4172000000000003E-2</v>
      </c>
      <c r="I319" s="96">
        <f t="shared" si="19"/>
        <v>139.13333326933324</v>
      </c>
      <c r="J319" s="96">
        <f t="shared" si="18"/>
        <v>11.795479357335726</v>
      </c>
      <c r="K319" s="97">
        <f t="shared" si="20"/>
        <v>1.7760000000002357E-3</v>
      </c>
      <c r="L319" s="97">
        <f t="shared" si="21"/>
        <v>18.751776</v>
      </c>
      <c r="R319" s="173">
        <f t="shared" si="22"/>
        <v>1.7760000000002357E-3</v>
      </c>
      <c r="S319" s="174"/>
      <c r="T319" s="175">
        <f t="shared" si="23"/>
        <v>1</v>
      </c>
      <c r="Z319" s="92"/>
      <c r="AB319" s="93"/>
    </row>
    <row r="320" spans="5:28">
      <c r="E320" s="99">
        <v>41674</v>
      </c>
      <c r="F320" s="139">
        <v>0.67292824074074076</v>
      </c>
      <c r="G320" s="139" t="s">
        <v>180</v>
      </c>
      <c r="H320" s="176">
        <v>4.4169E-2</v>
      </c>
      <c r="I320" s="96">
        <f t="shared" si="19"/>
        <v>141.11666660266661</v>
      </c>
      <c r="J320" s="96">
        <f t="shared" si="18"/>
        <v>11.879253621447209</v>
      </c>
      <c r="K320" s="97">
        <f t="shared" si="20"/>
        <v>1.1099999999995697E-3</v>
      </c>
      <c r="L320" s="97">
        <f t="shared" si="21"/>
        <v>18.751110000000001</v>
      </c>
      <c r="R320" s="173">
        <f t="shared" si="22"/>
        <v>1.1099999999995697E-3</v>
      </c>
      <c r="S320" s="174"/>
      <c r="T320" s="175">
        <f t="shared" si="23"/>
        <v>1</v>
      </c>
      <c r="Z320" s="92"/>
      <c r="AB320" s="93"/>
    </row>
    <row r="321" spans="5:28">
      <c r="E321" s="99">
        <v>41674</v>
      </c>
      <c r="F321" s="139">
        <v>0.69376157407407402</v>
      </c>
      <c r="G321" s="139" t="s">
        <v>175</v>
      </c>
      <c r="H321" s="176">
        <v>4.4172000000000003E-2</v>
      </c>
      <c r="I321" s="96">
        <f t="shared" si="19"/>
        <v>171.1166666026665</v>
      </c>
      <c r="J321" s="96">
        <f t="shared" si="18"/>
        <v>13.081156929058931</v>
      </c>
      <c r="K321" s="97">
        <f t="shared" si="20"/>
        <v>1.7760000000002357E-3</v>
      </c>
      <c r="L321" s="97">
        <f t="shared" si="21"/>
        <v>18.751776</v>
      </c>
      <c r="R321" s="173">
        <f t="shared" si="22"/>
        <v>1.7760000000002357E-3</v>
      </c>
      <c r="S321" s="174"/>
      <c r="T321" s="175">
        <f t="shared" si="23"/>
        <v>1</v>
      </c>
      <c r="Z321" s="92"/>
      <c r="AB321" s="93"/>
    </row>
    <row r="322" spans="5:28">
      <c r="E322" s="99">
        <v>41674</v>
      </c>
      <c r="F322" s="139">
        <v>0.71459490740740739</v>
      </c>
      <c r="G322" s="139" t="s">
        <v>175</v>
      </c>
      <c r="H322" s="176">
        <v>4.4172000000000003E-2</v>
      </c>
      <c r="I322" s="96">
        <f t="shared" si="19"/>
        <v>201.11666660266656</v>
      </c>
      <c r="J322" s="96">
        <f t="shared" si="18"/>
        <v>14.181560795718733</v>
      </c>
      <c r="K322" s="97">
        <f t="shared" si="20"/>
        <v>1.7760000000002357E-3</v>
      </c>
      <c r="L322" s="97">
        <f t="shared" si="21"/>
        <v>18.751776</v>
      </c>
      <c r="R322" s="173">
        <f t="shared" si="22"/>
        <v>1.7760000000002357E-3</v>
      </c>
      <c r="S322" s="174"/>
      <c r="T322" s="175">
        <f t="shared" si="23"/>
        <v>1</v>
      </c>
      <c r="Z322" s="92"/>
      <c r="AB322" s="93"/>
    </row>
    <row r="323" spans="5:28">
      <c r="E323" s="99">
        <v>41674</v>
      </c>
      <c r="F323" s="139">
        <v>0.73542824074074076</v>
      </c>
      <c r="G323" s="139" t="s">
        <v>175</v>
      </c>
      <c r="H323" s="176">
        <v>4.4172000000000003E-2</v>
      </c>
      <c r="I323" s="96">
        <f t="shared" si="19"/>
        <v>231.11666660266661</v>
      </c>
      <c r="J323" s="96">
        <f t="shared" si="18"/>
        <v>15.202521718539547</v>
      </c>
      <c r="K323" s="97">
        <f t="shared" si="20"/>
        <v>1.7760000000002357E-3</v>
      </c>
      <c r="L323" s="97">
        <f t="shared" si="21"/>
        <v>18.751776</v>
      </c>
      <c r="R323" s="173">
        <f t="shared" si="22"/>
        <v>1.7760000000002357E-3</v>
      </c>
      <c r="S323" s="174"/>
      <c r="T323" s="175">
        <f t="shared" si="23"/>
        <v>1</v>
      </c>
      <c r="Z323" s="92"/>
      <c r="AB323" s="93"/>
    </row>
    <row r="324" spans="5:28">
      <c r="E324" s="99">
        <v>41674</v>
      </c>
      <c r="F324" s="139">
        <v>0.75627314814814817</v>
      </c>
      <c r="G324" s="139" t="s">
        <v>175</v>
      </c>
      <c r="H324" s="176">
        <v>4.4174999999999999E-2</v>
      </c>
      <c r="I324" s="96">
        <f t="shared" si="19"/>
        <v>261.13333326933326</v>
      </c>
      <c r="J324" s="96">
        <f t="shared" si="18"/>
        <v>16.159620455608891</v>
      </c>
      <c r="K324" s="97">
        <f t="shared" si="20"/>
        <v>2.4419999999993613E-3</v>
      </c>
      <c r="L324" s="97">
        <f t="shared" si="21"/>
        <v>18.752441999999999</v>
      </c>
      <c r="R324" s="173">
        <f t="shared" si="22"/>
        <v>2.4419999999993613E-3</v>
      </c>
      <c r="S324" s="174"/>
      <c r="T324" s="175">
        <f t="shared" si="23"/>
        <v>1</v>
      </c>
      <c r="Z324" s="92"/>
      <c r="AB324" s="93"/>
    </row>
    <row r="325" spans="5:28">
      <c r="E325" s="99">
        <v>41674</v>
      </c>
      <c r="F325" s="139">
        <v>0.77709490740740739</v>
      </c>
      <c r="G325" s="139" t="s">
        <v>175</v>
      </c>
      <c r="H325" s="176">
        <v>4.4174999999999999E-2</v>
      </c>
      <c r="I325" s="96">
        <f t="shared" si="19"/>
        <v>291.11666660266656</v>
      </c>
      <c r="J325" s="96">
        <f t="shared" si="18"/>
        <v>17.062141325245978</v>
      </c>
      <c r="K325" s="97">
        <f t="shared" si="20"/>
        <v>2.4419999999993613E-3</v>
      </c>
      <c r="L325" s="97">
        <f t="shared" si="21"/>
        <v>18.752441999999999</v>
      </c>
      <c r="R325" s="173">
        <f t="shared" si="22"/>
        <v>2.4419999999993613E-3</v>
      </c>
      <c r="S325" s="174"/>
      <c r="T325" s="175">
        <f t="shared" si="23"/>
        <v>1</v>
      </c>
      <c r="Z325" s="92"/>
      <c r="AB325" s="93"/>
    </row>
    <row r="326" spans="5:28">
      <c r="E326" s="99">
        <v>41674</v>
      </c>
      <c r="F326" s="139">
        <v>0.7979398148148148</v>
      </c>
      <c r="G326" s="139" t="s">
        <v>175</v>
      </c>
      <c r="H326" s="176">
        <v>4.4177000000000001E-2</v>
      </c>
      <c r="I326" s="96">
        <f t="shared" si="19"/>
        <v>321.13333326933321</v>
      </c>
      <c r="J326" s="96">
        <f t="shared" si="18"/>
        <v>17.920193449551075</v>
      </c>
      <c r="K326" s="97">
        <f t="shared" si="20"/>
        <v>2.8859999999998054E-3</v>
      </c>
      <c r="L326" s="97">
        <f t="shared" si="21"/>
        <v>18.752886</v>
      </c>
      <c r="R326" s="173">
        <f t="shared" si="22"/>
        <v>2.8859999999998054E-3</v>
      </c>
      <c r="S326" s="174"/>
      <c r="T326" s="175">
        <f t="shared" si="23"/>
        <v>1</v>
      </c>
      <c r="Z326" s="92"/>
      <c r="AB326" s="93"/>
    </row>
    <row r="327" spans="5:28">
      <c r="E327" s="99">
        <v>41674</v>
      </c>
      <c r="F327" s="139">
        <v>0.81877314814814817</v>
      </c>
      <c r="G327" s="139" t="s">
        <v>175</v>
      </c>
      <c r="H327" s="176">
        <v>4.4174999999999999E-2</v>
      </c>
      <c r="I327" s="96">
        <f t="shared" si="19"/>
        <v>351.13333326933326</v>
      </c>
      <c r="J327" s="96">
        <f t="shared" si="18"/>
        <v>18.738552059039495</v>
      </c>
      <c r="K327" s="97">
        <f t="shared" si="20"/>
        <v>2.4419999999993613E-3</v>
      </c>
      <c r="L327" s="97">
        <f t="shared" si="21"/>
        <v>18.752441999999999</v>
      </c>
      <c r="R327" s="173">
        <f t="shared" si="22"/>
        <v>2.4419999999993613E-3</v>
      </c>
      <c r="S327" s="174"/>
      <c r="T327" s="175">
        <f t="shared" si="23"/>
        <v>1</v>
      </c>
      <c r="Z327" s="92"/>
      <c r="AB327" s="93"/>
    </row>
    <row r="328" spans="5:28">
      <c r="E328" s="99">
        <v>41674</v>
      </c>
      <c r="F328" s="139">
        <v>0.83960648148148154</v>
      </c>
      <c r="G328" s="139" t="s">
        <v>175</v>
      </c>
      <c r="H328" s="176">
        <v>4.4177000000000001E-2</v>
      </c>
      <c r="I328" s="96">
        <f t="shared" si="19"/>
        <v>381.13333326933332</v>
      </c>
      <c r="J328" s="96">
        <f t="shared" si="18"/>
        <v>19.522636432340107</v>
      </c>
      <c r="K328" s="97">
        <f t="shared" si="20"/>
        <v>2.8859999999998054E-3</v>
      </c>
      <c r="L328" s="97">
        <f t="shared" si="21"/>
        <v>18.752886</v>
      </c>
      <c r="R328" s="173">
        <f t="shared" si="22"/>
        <v>2.8859999999998054E-3</v>
      </c>
      <c r="S328" s="174"/>
      <c r="T328" s="175">
        <f t="shared" si="23"/>
        <v>1</v>
      </c>
      <c r="Z328" s="92"/>
      <c r="AB328" s="93"/>
    </row>
    <row r="329" spans="5:28">
      <c r="E329" s="99">
        <v>41674</v>
      </c>
      <c r="F329" s="139">
        <v>0.8604398148148148</v>
      </c>
      <c r="G329" s="139" t="s">
        <v>175</v>
      </c>
      <c r="H329" s="176">
        <v>4.4177000000000001E-2</v>
      </c>
      <c r="I329" s="96">
        <f t="shared" si="19"/>
        <v>411.13333326933321</v>
      </c>
      <c r="J329" s="96">
        <f t="shared" si="18"/>
        <v>20.276423088635067</v>
      </c>
      <c r="K329" s="97">
        <f t="shared" si="20"/>
        <v>2.8859999999998054E-3</v>
      </c>
      <c r="L329" s="97">
        <f t="shared" si="21"/>
        <v>18.752886</v>
      </c>
      <c r="R329" s="173">
        <f t="shared" si="22"/>
        <v>2.8859999999998054E-3</v>
      </c>
      <c r="S329" s="174"/>
      <c r="T329" s="175">
        <f t="shared" si="23"/>
        <v>1</v>
      </c>
      <c r="Z329" s="92"/>
      <c r="AB329" s="93"/>
    </row>
    <row r="330" spans="5:28">
      <c r="E330" s="99">
        <v>41674</v>
      </c>
      <c r="F330" s="139">
        <v>0.88126157407407402</v>
      </c>
      <c r="G330" s="139" t="s">
        <v>175</v>
      </c>
      <c r="H330" s="176">
        <v>4.4179999999999997E-2</v>
      </c>
      <c r="I330" s="96">
        <f t="shared" si="19"/>
        <v>441.1166666026665</v>
      </c>
      <c r="J330" s="96">
        <f t="shared" si="18"/>
        <v>21.002777592563</v>
      </c>
      <c r="K330" s="97">
        <f t="shared" si="20"/>
        <v>3.551999999998931E-3</v>
      </c>
      <c r="L330" s="97">
        <f t="shared" si="21"/>
        <v>18.753551999999999</v>
      </c>
      <c r="R330" s="173">
        <f t="shared" si="22"/>
        <v>3.551999999998931E-3</v>
      </c>
      <c r="S330" s="174"/>
      <c r="T330" s="175">
        <f t="shared" si="23"/>
        <v>1</v>
      </c>
      <c r="Z330" s="92"/>
      <c r="AB330" s="93"/>
    </row>
    <row r="331" spans="5:28">
      <c r="E331" s="99">
        <v>41674</v>
      </c>
      <c r="F331" s="139">
        <v>0.90210648148148154</v>
      </c>
      <c r="G331" s="139" t="s">
        <v>175</v>
      </c>
      <c r="H331" s="176">
        <v>4.4179999999999997E-2</v>
      </c>
      <c r="I331" s="96">
        <f t="shared" si="19"/>
        <v>471.13333326933332</v>
      </c>
      <c r="J331" s="96">
        <f t="shared" si="18"/>
        <v>21.705606033219468</v>
      </c>
      <c r="K331" s="97">
        <f t="shared" si="20"/>
        <v>3.551999999998931E-3</v>
      </c>
      <c r="L331" s="97">
        <f t="shared" si="21"/>
        <v>18.753551999999999</v>
      </c>
      <c r="R331" s="173">
        <f t="shared" si="22"/>
        <v>3.551999999998931E-3</v>
      </c>
      <c r="S331" s="174"/>
      <c r="T331" s="175">
        <f t="shared" si="23"/>
        <v>1</v>
      </c>
      <c r="Z331" s="92"/>
      <c r="AB331" s="93"/>
    </row>
    <row r="332" spans="5:28">
      <c r="E332" s="99">
        <v>41674</v>
      </c>
      <c r="F332" s="139">
        <v>0.92292824074074076</v>
      </c>
      <c r="G332" s="139" t="s">
        <v>175</v>
      </c>
      <c r="H332" s="176">
        <v>4.4179999999999997E-2</v>
      </c>
      <c r="I332" s="96">
        <f t="shared" si="19"/>
        <v>501.11666660266661</v>
      </c>
      <c r="J332" s="96">
        <f t="shared" si="18"/>
        <v>22.385635273600492</v>
      </c>
      <c r="K332" s="97">
        <f t="shared" si="20"/>
        <v>3.551999999998931E-3</v>
      </c>
      <c r="L332" s="97">
        <f t="shared" si="21"/>
        <v>18.753551999999999</v>
      </c>
      <c r="R332" s="173">
        <f t="shared" si="22"/>
        <v>3.551999999998931E-3</v>
      </c>
      <c r="S332" s="174"/>
      <c r="T332" s="175">
        <f t="shared" si="23"/>
        <v>1</v>
      </c>
      <c r="Z332" s="92"/>
      <c r="AB332" s="93"/>
    </row>
    <row r="333" spans="5:28">
      <c r="E333" s="99">
        <v>41674</v>
      </c>
      <c r="F333" s="139">
        <v>0.94377314814814817</v>
      </c>
      <c r="G333" s="139" t="s">
        <v>175</v>
      </c>
      <c r="H333" s="176">
        <v>4.4179999999999997E-2</v>
      </c>
      <c r="I333" s="96">
        <f t="shared" si="19"/>
        <v>531.13333326933332</v>
      </c>
      <c r="J333" s="96">
        <f t="shared" si="18"/>
        <v>23.046330147538313</v>
      </c>
      <c r="K333" s="97">
        <f t="shared" si="20"/>
        <v>3.551999999998931E-3</v>
      </c>
      <c r="L333" s="97">
        <f t="shared" si="21"/>
        <v>18.753551999999999</v>
      </c>
      <c r="R333" s="173">
        <f t="shared" si="22"/>
        <v>3.551999999998931E-3</v>
      </c>
      <c r="S333" s="174"/>
      <c r="T333" s="175">
        <f t="shared" si="23"/>
        <v>1</v>
      </c>
      <c r="Z333" s="92"/>
      <c r="AB333" s="93"/>
    </row>
    <row r="334" spans="5:28">
      <c r="E334" s="99">
        <v>41674</v>
      </c>
      <c r="F334" s="139">
        <v>0.96460648148148154</v>
      </c>
      <c r="G334" s="139" t="s">
        <v>175</v>
      </c>
      <c r="H334" s="176">
        <v>4.4179999999999997E-2</v>
      </c>
      <c r="I334" s="96">
        <f t="shared" si="19"/>
        <v>561.13333326933332</v>
      </c>
      <c r="J334" s="96">
        <f t="shared" si="18"/>
        <v>23.688253064954647</v>
      </c>
      <c r="K334" s="97">
        <f t="shared" si="20"/>
        <v>3.551999999998931E-3</v>
      </c>
      <c r="L334" s="97">
        <f t="shared" si="21"/>
        <v>18.753551999999999</v>
      </c>
      <c r="R334" s="173">
        <f t="shared" si="22"/>
        <v>3.551999999998931E-3</v>
      </c>
      <c r="S334" s="174"/>
      <c r="T334" s="175">
        <f t="shared" si="23"/>
        <v>1</v>
      </c>
      <c r="Z334" s="92"/>
      <c r="AB334" s="93"/>
    </row>
    <row r="335" spans="5:28">
      <c r="E335" s="99">
        <v>41674</v>
      </c>
      <c r="F335" s="139">
        <v>0.98542824074074076</v>
      </c>
      <c r="G335" s="139" t="s">
        <v>175</v>
      </c>
      <c r="H335" s="176">
        <v>4.4183E-2</v>
      </c>
      <c r="I335" s="96">
        <f t="shared" si="19"/>
        <v>591.11666660266656</v>
      </c>
      <c r="J335" s="96">
        <f t="shared" si="18"/>
        <v>24.312890955266234</v>
      </c>
      <c r="K335" s="97">
        <f t="shared" si="20"/>
        <v>4.2179999999995971E-3</v>
      </c>
      <c r="L335" s="97">
        <f t="shared" si="21"/>
        <v>18.754217999999998</v>
      </c>
      <c r="R335" s="173">
        <f t="shared" si="22"/>
        <v>4.2179999999995971E-3</v>
      </c>
      <c r="S335" s="174"/>
      <c r="T335" s="175">
        <f t="shared" si="23"/>
        <v>1</v>
      </c>
      <c r="Z335" s="92"/>
      <c r="AB335" s="93"/>
    </row>
    <row r="336" spans="5:28">
      <c r="E336" s="99">
        <v>41675</v>
      </c>
      <c r="F336" s="139">
        <v>6.2615740740740748E-3</v>
      </c>
      <c r="G336" s="139" t="s">
        <v>175</v>
      </c>
      <c r="H336" s="176">
        <v>4.4183E-2</v>
      </c>
      <c r="I336" s="96">
        <f t="shared" si="19"/>
        <v>621.11666660266667</v>
      </c>
      <c r="J336" s="96">
        <f t="shared" si="18"/>
        <v>24.922212313570132</v>
      </c>
      <c r="K336" s="97">
        <f t="shared" si="20"/>
        <v>4.2179999999995971E-3</v>
      </c>
      <c r="L336" s="97">
        <f t="shared" si="21"/>
        <v>18.754217999999998</v>
      </c>
      <c r="R336" s="173">
        <f t="shared" si="22"/>
        <v>4.2179999999995971E-3</v>
      </c>
      <c r="S336" s="174"/>
      <c r="T336" s="175">
        <f t="shared" si="23"/>
        <v>1</v>
      </c>
      <c r="Z336" s="92"/>
      <c r="AB336" s="93"/>
    </row>
    <row r="337" spans="5:28">
      <c r="E337" s="99">
        <v>41675</v>
      </c>
      <c r="F337" s="139">
        <v>2.7106481481481481E-2</v>
      </c>
      <c r="G337" s="139" t="s">
        <v>175</v>
      </c>
      <c r="H337" s="176">
        <v>4.4183E-2</v>
      </c>
      <c r="I337" s="96">
        <f t="shared" si="19"/>
        <v>651.13333326933332</v>
      </c>
      <c r="J337" s="96">
        <f t="shared" si="18"/>
        <v>25.517314381990385</v>
      </c>
      <c r="K337" s="97">
        <f t="shared" si="20"/>
        <v>4.2179999999995971E-3</v>
      </c>
      <c r="L337" s="97">
        <f t="shared" si="21"/>
        <v>18.754217999999998</v>
      </c>
      <c r="R337" s="173">
        <f t="shared" si="22"/>
        <v>4.2179999999995971E-3</v>
      </c>
      <c r="S337" s="174"/>
      <c r="T337" s="175">
        <f t="shared" si="23"/>
        <v>1</v>
      </c>
      <c r="Z337" s="92"/>
      <c r="AB337" s="93"/>
    </row>
    <row r="338" spans="5:28">
      <c r="E338" s="99">
        <v>41675</v>
      </c>
      <c r="F338" s="139">
        <v>4.7939814814814817E-2</v>
      </c>
      <c r="G338" s="139" t="s">
        <v>175</v>
      </c>
      <c r="H338" s="176">
        <v>4.4179999999999997E-2</v>
      </c>
      <c r="I338" s="96">
        <f t="shared" si="19"/>
        <v>681.13333326933321</v>
      </c>
      <c r="J338" s="96">
        <f t="shared" si="18"/>
        <v>26.098531247358217</v>
      </c>
      <c r="K338" s="97">
        <f t="shared" si="20"/>
        <v>3.551999999998931E-3</v>
      </c>
      <c r="L338" s="97">
        <f t="shared" si="21"/>
        <v>18.753551999999999</v>
      </c>
      <c r="R338" s="173">
        <f t="shared" si="22"/>
        <v>3.551999999998931E-3</v>
      </c>
      <c r="S338" s="174"/>
      <c r="T338" s="175">
        <f t="shared" si="23"/>
        <v>1</v>
      </c>
      <c r="Z338" s="92"/>
      <c r="AB338" s="93"/>
    </row>
    <row r="339" spans="5:28">
      <c r="E339" s="99">
        <v>41675</v>
      </c>
      <c r="F339" s="139">
        <v>6.8761574074074072E-2</v>
      </c>
      <c r="G339" s="139" t="s">
        <v>175</v>
      </c>
      <c r="H339" s="176">
        <v>4.4179999999999997E-2</v>
      </c>
      <c r="I339" s="96">
        <f t="shared" si="19"/>
        <v>711.11666660266656</v>
      </c>
      <c r="J339" s="96">
        <f t="shared" si="18"/>
        <v>26.666770831929885</v>
      </c>
      <c r="K339" s="97">
        <f t="shared" si="20"/>
        <v>3.551999999998931E-3</v>
      </c>
      <c r="L339" s="97">
        <f t="shared" si="21"/>
        <v>18.753551999999999</v>
      </c>
      <c r="R339" s="173">
        <f t="shared" si="22"/>
        <v>3.551999999998931E-3</v>
      </c>
      <c r="S339" s="174"/>
      <c r="T339" s="175">
        <f t="shared" si="23"/>
        <v>1</v>
      </c>
      <c r="Z339" s="92"/>
      <c r="AB339" s="93"/>
    </row>
    <row r="340" spans="5:28">
      <c r="E340" s="99">
        <v>41675</v>
      </c>
      <c r="F340" s="139">
        <v>8.9594907407407401E-2</v>
      </c>
      <c r="G340" s="139" t="s">
        <v>175</v>
      </c>
      <c r="H340" s="176">
        <v>4.4183E-2</v>
      </c>
      <c r="I340" s="96">
        <f t="shared" si="19"/>
        <v>741.11666660266656</v>
      </c>
      <c r="J340" s="96">
        <f t="shared" si="18"/>
        <v>27.223458020660537</v>
      </c>
      <c r="K340" s="97">
        <f t="shared" si="20"/>
        <v>4.2179999999995971E-3</v>
      </c>
      <c r="L340" s="97">
        <f t="shared" si="21"/>
        <v>18.754217999999998</v>
      </c>
      <c r="R340" s="173">
        <f t="shared" si="22"/>
        <v>4.2179999999995971E-3</v>
      </c>
      <c r="S340" s="174"/>
      <c r="T340" s="175">
        <f t="shared" si="23"/>
        <v>1</v>
      </c>
      <c r="Z340" s="92"/>
      <c r="AB340" s="93"/>
    </row>
    <row r="341" spans="5:28">
      <c r="E341" s="99">
        <v>41675</v>
      </c>
      <c r="F341" s="139">
        <v>0.11043981481481481</v>
      </c>
      <c r="G341" s="139" t="s">
        <v>175</v>
      </c>
      <c r="H341" s="176">
        <v>4.4183E-2</v>
      </c>
      <c r="I341" s="96">
        <f t="shared" si="19"/>
        <v>771.13333326933321</v>
      </c>
      <c r="J341" s="96">
        <f t="shared" si="18"/>
        <v>27.769287590237766</v>
      </c>
      <c r="K341" s="97">
        <f t="shared" si="20"/>
        <v>4.2179999999995971E-3</v>
      </c>
      <c r="L341" s="97">
        <f t="shared" si="21"/>
        <v>18.754217999999998</v>
      </c>
      <c r="R341" s="173">
        <f t="shared" si="22"/>
        <v>4.2179999999995971E-3</v>
      </c>
      <c r="S341" s="174"/>
      <c r="T341" s="175">
        <f t="shared" si="23"/>
        <v>1</v>
      </c>
      <c r="Z341" s="92"/>
      <c r="AB341" s="93"/>
    </row>
    <row r="342" spans="5:28">
      <c r="E342" s="99">
        <v>41675</v>
      </c>
      <c r="F342" s="139">
        <v>0.13127314814814814</v>
      </c>
      <c r="G342" s="139" t="s">
        <v>175</v>
      </c>
      <c r="H342" s="176">
        <v>4.4183E-2</v>
      </c>
      <c r="I342" s="96">
        <f t="shared" si="19"/>
        <v>801.13333326933332</v>
      </c>
      <c r="J342" s="96">
        <f t="shared" ref="J342:J405" si="24">SQRT(I342)</f>
        <v>28.304298847866438</v>
      </c>
      <c r="K342" s="97">
        <f t="shared" si="20"/>
        <v>4.2179999999995971E-3</v>
      </c>
      <c r="L342" s="97">
        <f t="shared" si="21"/>
        <v>18.754217999999998</v>
      </c>
      <c r="R342" s="173">
        <f t="shared" si="22"/>
        <v>4.2179999999995971E-3</v>
      </c>
      <c r="S342" s="174"/>
      <c r="T342" s="175">
        <f t="shared" si="23"/>
        <v>1</v>
      </c>
      <c r="Z342" s="92"/>
      <c r="AB342" s="93"/>
    </row>
    <row r="343" spans="5:28">
      <c r="E343" s="99">
        <v>41675</v>
      </c>
      <c r="F343" s="139">
        <v>0.15209490740740741</v>
      </c>
      <c r="G343" s="139" t="s">
        <v>175</v>
      </c>
      <c r="H343" s="176">
        <v>4.4183E-2</v>
      </c>
      <c r="I343" s="96">
        <f t="shared" ref="I343:I406" si="25">IF(F343=0,I342,((E343-$E$86)*1440)+(F343-$F$86)*1440)</f>
        <v>831.11666660266656</v>
      </c>
      <c r="J343" s="96">
        <f t="shared" si="24"/>
        <v>28.829094099583958</v>
      </c>
      <c r="K343" s="97">
        <f t="shared" ref="K343:K406" si="26">IF(H343=0,K342,(H343-$H$86)*$L$83)</f>
        <v>4.2179999999995971E-3</v>
      </c>
      <c r="L343" s="97">
        <f t="shared" ref="L343:L406" si="27">IF(K343=0, ,$L$86+K343)</f>
        <v>18.754217999999998</v>
      </c>
      <c r="R343" s="173">
        <f t="shared" ref="R343:R406" si="28">+K343*T343</f>
        <v>4.2179999999995971E-3</v>
      </c>
      <c r="S343" s="174"/>
      <c r="T343" s="175">
        <f t="shared" ref="T343:T406" si="29">SIGN(K343)</f>
        <v>1</v>
      </c>
      <c r="Z343" s="92"/>
      <c r="AB343" s="93"/>
    </row>
    <row r="344" spans="5:28">
      <c r="E344" s="99">
        <v>41675</v>
      </c>
      <c r="F344" s="139">
        <v>0.17293981481481482</v>
      </c>
      <c r="G344" s="139" t="s">
        <v>175</v>
      </c>
      <c r="H344" s="176">
        <v>4.4183E-2</v>
      </c>
      <c r="I344" s="96">
        <f t="shared" si="25"/>
        <v>861.13333326933321</v>
      </c>
      <c r="J344" s="96">
        <f t="shared" si="24"/>
        <v>29.345073407121223</v>
      </c>
      <c r="K344" s="97">
        <f t="shared" si="26"/>
        <v>4.2179999999995971E-3</v>
      </c>
      <c r="L344" s="97">
        <f t="shared" si="27"/>
        <v>18.754217999999998</v>
      </c>
      <c r="R344" s="173">
        <f t="shared" si="28"/>
        <v>4.2179999999995971E-3</v>
      </c>
      <c r="S344" s="174"/>
      <c r="T344" s="175">
        <f t="shared" si="29"/>
        <v>1</v>
      </c>
      <c r="Z344" s="92"/>
      <c r="AB344" s="93"/>
    </row>
    <row r="345" spans="5:28">
      <c r="E345" s="99">
        <v>41675</v>
      </c>
      <c r="F345" s="139">
        <v>0.19377314814814817</v>
      </c>
      <c r="G345" s="139" t="s">
        <v>175</v>
      </c>
      <c r="H345" s="176">
        <v>4.4186000000000003E-2</v>
      </c>
      <c r="I345" s="96">
        <f t="shared" si="25"/>
        <v>891.13333326933332</v>
      </c>
      <c r="J345" s="96">
        <f t="shared" si="24"/>
        <v>29.851856445945423</v>
      </c>
      <c r="K345" s="97">
        <f t="shared" si="26"/>
        <v>4.8840000000002631E-3</v>
      </c>
      <c r="L345" s="97">
        <f t="shared" si="27"/>
        <v>18.754884000000001</v>
      </c>
      <c r="R345" s="173">
        <f t="shared" si="28"/>
        <v>4.8840000000002631E-3</v>
      </c>
      <c r="S345" s="174"/>
      <c r="T345" s="175">
        <f t="shared" si="29"/>
        <v>1</v>
      </c>
      <c r="Z345" s="92"/>
      <c r="AB345" s="93"/>
    </row>
    <row r="346" spans="5:28">
      <c r="E346" s="99">
        <v>41675</v>
      </c>
      <c r="F346" s="139">
        <v>0.21460648148148151</v>
      </c>
      <c r="G346" s="139" t="s">
        <v>175</v>
      </c>
      <c r="H346" s="176">
        <v>4.4186000000000003E-2</v>
      </c>
      <c r="I346" s="96">
        <f t="shared" si="25"/>
        <v>921.13333326933332</v>
      </c>
      <c r="J346" s="96">
        <f t="shared" si="24"/>
        <v>30.350178471787167</v>
      </c>
      <c r="K346" s="97">
        <f t="shared" si="26"/>
        <v>4.8840000000002631E-3</v>
      </c>
      <c r="L346" s="97">
        <f t="shared" si="27"/>
        <v>18.754884000000001</v>
      </c>
      <c r="R346" s="173">
        <f t="shared" si="28"/>
        <v>4.8840000000002631E-3</v>
      </c>
      <c r="S346" s="174"/>
      <c r="T346" s="175">
        <f t="shared" si="29"/>
        <v>1</v>
      </c>
      <c r="Z346" s="92"/>
      <c r="AB346" s="93"/>
    </row>
    <row r="347" spans="5:28">
      <c r="E347" s="99">
        <v>41675</v>
      </c>
      <c r="F347" s="139">
        <v>0.23542824074074073</v>
      </c>
      <c r="G347" s="139" t="s">
        <v>175</v>
      </c>
      <c r="H347" s="176">
        <v>4.4187999999999998E-2</v>
      </c>
      <c r="I347" s="96">
        <f t="shared" si="25"/>
        <v>951.11666660266656</v>
      </c>
      <c r="J347" s="96">
        <f t="shared" si="24"/>
        <v>30.840179419106281</v>
      </c>
      <c r="K347" s="97">
        <f t="shared" si="26"/>
        <v>5.3279999999991667E-3</v>
      </c>
      <c r="L347" s="97">
        <f t="shared" si="27"/>
        <v>18.755327999999999</v>
      </c>
      <c r="R347" s="173">
        <f t="shared" si="28"/>
        <v>5.3279999999991667E-3</v>
      </c>
      <c r="S347" s="174"/>
      <c r="T347" s="175">
        <f t="shared" si="29"/>
        <v>1</v>
      </c>
      <c r="Z347" s="92"/>
      <c r="AB347" s="93"/>
    </row>
    <row r="348" spans="5:28">
      <c r="E348" s="99">
        <v>41675</v>
      </c>
      <c r="F348" s="139">
        <v>0.25627314814814817</v>
      </c>
      <c r="G348" s="139" t="s">
        <v>175</v>
      </c>
      <c r="H348" s="176">
        <v>4.4186000000000003E-2</v>
      </c>
      <c r="I348" s="96">
        <f t="shared" si="25"/>
        <v>981.13333326933321</v>
      </c>
      <c r="J348" s="96">
        <f t="shared" si="24"/>
        <v>31.323047956246743</v>
      </c>
      <c r="K348" s="97">
        <f t="shared" si="26"/>
        <v>4.8840000000002631E-3</v>
      </c>
      <c r="L348" s="97">
        <f t="shared" si="27"/>
        <v>18.754884000000001</v>
      </c>
      <c r="R348" s="173">
        <f t="shared" si="28"/>
        <v>4.8840000000002631E-3</v>
      </c>
      <c r="S348" s="174"/>
      <c r="T348" s="175">
        <f t="shared" si="29"/>
        <v>1</v>
      </c>
      <c r="Z348" s="92"/>
      <c r="AB348" s="93"/>
    </row>
    <row r="349" spans="5:28">
      <c r="E349" s="99">
        <v>41675</v>
      </c>
      <c r="F349" s="139">
        <v>0.27709490740740739</v>
      </c>
      <c r="G349" s="139" t="s">
        <v>175</v>
      </c>
      <c r="H349" s="176">
        <v>4.4186000000000003E-2</v>
      </c>
      <c r="I349" s="96">
        <f t="shared" si="25"/>
        <v>1011.1166666026666</v>
      </c>
      <c r="J349" s="96">
        <f t="shared" si="24"/>
        <v>31.798060736508234</v>
      </c>
      <c r="K349" s="97">
        <f t="shared" si="26"/>
        <v>4.8840000000002631E-3</v>
      </c>
      <c r="L349" s="97">
        <f t="shared" si="27"/>
        <v>18.754884000000001</v>
      </c>
      <c r="R349" s="173">
        <f t="shared" si="28"/>
        <v>4.8840000000002631E-3</v>
      </c>
      <c r="S349" s="174"/>
      <c r="T349" s="175">
        <f t="shared" si="29"/>
        <v>1</v>
      </c>
      <c r="Z349" s="92"/>
      <c r="AB349" s="93"/>
    </row>
    <row r="350" spans="5:28">
      <c r="E350" s="99">
        <v>41675</v>
      </c>
      <c r="F350" s="139">
        <v>0.28813657407407406</v>
      </c>
      <c r="G350" s="139" t="s">
        <v>180</v>
      </c>
      <c r="H350" s="176">
        <v>4.4179999999999997E-2</v>
      </c>
      <c r="I350" s="96">
        <f t="shared" si="25"/>
        <v>1027.0166666026666</v>
      </c>
      <c r="J350" s="96">
        <f t="shared" si="24"/>
        <v>32.047100751903699</v>
      </c>
      <c r="K350" s="97">
        <f t="shared" si="26"/>
        <v>3.551999999998931E-3</v>
      </c>
      <c r="L350" s="97">
        <f t="shared" si="27"/>
        <v>18.753551999999999</v>
      </c>
      <c r="R350" s="173">
        <f t="shared" si="28"/>
        <v>3.551999999998931E-3</v>
      </c>
      <c r="S350" s="174"/>
      <c r="T350" s="175">
        <f t="shared" si="29"/>
        <v>1</v>
      </c>
      <c r="Z350" s="92"/>
      <c r="AB350" s="93"/>
    </row>
    <row r="351" spans="5:28">
      <c r="E351" s="99">
        <v>41675</v>
      </c>
      <c r="F351" s="139">
        <v>0.30896990740740743</v>
      </c>
      <c r="G351" s="139" t="s">
        <v>175</v>
      </c>
      <c r="H351" s="176">
        <v>4.4169E-2</v>
      </c>
      <c r="I351" s="96">
        <f t="shared" si="25"/>
        <v>1057.0166666026666</v>
      </c>
      <c r="J351" s="96">
        <f t="shared" si="24"/>
        <v>32.511792731294697</v>
      </c>
      <c r="K351" s="97">
        <f t="shared" si="26"/>
        <v>1.1099999999995697E-3</v>
      </c>
      <c r="L351" s="97">
        <f t="shared" si="27"/>
        <v>18.751110000000001</v>
      </c>
      <c r="R351" s="173">
        <f t="shared" si="28"/>
        <v>1.1099999999995697E-3</v>
      </c>
      <c r="S351" s="174"/>
      <c r="T351" s="175">
        <f t="shared" si="29"/>
        <v>1</v>
      </c>
      <c r="Z351" s="92"/>
      <c r="AB351" s="93"/>
    </row>
    <row r="352" spans="5:28">
      <c r="E352" s="99">
        <v>41675</v>
      </c>
      <c r="F352" s="139">
        <v>0.32980324074074074</v>
      </c>
      <c r="G352" s="139" t="s">
        <v>175</v>
      </c>
      <c r="H352" s="176">
        <v>4.4169E-2</v>
      </c>
      <c r="I352" s="96">
        <f t="shared" si="25"/>
        <v>1087.0166666026666</v>
      </c>
      <c r="J352" s="96">
        <f t="shared" si="24"/>
        <v>32.969935799189336</v>
      </c>
      <c r="K352" s="97">
        <f t="shared" si="26"/>
        <v>1.1099999999995697E-3</v>
      </c>
      <c r="L352" s="97">
        <f t="shared" si="27"/>
        <v>18.751110000000001</v>
      </c>
      <c r="R352" s="173">
        <f t="shared" si="28"/>
        <v>1.1099999999995697E-3</v>
      </c>
      <c r="S352" s="174"/>
      <c r="T352" s="175">
        <f t="shared" si="29"/>
        <v>1</v>
      </c>
      <c r="Z352" s="92"/>
      <c r="AB352" s="93"/>
    </row>
    <row r="353" spans="5:28">
      <c r="E353" s="99">
        <v>41675</v>
      </c>
      <c r="F353" s="139">
        <v>0.35063657407407406</v>
      </c>
      <c r="G353" s="139" t="s">
        <v>175</v>
      </c>
      <c r="H353" s="176">
        <v>4.4166999999999998E-2</v>
      </c>
      <c r="I353" s="96">
        <f t="shared" si="25"/>
        <v>1117.0166666026666</v>
      </c>
      <c r="J353" s="96">
        <f t="shared" si="24"/>
        <v>33.421799272371118</v>
      </c>
      <c r="K353" s="97">
        <f t="shared" si="26"/>
        <v>6.6599999999912562E-4</v>
      </c>
      <c r="L353" s="97">
        <f t="shared" si="27"/>
        <v>18.750665999999999</v>
      </c>
      <c r="R353" s="173">
        <f t="shared" si="28"/>
        <v>6.6599999999912562E-4</v>
      </c>
      <c r="S353" s="174"/>
      <c r="T353" s="175">
        <f t="shared" si="29"/>
        <v>1</v>
      </c>
      <c r="Z353" s="92"/>
      <c r="AB353" s="93"/>
    </row>
    <row r="354" spans="5:28">
      <c r="E354" s="99">
        <v>41675</v>
      </c>
      <c r="F354" s="139">
        <v>0.37146990740740743</v>
      </c>
      <c r="G354" s="139" t="s">
        <v>175</v>
      </c>
      <c r="H354" s="176">
        <v>4.4166999999999998E-2</v>
      </c>
      <c r="I354" s="96">
        <f t="shared" si="25"/>
        <v>1147.0166666026666</v>
      </c>
      <c r="J354" s="96">
        <f t="shared" si="24"/>
        <v>33.86763449966157</v>
      </c>
      <c r="K354" s="97">
        <f t="shared" si="26"/>
        <v>6.6599999999912562E-4</v>
      </c>
      <c r="L354" s="97">
        <f t="shared" si="27"/>
        <v>18.750665999999999</v>
      </c>
      <c r="R354" s="173">
        <f t="shared" si="28"/>
        <v>6.6599999999912562E-4</v>
      </c>
      <c r="S354" s="174"/>
      <c r="T354" s="175">
        <f t="shared" si="29"/>
        <v>1</v>
      </c>
      <c r="Z354" s="92"/>
      <c r="AB354" s="93"/>
    </row>
    <row r="355" spans="5:28">
      <c r="E355" s="99">
        <v>41675</v>
      </c>
      <c r="F355" s="139">
        <v>0.39230324074074074</v>
      </c>
      <c r="G355" s="139" t="s">
        <v>175</v>
      </c>
      <c r="H355" s="176">
        <v>4.4166999999999998E-2</v>
      </c>
      <c r="I355" s="96">
        <f t="shared" si="25"/>
        <v>1177.0166666026666</v>
      </c>
      <c r="J355" s="96">
        <f t="shared" si="24"/>
        <v>34.307676496706485</v>
      </c>
      <c r="K355" s="97">
        <f t="shared" si="26"/>
        <v>6.6599999999912562E-4</v>
      </c>
      <c r="L355" s="97">
        <f t="shared" si="27"/>
        <v>18.750665999999999</v>
      </c>
      <c r="R355" s="173">
        <f t="shared" si="28"/>
        <v>6.6599999999912562E-4</v>
      </c>
      <c r="S355" s="174"/>
      <c r="T355" s="175">
        <f t="shared" si="29"/>
        <v>1</v>
      </c>
      <c r="Z355" s="92"/>
      <c r="AB355" s="93"/>
    </row>
    <row r="356" spans="5:28">
      <c r="E356" s="99">
        <v>41675</v>
      </c>
      <c r="F356" s="139">
        <v>0.41313657407407406</v>
      </c>
      <c r="G356" s="139" t="s">
        <v>175</v>
      </c>
      <c r="H356" s="176">
        <v>4.4164000000000002E-2</v>
      </c>
      <c r="I356" s="96">
        <f t="shared" si="25"/>
        <v>1207.0166666026666</v>
      </c>
      <c r="J356" s="96">
        <f t="shared" si="24"/>
        <v>34.742145394357365</v>
      </c>
      <c r="K356" s="97">
        <f t="shared" ref="K356" si="30">IF(H356=0,K355,(H356-$H$86)*$L$83)</f>
        <v>0</v>
      </c>
      <c r="L356" s="97">
        <f t="shared" ref="L356" si="31">IF(K356=0, ,$L$86+K356)</f>
        <v>0</v>
      </c>
      <c r="R356" s="173">
        <f t="shared" si="28"/>
        <v>0</v>
      </c>
      <c r="S356" s="174"/>
      <c r="T356" s="175">
        <f t="shared" si="29"/>
        <v>0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1207.0166666026666</v>
      </c>
      <c r="J357" s="96">
        <f t="shared" si="24"/>
        <v>34.742145394357365</v>
      </c>
      <c r="K357" s="97">
        <f t="shared" si="26"/>
        <v>0</v>
      </c>
      <c r="L357" s="97">
        <f t="shared" si="27"/>
        <v>0</v>
      </c>
      <c r="R357" s="173">
        <f t="shared" si="28"/>
        <v>0</v>
      </c>
      <c r="S357" s="174"/>
      <c r="T357" s="175">
        <f t="shared" si="29"/>
        <v>0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1207.0166666026666</v>
      </c>
      <c r="J358" s="96">
        <f t="shared" si="24"/>
        <v>34.742145394357365</v>
      </c>
      <c r="K358" s="97">
        <f t="shared" si="26"/>
        <v>0</v>
      </c>
      <c r="L358" s="97">
        <f t="shared" si="27"/>
        <v>0</v>
      </c>
      <c r="R358" s="173">
        <f t="shared" si="28"/>
        <v>0</v>
      </c>
      <c r="S358" s="174"/>
      <c r="T358" s="175">
        <f t="shared" si="29"/>
        <v>0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1207.0166666026666</v>
      </c>
      <c r="J359" s="96">
        <f t="shared" si="24"/>
        <v>34.742145394357365</v>
      </c>
      <c r="K359" s="97">
        <f t="shared" si="26"/>
        <v>0</v>
      </c>
      <c r="L359" s="97">
        <f t="shared" si="27"/>
        <v>0</v>
      </c>
      <c r="R359" s="173">
        <f t="shared" si="28"/>
        <v>0</v>
      </c>
      <c r="S359" s="174"/>
      <c r="T359" s="175">
        <f t="shared" si="29"/>
        <v>0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1207.0166666026666</v>
      </c>
      <c r="J360" s="96">
        <f t="shared" si="24"/>
        <v>34.742145394357365</v>
      </c>
      <c r="K360" s="97">
        <f t="shared" si="26"/>
        <v>0</v>
      </c>
      <c r="L360" s="97">
        <f t="shared" si="27"/>
        <v>0</v>
      </c>
      <c r="R360" s="173">
        <f t="shared" si="28"/>
        <v>0</v>
      </c>
      <c r="S360" s="174"/>
      <c r="T360" s="175">
        <f t="shared" si="29"/>
        <v>0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1207.0166666026666</v>
      </c>
      <c r="J361" s="96">
        <f t="shared" si="24"/>
        <v>34.742145394357365</v>
      </c>
      <c r="K361" s="97">
        <f t="shared" si="26"/>
        <v>0</v>
      </c>
      <c r="L361" s="97">
        <f t="shared" si="27"/>
        <v>0</v>
      </c>
      <c r="R361" s="173">
        <f t="shared" si="28"/>
        <v>0</v>
      </c>
      <c r="S361" s="174"/>
      <c r="T361" s="175">
        <f t="shared" si="29"/>
        <v>0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1207.0166666026666</v>
      </c>
      <c r="J362" s="96">
        <f t="shared" si="24"/>
        <v>34.742145394357365</v>
      </c>
      <c r="K362" s="97">
        <f t="shared" si="26"/>
        <v>0</v>
      </c>
      <c r="L362" s="97">
        <f t="shared" si="27"/>
        <v>0</v>
      </c>
      <c r="R362" s="173">
        <f t="shared" si="28"/>
        <v>0</v>
      </c>
      <c r="S362" s="174"/>
      <c r="T362" s="175">
        <f t="shared" si="29"/>
        <v>0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1207.0166666026666</v>
      </c>
      <c r="J363" s="96">
        <f t="shared" si="24"/>
        <v>34.742145394357365</v>
      </c>
      <c r="K363" s="97">
        <f t="shared" si="26"/>
        <v>0</v>
      </c>
      <c r="L363" s="97">
        <f t="shared" si="27"/>
        <v>0</v>
      </c>
      <c r="R363" s="173">
        <f t="shared" si="28"/>
        <v>0</v>
      </c>
      <c r="S363" s="174"/>
      <c r="T363" s="175">
        <f t="shared" si="29"/>
        <v>0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1207.0166666026666</v>
      </c>
      <c r="J364" s="96">
        <f t="shared" si="24"/>
        <v>34.742145394357365</v>
      </c>
      <c r="K364" s="97">
        <f t="shared" si="26"/>
        <v>0</v>
      </c>
      <c r="L364" s="97">
        <f t="shared" si="27"/>
        <v>0</v>
      </c>
      <c r="R364" s="173">
        <f t="shared" si="28"/>
        <v>0</v>
      </c>
      <c r="S364" s="174"/>
      <c r="T364" s="175">
        <f t="shared" si="29"/>
        <v>0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1207.0166666026666</v>
      </c>
      <c r="J365" s="96">
        <f t="shared" si="24"/>
        <v>34.742145394357365</v>
      </c>
      <c r="K365" s="97">
        <f t="shared" si="26"/>
        <v>0</v>
      </c>
      <c r="L365" s="97">
        <f t="shared" si="27"/>
        <v>0</v>
      </c>
      <c r="R365" s="173">
        <f t="shared" si="28"/>
        <v>0</v>
      </c>
      <c r="S365" s="174"/>
      <c r="T365" s="175">
        <f t="shared" si="29"/>
        <v>0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1207.0166666026666</v>
      </c>
      <c r="J366" s="96">
        <f t="shared" si="24"/>
        <v>34.742145394357365</v>
      </c>
      <c r="K366" s="97">
        <f t="shared" si="26"/>
        <v>0</v>
      </c>
      <c r="L366" s="97">
        <f t="shared" si="27"/>
        <v>0</v>
      </c>
      <c r="R366" s="173">
        <f t="shared" si="28"/>
        <v>0</v>
      </c>
      <c r="S366" s="174"/>
      <c r="T366" s="175">
        <f t="shared" si="29"/>
        <v>0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1207.0166666026666</v>
      </c>
      <c r="J367" s="96">
        <f t="shared" si="24"/>
        <v>34.742145394357365</v>
      </c>
      <c r="K367" s="97">
        <f t="shared" si="26"/>
        <v>0</v>
      </c>
      <c r="L367" s="97">
        <f t="shared" si="27"/>
        <v>0</v>
      </c>
      <c r="R367" s="173">
        <f t="shared" si="28"/>
        <v>0</v>
      </c>
      <c r="S367" s="174"/>
      <c r="T367" s="175">
        <f t="shared" si="29"/>
        <v>0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1207.0166666026666</v>
      </c>
      <c r="J368" s="96">
        <f t="shared" si="24"/>
        <v>34.742145394357365</v>
      </c>
      <c r="K368" s="97">
        <f t="shared" si="26"/>
        <v>0</v>
      </c>
      <c r="L368" s="97">
        <f t="shared" si="27"/>
        <v>0</v>
      </c>
      <c r="R368" s="173">
        <f t="shared" si="28"/>
        <v>0</v>
      </c>
      <c r="S368" s="174"/>
      <c r="T368" s="175">
        <f t="shared" si="29"/>
        <v>0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1207.0166666026666</v>
      </c>
      <c r="J369" s="96">
        <f t="shared" si="24"/>
        <v>34.742145394357365</v>
      </c>
      <c r="K369" s="97">
        <f t="shared" si="26"/>
        <v>0</v>
      </c>
      <c r="L369" s="97">
        <f t="shared" si="27"/>
        <v>0</v>
      </c>
      <c r="R369" s="173">
        <f t="shared" si="28"/>
        <v>0</v>
      </c>
      <c r="S369" s="174"/>
      <c r="T369" s="175">
        <f t="shared" si="29"/>
        <v>0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1207.0166666026666</v>
      </c>
      <c r="J370" s="96">
        <f t="shared" si="24"/>
        <v>34.742145394357365</v>
      </c>
      <c r="K370" s="97">
        <f t="shared" si="26"/>
        <v>0</v>
      </c>
      <c r="L370" s="97">
        <f t="shared" si="27"/>
        <v>0</v>
      </c>
      <c r="R370" s="173">
        <f t="shared" si="28"/>
        <v>0</v>
      </c>
      <c r="S370" s="174"/>
      <c r="T370" s="175">
        <f t="shared" si="29"/>
        <v>0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1207.0166666026666</v>
      </c>
      <c r="J371" s="96">
        <f t="shared" si="24"/>
        <v>34.742145394357365</v>
      </c>
      <c r="K371" s="97">
        <f t="shared" si="26"/>
        <v>0</v>
      </c>
      <c r="L371" s="97">
        <f t="shared" si="27"/>
        <v>0</v>
      </c>
      <c r="R371" s="173">
        <f t="shared" si="28"/>
        <v>0</v>
      </c>
      <c r="S371" s="174"/>
      <c r="T371" s="175">
        <f t="shared" si="29"/>
        <v>0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1207.0166666026666</v>
      </c>
      <c r="J372" s="96">
        <f t="shared" si="24"/>
        <v>34.742145394357365</v>
      </c>
      <c r="K372" s="97">
        <f t="shared" si="26"/>
        <v>0</v>
      </c>
      <c r="L372" s="97">
        <f t="shared" si="27"/>
        <v>0</v>
      </c>
      <c r="R372" s="173">
        <f t="shared" si="28"/>
        <v>0</v>
      </c>
      <c r="S372" s="174"/>
      <c r="T372" s="175">
        <f t="shared" si="29"/>
        <v>0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1207.0166666026666</v>
      </c>
      <c r="J373" s="96">
        <f t="shared" si="24"/>
        <v>34.742145394357365</v>
      </c>
      <c r="K373" s="97">
        <f t="shared" si="26"/>
        <v>0</v>
      </c>
      <c r="L373" s="97">
        <f t="shared" si="27"/>
        <v>0</v>
      </c>
      <c r="R373" s="173">
        <f t="shared" si="28"/>
        <v>0</v>
      </c>
      <c r="S373" s="174"/>
      <c r="T373" s="175">
        <f t="shared" si="29"/>
        <v>0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1207.0166666026666</v>
      </c>
      <c r="J374" s="96">
        <f t="shared" si="24"/>
        <v>34.742145394357365</v>
      </c>
      <c r="K374" s="97">
        <f t="shared" si="26"/>
        <v>0</v>
      </c>
      <c r="L374" s="97">
        <f t="shared" si="27"/>
        <v>0</v>
      </c>
      <c r="R374" s="173">
        <f t="shared" si="28"/>
        <v>0</v>
      </c>
      <c r="S374" s="174"/>
      <c r="T374" s="175">
        <f t="shared" si="29"/>
        <v>0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1207.0166666026666</v>
      </c>
      <c r="J375" s="96">
        <f t="shared" si="24"/>
        <v>34.742145394357365</v>
      </c>
      <c r="K375" s="97">
        <f t="shared" si="26"/>
        <v>0</v>
      </c>
      <c r="L375" s="97">
        <f t="shared" si="27"/>
        <v>0</v>
      </c>
      <c r="R375" s="173">
        <f t="shared" si="28"/>
        <v>0</v>
      </c>
      <c r="S375" s="174"/>
      <c r="T375" s="175">
        <f t="shared" si="29"/>
        <v>0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1207.0166666026666</v>
      </c>
      <c r="J376" s="96">
        <f t="shared" si="24"/>
        <v>34.742145394357365</v>
      </c>
      <c r="K376" s="97">
        <f t="shared" si="26"/>
        <v>0</v>
      </c>
      <c r="L376" s="97">
        <f t="shared" si="27"/>
        <v>0</v>
      </c>
      <c r="R376" s="173">
        <f t="shared" si="28"/>
        <v>0</v>
      </c>
      <c r="S376" s="174"/>
      <c r="T376" s="175">
        <f t="shared" si="29"/>
        <v>0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1207.0166666026666</v>
      </c>
      <c r="J377" s="96">
        <f t="shared" si="24"/>
        <v>34.742145394357365</v>
      </c>
      <c r="K377" s="97">
        <f t="shared" si="26"/>
        <v>0</v>
      </c>
      <c r="L377" s="97">
        <f t="shared" si="27"/>
        <v>0</v>
      </c>
      <c r="R377" s="173">
        <f t="shared" si="28"/>
        <v>0</v>
      </c>
      <c r="S377" s="174"/>
      <c r="T377" s="175">
        <f t="shared" si="29"/>
        <v>0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1207.0166666026666</v>
      </c>
      <c r="J378" s="96">
        <f t="shared" si="24"/>
        <v>34.742145394357365</v>
      </c>
      <c r="K378" s="97">
        <f t="shared" si="26"/>
        <v>0</v>
      </c>
      <c r="L378" s="97">
        <f t="shared" si="27"/>
        <v>0</v>
      </c>
      <c r="R378" s="173">
        <f t="shared" si="28"/>
        <v>0</v>
      </c>
      <c r="S378" s="174"/>
      <c r="T378" s="175">
        <f t="shared" si="29"/>
        <v>0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1207.0166666026666</v>
      </c>
      <c r="J379" s="96">
        <f t="shared" si="24"/>
        <v>34.742145394357365</v>
      </c>
      <c r="K379" s="97">
        <f t="shared" si="26"/>
        <v>0</v>
      </c>
      <c r="L379" s="97">
        <f t="shared" si="27"/>
        <v>0</v>
      </c>
      <c r="R379" s="173">
        <f t="shared" si="28"/>
        <v>0</v>
      </c>
      <c r="S379" s="174"/>
      <c r="T379" s="175">
        <f t="shared" si="29"/>
        <v>0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1207.0166666026666</v>
      </c>
      <c r="J380" s="96">
        <f t="shared" si="24"/>
        <v>34.742145394357365</v>
      </c>
      <c r="K380" s="97">
        <f t="shared" si="26"/>
        <v>0</v>
      </c>
      <c r="L380" s="97">
        <f t="shared" si="27"/>
        <v>0</v>
      </c>
      <c r="R380" s="173">
        <f t="shared" si="28"/>
        <v>0</v>
      </c>
      <c r="S380" s="174"/>
      <c r="T380" s="175">
        <f t="shared" si="29"/>
        <v>0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1207.0166666026666</v>
      </c>
      <c r="J381" s="96">
        <f t="shared" si="24"/>
        <v>34.742145394357365</v>
      </c>
      <c r="K381" s="97">
        <f t="shared" si="26"/>
        <v>0</v>
      </c>
      <c r="L381" s="97">
        <f t="shared" si="27"/>
        <v>0</v>
      </c>
      <c r="R381" s="173">
        <f t="shared" si="28"/>
        <v>0</v>
      </c>
      <c r="S381" s="174"/>
      <c r="T381" s="175">
        <f t="shared" si="29"/>
        <v>0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1207.0166666026666</v>
      </c>
      <c r="J382" s="96">
        <f t="shared" si="24"/>
        <v>34.742145394357365</v>
      </c>
      <c r="K382" s="97">
        <f t="shared" si="26"/>
        <v>0</v>
      </c>
      <c r="L382" s="97">
        <f t="shared" si="27"/>
        <v>0</v>
      </c>
      <c r="R382" s="173">
        <f t="shared" si="28"/>
        <v>0</v>
      </c>
      <c r="S382" s="174"/>
      <c r="T382" s="175">
        <f t="shared" si="29"/>
        <v>0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1207.0166666026666</v>
      </c>
      <c r="J383" s="96">
        <f t="shared" si="24"/>
        <v>34.742145394357365</v>
      </c>
      <c r="K383" s="97">
        <f t="shared" si="26"/>
        <v>0</v>
      </c>
      <c r="L383" s="97">
        <f t="shared" si="27"/>
        <v>0</v>
      </c>
      <c r="R383" s="173">
        <f t="shared" si="28"/>
        <v>0</v>
      </c>
      <c r="S383" s="174"/>
      <c r="T383" s="175">
        <f t="shared" si="29"/>
        <v>0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1207.0166666026666</v>
      </c>
      <c r="J384" s="96">
        <f t="shared" si="24"/>
        <v>34.742145394357365</v>
      </c>
      <c r="K384" s="97">
        <f t="shared" si="26"/>
        <v>0</v>
      </c>
      <c r="L384" s="97">
        <f t="shared" si="27"/>
        <v>0</v>
      </c>
      <c r="R384" s="173">
        <f t="shared" si="28"/>
        <v>0</v>
      </c>
      <c r="S384" s="174"/>
      <c r="T384" s="175">
        <f t="shared" si="29"/>
        <v>0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1207.0166666026666</v>
      </c>
      <c r="J385" s="96">
        <f t="shared" si="24"/>
        <v>34.742145394357365</v>
      </c>
      <c r="K385" s="97">
        <f t="shared" si="26"/>
        <v>0</v>
      </c>
      <c r="L385" s="97">
        <f t="shared" si="27"/>
        <v>0</v>
      </c>
      <c r="R385" s="173">
        <f t="shared" si="28"/>
        <v>0</v>
      </c>
      <c r="S385" s="174"/>
      <c r="T385" s="175">
        <f t="shared" si="29"/>
        <v>0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1207.0166666026666</v>
      </c>
      <c r="J386" s="96">
        <f t="shared" si="24"/>
        <v>34.742145394357365</v>
      </c>
      <c r="K386" s="97">
        <f t="shared" si="26"/>
        <v>0</v>
      </c>
      <c r="L386" s="97">
        <f t="shared" si="27"/>
        <v>0</v>
      </c>
      <c r="R386" s="173">
        <f t="shared" si="28"/>
        <v>0</v>
      </c>
      <c r="S386" s="174"/>
      <c r="T386" s="175">
        <f t="shared" si="29"/>
        <v>0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1207.0166666026666</v>
      </c>
      <c r="J387" s="96">
        <f t="shared" si="24"/>
        <v>34.742145394357365</v>
      </c>
      <c r="K387" s="97">
        <f t="shared" si="26"/>
        <v>0</v>
      </c>
      <c r="L387" s="97">
        <f t="shared" si="27"/>
        <v>0</v>
      </c>
      <c r="R387" s="173">
        <f t="shared" si="28"/>
        <v>0</v>
      </c>
      <c r="S387" s="174"/>
      <c r="T387" s="175">
        <f t="shared" si="29"/>
        <v>0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1207.0166666026666</v>
      </c>
      <c r="J388" s="96">
        <f t="shared" si="24"/>
        <v>34.742145394357365</v>
      </c>
      <c r="K388" s="97">
        <f t="shared" si="26"/>
        <v>0</v>
      </c>
      <c r="L388" s="97">
        <f t="shared" si="27"/>
        <v>0</v>
      </c>
      <c r="R388" s="173">
        <f t="shared" si="28"/>
        <v>0</v>
      </c>
      <c r="S388" s="174"/>
      <c r="T388" s="175">
        <f t="shared" si="29"/>
        <v>0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1207.0166666026666</v>
      </c>
      <c r="J389" s="96">
        <f t="shared" si="24"/>
        <v>34.742145394357365</v>
      </c>
      <c r="K389" s="97">
        <f t="shared" si="26"/>
        <v>0</v>
      </c>
      <c r="L389" s="97">
        <f t="shared" si="27"/>
        <v>0</v>
      </c>
      <c r="R389" s="173">
        <f t="shared" si="28"/>
        <v>0</v>
      </c>
      <c r="S389" s="174"/>
      <c r="T389" s="175">
        <f t="shared" si="29"/>
        <v>0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1207.0166666026666</v>
      </c>
      <c r="J390" s="96">
        <f t="shared" si="24"/>
        <v>34.742145394357365</v>
      </c>
      <c r="K390" s="97">
        <f t="shared" si="26"/>
        <v>0</v>
      </c>
      <c r="L390" s="97">
        <f t="shared" si="27"/>
        <v>0</v>
      </c>
      <c r="R390" s="173">
        <f t="shared" si="28"/>
        <v>0</v>
      </c>
      <c r="S390" s="174"/>
      <c r="T390" s="175">
        <f t="shared" si="29"/>
        <v>0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1207.0166666026666</v>
      </c>
      <c r="J391" s="96">
        <f t="shared" si="24"/>
        <v>34.742145394357365</v>
      </c>
      <c r="K391" s="97">
        <f t="shared" si="26"/>
        <v>0</v>
      </c>
      <c r="L391" s="97">
        <f t="shared" si="27"/>
        <v>0</v>
      </c>
      <c r="R391" s="173">
        <f t="shared" si="28"/>
        <v>0</v>
      </c>
      <c r="S391" s="174"/>
      <c r="T391" s="175">
        <f t="shared" si="29"/>
        <v>0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1207.0166666026666</v>
      </c>
      <c r="J392" s="96">
        <f t="shared" si="24"/>
        <v>34.742145394357365</v>
      </c>
      <c r="K392" s="97">
        <f t="shared" si="26"/>
        <v>0</v>
      </c>
      <c r="L392" s="97">
        <f t="shared" si="27"/>
        <v>0</v>
      </c>
      <c r="R392" s="173">
        <f t="shared" si="28"/>
        <v>0</v>
      </c>
      <c r="S392" s="174"/>
      <c r="T392" s="175">
        <f t="shared" si="29"/>
        <v>0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1207.0166666026666</v>
      </c>
      <c r="J393" s="96">
        <f t="shared" si="24"/>
        <v>34.742145394357365</v>
      </c>
      <c r="K393" s="97">
        <f t="shared" si="26"/>
        <v>0</v>
      </c>
      <c r="L393" s="97">
        <f t="shared" si="27"/>
        <v>0</v>
      </c>
      <c r="R393" s="173">
        <f t="shared" si="28"/>
        <v>0</v>
      </c>
      <c r="S393" s="174"/>
      <c r="T393" s="175">
        <f t="shared" si="29"/>
        <v>0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1207.0166666026666</v>
      </c>
      <c r="J394" s="96">
        <f t="shared" si="24"/>
        <v>34.742145394357365</v>
      </c>
      <c r="K394" s="97">
        <f t="shared" si="26"/>
        <v>0</v>
      </c>
      <c r="L394" s="97">
        <f t="shared" si="27"/>
        <v>0</v>
      </c>
      <c r="R394" s="173">
        <f t="shared" si="28"/>
        <v>0</v>
      </c>
      <c r="S394" s="174"/>
      <c r="T394" s="175">
        <f t="shared" si="29"/>
        <v>0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1207.0166666026666</v>
      </c>
      <c r="J395" s="96">
        <f t="shared" si="24"/>
        <v>34.742145394357365</v>
      </c>
      <c r="K395" s="97">
        <f t="shared" si="26"/>
        <v>0</v>
      </c>
      <c r="L395" s="97">
        <f t="shared" si="27"/>
        <v>0</v>
      </c>
      <c r="R395" s="173">
        <f t="shared" si="28"/>
        <v>0</v>
      </c>
      <c r="S395" s="174"/>
      <c r="T395" s="175">
        <f t="shared" si="29"/>
        <v>0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1207.0166666026666</v>
      </c>
      <c r="J396" s="96">
        <f t="shared" si="24"/>
        <v>34.742145394357365</v>
      </c>
      <c r="K396" s="97">
        <f t="shared" si="26"/>
        <v>0</v>
      </c>
      <c r="L396" s="97">
        <f t="shared" si="27"/>
        <v>0</v>
      </c>
      <c r="R396" s="173">
        <f t="shared" si="28"/>
        <v>0</v>
      </c>
      <c r="S396" s="174"/>
      <c r="T396" s="175">
        <f t="shared" si="29"/>
        <v>0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1207.0166666026666</v>
      </c>
      <c r="J397" s="96">
        <f t="shared" si="24"/>
        <v>34.742145394357365</v>
      </c>
      <c r="K397" s="97">
        <f t="shared" si="26"/>
        <v>0</v>
      </c>
      <c r="L397" s="97">
        <f t="shared" si="27"/>
        <v>0</v>
      </c>
      <c r="R397" s="173">
        <f t="shared" si="28"/>
        <v>0</v>
      </c>
      <c r="S397" s="174"/>
      <c r="T397" s="175">
        <f t="shared" si="29"/>
        <v>0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1207.0166666026666</v>
      </c>
      <c r="J398" s="96">
        <f t="shared" si="24"/>
        <v>34.742145394357365</v>
      </c>
      <c r="K398" s="97">
        <f t="shared" si="26"/>
        <v>0</v>
      </c>
      <c r="L398" s="97">
        <f t="shared" si="27"/>
        <v>0</v>
      </c>
      <c r="R398" s="173">
        <f t="shared" si="28"/>
        <v>0</v>
      </c>
      <c r="S398" s="174"/>
      <c r="T398" s="175">
        <f t="shared" si="29"/>
        <v>0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1207.0166666026666</v>
      </c>
      <c r="J399" s="96">
        <f t="shared" si="24"/>
        <v>34.742145394357365</v>
      </c>
      <c r="K399" s="97">
        <f t="shared" si="26"/>
        <v>0</v>
      </c>
      <c r="L399" s="97">
        <f t="shared" si="27"/>
        <v>0</v>
      </c>
      <c r="R399" s="173">
        <f t="shared" si="28"/>
        <v>0</v>
      </c>
      <c r="S399" s="174"/>
      <c r="T399" s="175">
        <f t="shared" si="29"/>
        <v>0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1207.0166666026666</v>
      </c>
      <c r="J400" s="96">
        <f t="shared" si="24"/>
        <v>34.742145394357365</v>
      </c>
      <c r="K400" s="97">
        <f t="shared" si="26"/>
        <v>0</v>
      </c>
      <c r="L400" s="97">
        <f t="shared" si="27"/>
        <v>0</v>
      </c>
      <c r="R400" s="173">
        <f t="shared" si="28"/>
        <v>0</v>
      </c>
      <c r="S400" s="174"/>
      <c r="T400" s="175">
        <f t="shared" si="29"/>
        <v>0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1207.0166666026666</v>
      </c>
      <c r="J401" s="96">
        <f t="shared" si="24"/>
        <v>34.742145394357365</v>
      </c>
      <c r="K401" s="97">
        <f t="shared" si="26"/>
        <v>0</v>
      </c>
      <c r="L401" s="97">
        <f t="shared" si="27"/>
        <v>0</v>
      </c>
      <c r="R401" s="173">
        <f t="shared" si="28"/>
        <v>0</v>
      </c>
      <c r="S401" s="174"/>
      <c r="T401" s="175">
        <f t="shared" si="29"/>
        <v>0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1207.0166666026666</v>
      </c>
      <c r="J402" s="96">
        <f t="shared" si="24"/>
        <v>34.742145394357365</v>
      </c>
      <c r="K402" s="97">
        <f t="shared" si="26"/>
        <v>0</v>
      </c>
      <c r="L402" s="97">
        <f t="shared" si="27"/>
        <v>0</v>
      </c>
      <c r="R402" s="173">
        <f t="shared" si="28"/>
        <v>0</v>
      </c>
      <c r="S402" s="174"/>
      <c r="T402" s="175">
        <f t="shared" si="29"/>
        <v>0</v>
      </c>
      <c r="Z402" s="92"/>
      <c r="AB402" s="93"/>
    </row>
    <row r="403" spans="5:28">
      <c r="F403" s="139"/>
      <c r="G403" s="139"/>
      <c r="H403" s="176"/>
      <c r="I403" s="96">
        <f t="shared" si="25"/>
        <v>1207.0166666026666</v>
      </c>
      <c r="J403" s="96">
        <f t="shared" si="24"/>
        <v>34.742145394357365</v>
      </c>
      <c r="K403" s="97">
        <f t="shared" si="26"/>
        <v>0</v>
      </c>
      <c r="L403" s="97">
        <f t="shared" si="27"/>
        <v>0</v>
      </c>
      <c r="R403" s="173">
        <f t="shared" si="28"/>
        <v>0</v>
      </c>
      <c r="S403" s="174"/>
      <c r="T403" s="175">
        <f t="shared" si="29"/>
        <v>0</v>
      </c>
      <c r="Z403" s="92"/>
      <c r="AB403" s="93"/>
    </row>
    <row r="404" spans="5:28">
      <c r="F404" s="139"/>
      <c r="G404" s="139"/>
      <c r="H404" s="176"/>
      <c r="I404" s="96">
        <f t="shared" si="25"/>
        <v>1207.0166666026666</v>
      </c>
      <c r="J404" s="96">
        <f t="shared" si="24"/>
        <v>34.742145394357365</v>
      </c>
      <c r="K404" s="97">
        <f t="shared" si="26"/>
        <v>0</v>
      </c>
      <c r="L404" s="97">
        <f t="shared" si="27"/>
        <v>0</v>
      </c>
      <c r="R404" s="173">
        <f t="shared" si="28"/>
        <v>0</v>
      </c>
      <c r="S404" s="174"/>
      <c r="T404" s="175">
        <f t="shared" si="29"/>
        <v>0</v>
      </c>
      <c r="Z404" s="92"/>
      <c r="AB404" s="93"/>
    </row>
    <row r="405" spans="5:28">
      <c r="F405" s="139"/>
      <c r="G405" s="139"/>
      <c r="H405" s="176"/>
      <c r="I405" s="96">
        <f t="shared" si="25"/>
        <v>1207.0166666026666</v>
      </c>
      <c r="J405" s="96">
        <f t="shared" si="24"/>
        <v>34.742145394357365</v>
      </c>
      <c r="K405" s="97">
        <f t="shared" si="26"/>
        <v>0</v>
      </c>
      <c r="L405" s="97">
        <f t="shared" si="27"/>
        <v>0</v>
      </c>
      <c r="R405" s="173">
        <f t="shared" si="28"/>
        <v>0</v>
      </c>
      <c r="S405" s="174"/>
      <c r="T405" s="175">
        <f t="shared" si="29"/>
        <v>0</v>
      </c>
      <c r="Z405" s="92"/>
      <c r="AB405" s="93"/>
    </row>
    <row r="406" spans="5:28">
      <c r="F406" s="139"/>
      <c r="G406" s="139"/>
      <c r="H406" s="176"/>
      <c r="I406" s="96">
        <f t="shared" si="25"/>
        <v>1207.0166666026666</v>
      </c>
      <c r="J406" s="96">
        <f t="shared" ref="J406:J469" si="32">SQRT(I406)</f>
        <v>34.742145394357365</v>
      </c>
      <c r="K406" s="97">
        <f t="shared" si="26"/>
        <v>0</v>
      </c>
      <c r="L406" s="97">
        <f t="shared" si="27"/>
        <v>0</v>
      </c>
      <c r="R406" s="173">
        <f t="shared" si="28"/>
        <v>0</v>
      </c>
      <c r="S406" s="174"/>
      <c r="T406" s="175">
        <f t="shared" si="29"/>
        <v>0</v>
      </c>
      <c r="Z406" s="92"/>
      <c r="AB406" s="93"/>
    </row>
    <row r="407" spans="5:28">
      <c r="F407" s="139"/>
      <c r="G407" s="139"/>
      <c r="H407" s="176"/>
      <c r="I407" s="96">
        <f t="shared" ref="I407:I470" si="33">IF(F407=0,I406,((E407-$E$86)*1440)+(F407-$F$86)*1440)</f>
        <v>1207.0166666026666</v>
      </c>
      <c r="J407" s="96">
        <f t="shared" si="32"/>
        <v>34.742145394357365</v>
      </c>
      <c r="K407" s="97">
        <f t="shared" ref="K407:K470" si="34">IF(H407=0,K406,(H407-$H$86)*$L$83)</f>
        <v>0</v>
      </c>
      <c r="L407" s="97">
        <f t="shared" ref="L407:L470" si="35">IF(K407=0, ,$L$86+K407)</f>
        <v>0</v>
      </c>
      <c r="R407" s="173">
        <f t="shared" ref="R407:R470" si="36">+K407*T407</f>
        <v>0</v>
      </c>
      <c r="S407" s="174"/>
      <c r="T407" s="175">
        <f t="shared" ref="T407:T470" si="37">SIGN(K407)</f>
        <v>0</v>
      </c>
      <c r="Z407" s="92"/>
      <c r="AB407" s="93"/>
    </row>
    <row r="408" spans="5:28">
      <c r="F408" s="139"/>
      <c r="G408" s="139"/>
      <c r="H408" s="176"/>
      <c r="I408" s="96">
        <f t="shared" si="33"/>
        <v>1207.0166666026666</v>
      </c>
      <c r="J408" s="96">
        <f t="shared" si="32"/>
        <v>34.742145394357365</v>
      </c>
      <c r="K408" s="97">
        <f t="shared" si="34"/>
        <v>0</v>
      </c>
      <c r="L408" s="97">
        <f t="shared" si="35"/>
        <v>0</v>
      </c>
      <c r="R408" s="173">
        <f t="shared" si="36"/>
        <v>0</v>
      </c>
      <c r="S408" s="174"/>
      <c r="T408" s="175">
        <f t="shared" si="37"/>
        <v>0</v>
      </c>
      <c r="Z408" s="92"/>
      <c r="AB408" s="93"/>
    </row>
    <row r="409" spans="5:28">
      <c r="F409" s="139"/>
      <c r="G409" s="139"/>
      <c r="H409" s="176"/>
      <c r="I409" s="96">
        <f t="shared" si="33"/>
        <v>1207.0166666026666</v>
      </c>
      <c r="J409" s="96">
        <f t="shared" si="32"/>
        <v>34.742145394357365</v>
      </c>
      <c r="K409" s="97">
        <f t="shared" si="34"/>
        <v>0</v>
      </c>
      <c r="L409" s="97">
        <f t="shared" si="35"/>
        <v>0</v>
      </c>
      <c r="R409" s="173">
        <f t="shared" si="36"/>
        <v>0</v>
      </c>
      <c r="S409" s="174"/>
      <c r="T409" s="175">
        <f t="shared" si="37"/>
        <v>0</v>
      </c>
      <c r="Z409" s="92"/>
      <c r="AB409" s="93"/>
    </row>
    <row r="410" spans="5:28">
      <c r="F410" s="139"/>
      <c r="G410" s="139"/>
      <c r="H410" s="176"/>
      <c r="I410" s="96">
        <f t="shared" si="33"/>
        <v>1207.0166666026666</v>
      </c>
      <c r="J410" s="96">
        <f t="shared" si="32"/>
        <v>34.742145394357365</v>
      </c>
      <c r="K410" s="97">
        <f t="shared" si="34"/>
        <v>0</v>
      </c>
      <c r="L410" s="97">
        <f t="shared" si="35"/>
        <v>0</v>
      </c>
      <c r="R410" s="173">
        <f t="shared" si="36"/>
        <v>0</v>
      </c>
      <c r="S410" s="174"/>
      <c r="T410" s="175">
        <f t="shared" si="37"/>
        <v>0</v>
      </c>
      <c r="Z410" s="92"/>
      <c r="AB410" s="93"/>
    </row>
    <row r="411" spans="5:28">
      <c r="F411" s="139"/>
      <c r="G411" s="139"/>
      <c r="H411" s="176"/>
      <c r="I411" s="96">
        <f t="shared" si="33"/>
        <v>1207.0166666026666</v>
      </c>
      <c r="J411" s="96">
        <f t="shared" si="32"/>
        <v>34.742145394357365</v>
      </c>
      <c r="K411" s="97">
        <f t="shared" si="34"/>
        <v>0</v>
      </c>
      <c r="L411" s="97">
        <f t="shared" si="35"/>
        <v>0</v>
      </c>
      <c r="R411" s="173">
        <f t="shared" si="36"/>
        <v>0</v>
      </c>
      <c r="S411" s="174"/>
      <c r="T411" s="175">
        <f t="shared" si="37"/>
        <v>0</v>
      </c>
      <c r="Z411" s="92"/>
      <c r="AB411" s="93"/>
    </row>
    <row r="412" spans="5:28">
      <c r="F412" s="139"/>
      <c r="G412" s="139"/>
      <c r="H412" s="176"/>
      <c r="I412" s="96">
        <f t="shared" si="33"/>
        <v>1207.0166666026666</v>
      </c>
      <c r="J412" s="96">
        <f t="shared" si="32"/>
        <v>34.742145394357365</v>
      </c>
      <c r="K412" s="97">
        <f t="shared" si="34"/>
        <v>0</v>
      </c>
      <c r="L412" s="97">
        <f t="shared" si="35"/>
        <v>0</v>
      </c>
      <c r="R412" s="173">
        <f t="shared" si="36"/>
        <v>0</v>
      </c>
      <c r="S412" s="174"/>
      <c r="T412" s="175">
        <f t="shared" si="37"/>
        <v>0</v>
      </c>
      <c r="Z412" s="92"/>
      <c r="AB412" s="93"/>
    </row>
    <row r="413" spans="5:28">
      <c r="F413" s="139"/>
      <c r="G413" s="139"/>
      <c r="H413" s="176"/>
      <c r="I413" s="96">
        <f t="shared" si="33"/>
        <v>1207.0166666026666</v>
      </c>
      <c r="J413" s="96">
        <f t="shared" si="32"/>
        <v>34.742145394357365</v>
      </c>
      <c r="K413" s="97">
        <f t="shared" si="34"/>
        <v>0</v>
      </c>
      <c r="L413" s="97">
        <f t="shared" si="35"/>
        <v>0</v>
      </c>
      <c r="R413" s="173">
        <f t="shared" si="36"/>
        <v>0</v>
      </c>
      <c r="S413" s="174"/>
      <c r="T413" s="175">
        <f t="shared" si="37"/>
        <v>0</v>
      </c>
      <c r="Z413" s="92"/>
      <c r="AB413" s="93"/>
    </row>
    <row r="414" spans="5:28">
      <c r="F414" s="139"/>
      <c r="G414" s="139"/>
      <c r="H414" s="176"/>
      <c r="I414" s="96">
        <f t="shared" si="33"/>
        <v>1207.0166666026666</v>
      </c>
      <c r="J414" s="96">
        <f t="shared" si="32"/>
        <v>34.742145394357365</v>
      </c>
      <c r="K414" s="97">
        <f t="shared" si="34"/>
        <v>0</v>
      </c>
      <c r="L414" s="97">
        <f t="shared" si="35"/>
        <v>0</v>
      </c>
      <c r="R414" s="173">
        <f t="shared" si="36"/>
        <v>0</v>
      </c>
      <c r="S414" s="174"/>
      <c r="T414" s="175">
        <f t="shared" si="37"/>
        <v>0</v>
      </c>
      <c r="Z414" s="92"/>
      <c r="AB414" s="93"/>
    </row>
    <row r="415" spans="5:28">
      <c r="F415" s="139"/>
      <c r="G415" s="139"/>
      <c r="H415" s="176"/>
      <c r="I415" s="96">
        <f t="shared" si="33"/>
        <v>1207.0166666026666</v>
      </c>
      <c r="J415" s="96">
        <f t="shared" si="32"/>
        <v>34.742145394357365</v>
      </c>
      <c r="K415" s="97">
        <f t="shared" si="34"/>
        <v>0</v>
      </c>
      <c r="L415" s="97">
        <f t="shared" si="35"/>
        <v>0</v>
      </c>
      <c r="R415" s="173">
        <f t="shared" si="36"/>
        <v>0</v>
      </c>
      <c r="S415" s="174"/>
      <c r="T415" s="175">
        <f t="shared" si="37"/>
        <v>0</v>
      </c>
      <c r="Z415" s="92"/>
      <c r="AB415" s="93"/>
    </row>
    <row r="416" spans="5:28">
      <c r="F416" s="139"/>
      <c r="G416" s="139"/>
      <c r="H416" s="176"/>
      <c r="I416" s="96">
        <f t="shared" si="33"/>
        <v>1207.0166666026666</v>
      </c>
      <c r="J416" s="96">
        <f t="shared" si="32"/>
        <v>34.742145394357365</v>
      </c>
      <c r="K416" s="97">
        <f t="shared" si="34"/>
        <v>0</v>
      </c>
      <c r="L416" s="97">
        <f t="shared" si="35"/>
        <v>0</v>
      </c>
      <c r="R416" s="173">
        <f t="shared" si="36"/>
        <v>0</v>
      </c>
      <c r="S416" s="174"/>
      <c r="T416" s="175">
        <f t="shared" si="37"/>
        <v>0</v>
      </c>
      <c r="Z416" s="92"/>
      <c r="AB416" s="93"/>
    </row>
    <row r="417" spans="6:28">
      <c r="F417" s="139"/>
      <c r="G417" s="139"/>
      <c r="H417" s="176"/>
      <c r="I417" s="96">
        <f t="shared" si="33"/>
        <v>1207.0166666026666</v>
      </c>
      <c r="J417" s="96">
        <f t="shared" si="32"/>
        <v>34.742145394357365</v>
      </c>
      <c r="K417" s="97">
        <f t="shared" si="34"/>
        <v>0</v>
      </c>
      <c r="L417" s="97">
        <f t="shared" si="35"/>
        <v>0</v>
      </c>
      <c r="R417" s="173">
        <f t="shared" si="36"/>
        <v>0</v>
      </c>
      <c r="S417" s="174"/>
      <c r="T417" s="175">
        <f t="shared" si="37"/>
        <v>0</v>
      </c>
      <c r="Z417" s="92"/>
      <c r="AB417" s="93"/>
    </row>
    <row r="418" spans="6:28">
      <c r="F418" s="139"/>
      <c r="G418" s="139"/>
      <c r="H418" s="176"/>
      <c r="I418" s="96">
        <f t="shared" si="33"/>
        <v>1207.0166666026666</v>
      </c>
      <c r="J418" s="96">
        <f t="shared" si="32"/>
        <v>34.742145394357365</v>
      </c>
      <c r="K418" s="97">
        <f t="shared" si="34"/>
        <v>0</v>
      </c>
      <c r="L418" s="97">
        <f t="shared" si="35"/>
        <v>0</v>
      </c>
      <c r="R418" s="173">
        <f t="shared" si="36"/>
        <v>0</v>
      </c>
      <c r="S418" s="174"/>
      <c r="T418" s="175">
        <f t="shared" si="37"/>
        <v>0</v>
      </c>
      <c r="Z418" s="92"/>
      <c r="AB418" s="93"/>
    </row>
    <row r="419" spans="6:28">
      <c r="F419" s="139"/>
      <c r="G419" s="139"/>
      <c r="H419" s="176"/>
      <c r="I419" s="96">
        <f t="shared" si="33"/>
        <v>1207.0166666026666</v>
      </c>
      <c r="J419" s="96">
        <f t="shared" si="32"/>
        <v>34.742145394357365</v>
      </c>
      <c r="K419" s="97">
        <f t="shared" si="34"/>
        <v>0</v>
      </c>
      <c r="L419" s="97">
        <f t="shared" si="35"/>
        <v>0</v>
      </c>
      <c r="R419" s="173">
        <f t="shared" si="36"/>
        <v>0</v>
      </c>
      <c r="S419" s="174"/>
      <c r="T419" s="175">
        <f t="shared" si="37"/>
        <v>0</v>
      </c>
      <c r="Z419" s="92"/>
      <c r="AB419" s="93"/>
    </row>
    <row r="420" spans="6:28">
      <c r="F420" s="139"/>
      <c r="G420" s="139"/>
      <c r="H420" s="176"/>
      <c r="I420" s="96">
        <f t="shared" si="33"/>
        <v>1207.0166666026666</v>
      </c>
      <c r="J420" s="96">
        <f t="shared" si="32"/>
        <v>34.742145394357365</v>
      </c>
      <c r="K420" s="97">
        <f t="shared" si="34"/>
        <v>0</v>
      </c>
      <c r="L420" s="97">
        <f t="shared" si="35"/>
        <v>0</v>
      </c>
      <c r="R420" s="173">
        <f t="shared" si="36"/>
        <v>0</v>
      </c>
      <c r="S420" s="174"/>
      <c r="T420" s="175">
        <f t="shared" si="37"/>
        <v>0</v>
      </c>
      <c r="Z420" s="92"/>
      <c r="AB420" s="93"/>
    </row>
    <row r="421" spans="6:28">
      <c r="F421" s="139"/>
      <c r="G421" s="139"/>
      <c r="H421" s="176"/>
      <c r="I421" s="96">
        <f t="shared" si="33"/>
        <v>1207.0166666026666</v>
      </c>
      <c r="J421" s="96">
        <f t="shared" si="32"/>
        <v>34.742145394357365</v>
      </c>
      <c r="K421" s="97">
        <f t="shared" si="34"/>
        <v>0</v>
      </c>
      <c r="L421" s="97">
        <f t="shared" si="35"/>
        <v>0</v>
      </c>
      <c r="R421" s="173">
        <f t="shared" si="36"/>
        <v>0</v>
      </c>
      <c r="S421" s="174"/>
      <c r="T421" s="175">
        <f t="shared" si="37"/>
        <v>0</v>
      </c>
      <c r="Z421" s="92"/>
      <c r="AB421" s="93"/>
    </row>
    <row r="422" spans="6:28">
      <c r="F422" s="139"/>
      <c r="G422" s="139"/>
      <c r="H422" s="176"/>
      <c r="I422" s="96">
        <f t="shared" si="33"/>
        <v>1207.0166666026666</v>
      </c>
      <c r="J422" s="96">
        <f t="shared" si="32"/>
        <v>34.742145394357365</v>
      </c>
      <c r="K422" s="97">
        <f t="shared" si="34"/>
        <v>0</v>
      </c>
      <c r="L422" s="97">
        <f t="shared" si="35"/>
        <v>0</v>
      </c>
      <c r="R422" s="173">
        <f t="shared" si="36"/>
        <v>0</v>
      </c>
      <c r="S422" s="174"/>
      <c r="T422" s="175">
        <f t="shared" si="37"/>
        <v>0</v>
      </c>
      <c r="Z422" s="92"/>
      <c r="AB422" s="93"/>
    </row>
    <row r="423" spans="6:28">
      <c r="F423" s="139"/>
      <c r="G423" s="139"/>
      <c r="H423" s="176"/>
      <c r="I423" s="96">
        <f t="shared" si="33"/>
        <v>1207.0166666026666</v>
      </c>
      <c r="J423" s="96">
        <f t="shared" si="32"/>
        <v>34.742145394357365</v>
      </c>
      <c r="K423" s="97">
        <f t="shared" si="34"/>
        <v>0</v>
      </c>
      <c r="L423" s="97">
        <f t="shared" si="35"/>
        <v>0</v>
      </c>
      <c r="R423" s="173">
        <f t="shared" si="36"/>
        <v>0</v>
      </c>
      <c r="S423" s="174"/>
      <c r="T423" s="175">
        <f t="shared" si="37"/>
        <v>0</v>
      </c>
      <c r="Z423" s="92"/>
      <c r="AB423" s="93"/>
    </row>
    <row r="424" spans="6:28">
      <c r="F424" s="139"/>
      <c r="G424" s="139"/>
      <c r="H424" s="176"/>
      <c r="I424" s="96">
        <f t="shared" si="33"/>
        <v>1207.0166666026666</v>
      </c>
      <c r="J424" s="96">
        <f t="shared" si="32"/>
        <v>34.742145394357365</v>
      </c>
      <c r="K424" s="97">
        <f t="shared" si="34"/>
        <v>0</v>
      </c>
      <c r="L424" s="97">
        <f t="shared" si="35"/>
        <v>0</v>
      </c>
      <c r="R424" s="173">
        <f t="shared" si="36"/>
        <v>0</v>
      </c>
      <c r="S424" s="174"/>
      <c r="T424" s="175">
        <f t="shared" si="37"/>
        <v>0</v>
      </c>
      <c r="Z424" s="92"/>
      <c r="AB424" s="93"/>
    </row>
    <row r="425" spans="6:28">
      <c r="F425" s="139"/>
      <c r="G425" s="139"/>
      <c r="H425" s="176"/>
      <c r="I425" s="96">
        <f t="shared" si="33"/>
        <v>1207.0166666026666</v>
      </c>
      <c r="J425" s="96">
        <f t="shared" si="32"/>
        <v>34.742145394357365</v>
      </c>
      <c r="K425" s="97">
        <f t="shared" si="34"/>
        <v>0</v>
      </c>
      <c r="L425" s="97">
        <f t="shared" si="35"/>
        <v>0</v>
      </c>
      <c r="R425" s="173">
        <f t="shared" si="36"/>
        <v>0</v>
      </c>
      <c r="S425" s="174"/>
      <c r="T425" s="175">
        <f t="shared" si="37"/>
        <v>0</v>
      </c>
      <c r="Z425" s="92"/>
      <c r="AB425" s="93"/>
    </row>
    <row r="426" spans="6:28">
      <c r="F426" s="139"/>
      <c r="G426" s="139"/>
      <c r="H426" s="176"/>
      <c r="I426" s="96">
        <f t="shared" si="33"/>
        <v>1207.0166666026666</v>
      </c>
      <c r="J426" s="96">
        <f t="shared" si="32"/>
        <v>34.742145394357365</v>
      </c>
      <c r="K426" s="97">
        <f t="shared" si="34"/>
        <v>0</v>
      </c>
      <c r="L426" s="97">
        <f t="shared" si="35"/>
        <v>0</v>
      </c>
      <c r="R426" s="173">
        <f t="shared" si="36"/>
        <v>0</v>
      </c>
      <c r="S426" s="174"/>
      <c r="T426" s="175">
        <f t="shared" si="37"/>
        <v>0</v>
      </c>
      <c r="Z426" s="92"/>
      <c r="AB426" s="93"/>
    </row>
    <row r="427" spans="6:28">
      <c r="F427" s="139"/>
      <c r="G427" s="139"/>
      <c r="H427" s="176"/>
      <c r="I427" s="96">
        <f t="shared" si="33"/>
        <v>1207.0166666026666</v>
      </c>
      <c r="J427" s="96">
        <f t="shared" si="32"/>
        <v>34.742145394357365</v>
      </c>
      <c r="K427" s="97">
        <f t="shared" si="34"/>
        <v>0</v>
      </c>
      <c r="L427" s="97">
        <f t="shared" si="35"/>
        <v>0</v>
      </c>
      <c r="R427" s="173">
        <f t="shared" si="36"/>
        <v>0</v>
      </c>
      <c r="S427" s="174"/>
      <c r="T427" s="175">
        <f t="shared" si="37"/>
        <v>0</v>
      </c>
      <c r="Z427" s="92"/>
      <c r="AB427" s="93"/>
    </row>
    <row r="428" spans="6:28">
      <c r="F428" s="139"/>
      <c r="G428" s="139"/>
      <c r="H428" s="176"/>
      <c r="I428" s="96">
        <f t="shared" si="33"/>
        <v>1207.0166666026666</v>
      </c>
      <c r="J428" s="96">
        <f t="shared" si="32"/>
        <v>34.742145394357365</v>
      </c>
      <c r="K428" s="97">
        <f t="shared" si="34"/>
        <v>0</v>
      </c>
      <c r="L428" s="97">
        <f t="shared" si="35"/>
        <v>0</v>
      </c>
      <c r="R428" s="173">
        <f t="shared" si="36"/>
        <v>0</v>
      </c>
      <c r="S428" s="174"/>
      <c r="T428" s="175">
        <f t="shared" si="37"/>
        <v>0</v>
      </c>
      <c r="Z428" s="92"/>
      <c r="AB428" s="93"/>
    </row>
    <row r="429" spans="6:28">
      <c r="F429" s="139"/>
      <c r="G429" s="139"/>
      <c r="H429" s="176"/>
      <c r="I429" s="96">
        <f t="shared" si="33"/>
        <v>1207.0166666026666</v>
      </c>
      <c r="J429" s="96">
        <f t="shared" si="32"/>
        <v>34.742145394357365</v>
      </c>
      <c r="K429" s="97">
        <f t="shared" si="34"/>
        <v>0</v>
      </c>
      <c r="L429" s="97">
        <f t="shared" si="35"/>
        <v>0</v>
      </c>
      <c r="R429" s="173">
        <f t="shared" si="36"/>
        <v>0</v>
      </c>
      <c r="S429" s="174"/>
      <c r="T429" s="175">
        <f t="shared" si="37"/>
        <v>0</v>
      </c>
      <c r="Z429" s="92"/>
      <c r="AB429" s="93"/>
    </row>
    <row r="430" spans="6:28">
      <c r="F430" s="139"/>
      <c r="G430" s="139"/>
      <c r="H430" s="176"/>
      <c r="I430" s="96">
        <f t="shared" si="33"/>
        <v>1207.0166666026666</v>
      </c>
      <c r="J430" s="96">
        <f t="shared" si="32"/>
        <v>34.742145394357365</v>
      </c>
      <c r="K430" s="97">
        <f t="shared" si="34"/>
        <v>0</v>
      </c>
      <c r="L430" s="97">
        <f t="shared" si="35"/>
        <v>0</v>
      </c>
      <c r="R430" s="173">
        <f t="shared" si="36"/>
        <v>0</v>
      </c>
      <c r="S430" s="174"/>
      <c r="T430" s="175">
        <f t="shared" si="37"/>
        <v>0</v>
      </c>
      <c r="Z430" s="92"/>
      <c r="AB430" s="93"/>
    </row>
    <row r="431" spans="6:28">
      <c r="F431" s="139"/>
      <c r="G431" s="139"/>
      <c r="H431" s="176"/>
      <c r="I431" s="96">
        <f t="shared" si="33"/>
        <v>1207.0166666026666</v>
      </c>
      <c r="J431" s="96">
        <f t="shared" si="32"/>
        <v>34.742145394357365</v>
      </c>
      <c r="K431" s="97">
        <f t="shared" si="34"/>
        <v>0</v>
      </c>
      <c r="L431" s="97">
        <f t="shared" si="35"/>
        <v>0</v>
      </c>
      <c r="R431" s="173">
        <f t="shared" si="36"/>
        <v>0</v>
      </c>
      <c r="S431" s="174"/>
      <c r="T431" s="175">
        <f t="shared" si="37"/>
        <v>0</v>
      </c>
      <c r="Z431" s="92"/>
      <c r="AB431" s="93"/>
    </row>
    <row r="432" spans="6:28">
      <c r="F432" s="139"/>
      <c r="G432" s="139"/>
      <c r="H432" s="176"/>
      <c r="I432" s="96">
        <f t="shared" si="33"/>
        <v>1207.0166666026666</v>
      </c>
      <c r="J432" s="96">
        <f t="shared" si="32"/>
        <v>34.742145394357365</v>
      </c>
      <c r="K432" s="97">
        <f t="shared" si="34"/>
        <v>0</v>
      </c>
      <c r="L432" s="97">
        <f t="shared" si="35"/>
        <v>0</v>
      </c>
      <c r="R432" s="173">
        <f t="shared" si="36"/>
        <v>0</v>
      </c>
      <c r="S432" s="174"/>
      <c r="T432" s="175">
        <f t="shared" si="37"/>
        <v>0</v>
      </c>
      <c r="Z432" s="92"/>
      <c r="AB432" s="93"/>
    </row>
    <row r="433" spans="6:28">
      <c r="F433" s="139"/>
      <c r="G433" s="139"/>
      <c r="H433" s="176"/>
      <c r="I433" s="96">
        <f t="shared" si="33"/>
        <v>1207.0166666026666</v>
      </c>
      <c r="J433" s="96">
        <f t="shared" si="32"/>
        <v>34.742145394357365</v>
      </c>
      <c r="K433" s="97">
        <f t="shared" si="34"/>
        <v>0</v>
      </c>
      <c r="L433" s="97">
        <f t="shared" si="35"/>
        <v>0</v>
      </c>
      <c r="R433" s="173">
        <f t="shared" si="36"/>
        <v>0</v>
      </c>
      <c r="S433" s="174"/>
      <c r="T433" s="175">
        <f t="shared" si="37"/>
        <v>0</v>
      </c>
      <c r="Z433" s="92"/>
      <c r="AB433" s="93"/>
    </row>
    <row r="434" spans="6:28">
      <c r="F434" s="139"/>
      <c r="G434" s="139"/>
      <c r="H434" s="176"/>
      <c r="I434" s="96">
        <f t="shared" si="33"/>
        <v>1207.0166666026666</v>
      </c>
      <c r="J434" s="96">
        <f t="shared" si="32"/>
        <v>34.742145394357365</v>
      </c>
      <c r="K434" s="97">
        <f t="shared" si="34"/>
        <v>0</v>
      </c>
      <c r="L434" s="97">
        <f t="shared" si="35"/>
        <v>0</v>
      </c>
      <c r="R434" s="173">
        <f t="shared" si="36"/>
        <v>0</v>
      </c>
      <c r="S434" s="174"/>
      <c r="T434" s="175">
        <f t="shared" si="37"/>
        <v>0</v>
      </c>
      <c r="Z434" s="92"/>
      <c r="AB434" s="93"/>
    </row>
    <row r="435" spans="6:28">
      <c r="F435" s="139"/>
      <c r="G435" s="139"/>
      <c r="H435" s="176"/>
      <c r="I435" s="96">
        <f t="shared" si="33"/>
        <v>1207.0166666026666</v>
      </c>
      <c r="J435" s="96">
        <f t="shared" si="32"/>
        <v>34.742145394357365</v>
      </c>
      <c r="K435" s="97">
        <f t="shared" si="34"/>
        <v>0</v>
      </c>
      <c r="L435" s="97">
        <f t="shared" si="35"/>
        <v>0</v>
      </c>
      <c r="R435" s="173">
        <f t="shared" si="36"/>
        <v>0</v>
      </c>
      <c r="S435" s="174"/>
      <c r="T435" s="175">
        <f t="shared" si="37"/>
        <v>0</v>
      </c>
      <c r="Z435" s="92"/>
      <c r="AB435" s="93"/>
    </row>
    <row r="436" spans="6:28">
      <c r="F436" s="139"/>
      <c r="G436" s="139"/>
      <c r="H436" s="176"/>
      <c r="I436" s="96">
        <f t="shared" si="33"/>
        <v>1207.0166666026666</v>
      </c>
      <c r="J436" s="96">
        <f t="shared" si="32"/>
        <v>34.742145394357365</v>
      </c>
      <c r="K436" s="97">
        <f t="shared" si="34"/>
        <v>0</v>
      </c>
      <c r="L436" s="97">
        <f t="shared" si="35"/>
        <v>0</v>
      </c>
      <c r="R436" s="173">
        <f t="shared" si="36"/>
        <v>0</v>
      </c>
      <c r="S436" s="174"/>
      <c r="T436" s="175">
        <f t="shared" si="37"/>
        <v>0</v>
      </c>
      <c r="Z436" s="92"/>
      <c r="AB436" s="93"/>
    </row>
    <row r="437" spans="6:28">
      <c r="F437" s="139"/>
      <c r="G437" s="139"/>
      <c r="H437" s="176"/>
      <c r="I437" s="96">
        <f t="shared" si="33"/>
        <v>1207.0166666026666</v>
      </c>
      <c r="J437" s="96">
        <f t="shared" si="32"/>
        <v>34.742145394357365</v>
      </c>
      <c r="K437" s="97">
        <f t="shared" si="34"/>
        <v>0</v>
      </c>
      <c r="L437" s="97">
        <f t="shared" si="35"/>
        <v>0</v>
      </c>
      <c r="R437" s="173">
        <f t="shared" si="36"/>
        <v>0</v>
      </c>
      <c r="S437" s="174"/>
      <c r="T437" s="175">
        <f t="shared" si="37"/>
        <v>0</v>
      </c>
      <c r="Z437" s="92"/>
      <c r="AB437" s="93"/>
    </row>
    <row r="438" spans="6:28">
      <c r="F438" s="139"/>
      <c r="G438" s="139"/>
      <c r="H438" s="176"/>
      <c r="I438" s="96">
        <f t="shared" si="33"/>
        <v>1207.0166666026666</v>
      </c>
      <c r="J438" s="96">
        <f t="shared" si="32"/>
        <v>34.742145394357365</v>
      </c>
      <c r="K438" s="97">
        <f t="shared" si="34"/>
        <v>0</v>
      </c>
      <c r="L438" s="97">
        <f t="shared" si="35"/>
        <v>0</v>
      </c>
      <c r="R438" s="173">
        <f t="shared" si="36"/>
        <v>0</v>
      </c>
      <c r="S438" s="174"/>
      <c r="T438" s="175">
        <f t="shared" si="37"/>
        <v>0</v>
      </c>
      <c r="Z438" s="92"/>
      <c r="AB438" s="93"/>
    </row>
    <row r="439" spans="6:28">
      <c r="F439" s="139"/>
      <c r="G439" s="139"/>
      <c r="H439" s="176"/>
      <c r="I439" s="96">
        <f t="shared" si="33"/>
        <v>1207.0166666026666</v>
      </c>
      <c r="J439" s="96">
        <f t="shared" si="32"/>
        <v>34.742145394357365</v>
      </c>
      <c r="K439" s="97">
        <f t="shared" si="34"/>
        <v>0</v>
      </c>
      <c r="L439" s="97">
        <f t="shared" si="35"/>
        <v>0</v>
      </c>
      <c r="R439" s="173">
        <f t="shared" si="36"/>
        <v>0</v>
      </c>
      <c r="S439" s="174"/>
      <c r="T439" s="175">
        <f t="shared" si="37"/>
        <v>0</v>
      </c>
      <c r="Z439" s="92"/>
      <c r="AB439" s="93"/>
    </row>
    <row r="440" spans="6:28">
      <c r="F440" s="139"/>
      <c r="G440" s="139"/>
      <c r="H440" s="176"/>
      <c r="I440" s="96">
        <f t="shared" si="33"/>
        <v>1207.0166666026666</v>
      </c>
      <c r="J440" s="96">
        <f t="shared" si="32"/>
        <v>34.742145394357365</v>
      </c>
      <c r="K440" s="97">
        <f t="shared" si="34"/>
        <v>0</v>
      </c>
      <c r="L440" s="97">
        <f t="shared" si="35"/>
        <v>0</v>
      </c>
      <c r="R440" s="173">
        <f t="shared" si="36"/>
        <v>0</v>
      </c>
      <c r="S440" s="174"/>
      <c r="T440" s="175">
        <f t="shared" si="37"/>
        <v>0</v>
      </c>
      <c r="Z440" s="92"/>
      <c r="AB440" s="93"/>
    </row>
    <row r="441" spans="6:28">
      <c r="F441" s="139"/>
      <c r="G441" s="139"/>
      <c r="H441" s="176"/>
      <c r="I441" s="96">
        <f t="shared" si="33"/>
        <v>1207.0166666026666</v>
      </c>
      <c r="J441" s="96">
        <f t="shared" si="32"/>
        <v>34.742145394357365</v>
      </c>
      <c r="K441" s="97">
        <f t="shared" si="34"/>
        <v>0</v>
      </c>
      <c r="L441" s="97">
        <f t="shared" si="35"/>
        <v>0</v>
      </c>
      <c r="R441" s="173">
        <f t="shared" si="36"/>
        <v>0</v>
      </c>
      <c r="S441" s="174"/>
      <c r="T441" s="175">
        <f t="shared" si="37"/>
        <v>0</v>
      </c>
      <c r="Z441" s="92"/>
      <c r="AB441" s="93"/>
    </row>
    <row r="442" spans="6:28">
      <c r="F442" s="139"/>
      <c r="G442" s="139"/>
      <c r="H442" s="176"/>
      <c r="I442" s="96">
        <f t="shared" si="33"/>
        <v>1207.0166666026666</v>
      </c>
      <c r="J442" s="96">
        <f t="shared" si="32"/>
        <v>34.742145394357365</v>
      </c>
      <c r="K442" s="97">
        <f t="shared" si="34"/>
        <v>0</v>
      </c>
      <c r="L442" s="97">
        <f t="shared" si="35"/>
        <v>0</v>
      </c>
      <c r="R442" s="173">
        <f t="shared" si="36"/>
        <v>0</v>
      </c>
      <c r="S442" s="174"/>
      <c r="T442" s="175">
        <f t="shared" si="37"/>
        <v>0</v>
      </c>
      <c r="Z442" s="92"/>
      <c r="AB442" s="93"/>
    </row>
    <row r="443" spans="6:28">
      <c r="F443" s="139"/>
      <c r="G443" s="139"/>
      <c r="H443" s="176"/>
      <c r="I443" s="96">
        <f t="shared" si="33"/>
        <v>1207.0166666026666</v>
      </c>
      <c r="J443" s="96">
        <f t="shared" si="32"/>
        <v>34.742145394357365</v>
      </c>
      <c r="K443" s="97">
        <f t="shared" si="34"/>
        <v>0</v>
      </c>
      <c r="L443" s="97">
        <f t="shared" si="35"/>
        <v>0</v>
      </c>
      <c r="R443" s="173">
        <f t="shared" si="36"/>
        <v>0</v>
      </c>
      <c r="S443" s="174"/>
      <c r="T443" s="175">
        <f t="shared" si="37"/>
        <v>0</v>
      </c>
      <c r="Z443" s="92"/>
      <c r="AB443" s="93"/>
    </row>
    <row r="444" spans="6:28">
      <c r="F444" s="139"/>
      <c r="G444" s="139"/>
      <c r="H444" s="176"/>
      <c r="I444" s="96">
        <f t="shared" si="33"/>
        <v>1207.0166666026666</v>
      </c>
      <c r="J444" s="96">
        <f t="shared" si="32"/>
        <v>34.742145394357365</v>
      </c>
      <c r="K444" s="97">
        <f t="shared" si="34"/>
        <v>0</v>
      </c>
      <c r="L444" s="97">
        <f t="shared" si="35"/>
        <v>0</v>
      </c>
      <c r="R444" s="173">
        <f t="shared" si="36"/>
        <v>0</v>
      </c>
      <c r="S444" s="174"/>
      <c r="T444" s="175">
        <f t="shared" si="37"/>
        <v>0</v>
      </c>
      <c r="Z444" s="92"/>
      <c r="AB444" s="93"/>
    </row>
    <row r="445" spans="6:28">
      <c r="F445" s="139"/>
      <c r="G445" s="139"/>
      <c r="H445" s="176"/>
      <c r="I445" s="96">
        <f t="shared" si="33"/>
        <v>1207.0166666026666</v>
      </c>
      <c r="J445" s="96">
        <f t="shared" si="32"/>
        <v>34.742145394357365</v>
      </c>
      <c r="K445" s="97">
        <f t="shared" si="34"/>
        <v>0</v>
      </c>
      <c r="L445" s="97">
        <f t="shared" si="35"/>
        <v>0</v>
      </c>
      <c r="R445" s="173">
        <f t="shared" si="36"/>
        <v>0</v>
      </c>
      <c r="S445" s="174"/>
      <c r="T445" s="175">
        <f t="shared" si="37"/>
        <v>0</v>
      </c>
      <c r="Z445" s="92"/>
      <c r="AB445" s="93"/>
    </row>
    <row r="446" spans="6:28">
      <c r="F446" s="139"/>
      <c r="G446" s="139"/>
      <c r="H446" s="176"/>
      <c r="I446" s="96">
        <f t="shared" si="33"/>
        <v>1207.0166666026666</v>
      </c>
      <c r="J446" s="96">
        <f t="shared" si="32"/>
        <v>34.742145394357365</v>
      </c>
      <c r="K446" s="97">
        <f t="shared" si="34"/>
        <v>0</v>
      </c>
      <c r="L446" s="97">
        <f t="shared" si="35"/>
        <v>0</v>
      </c>
      <c r="R446" s="173">
        <f t="shared" si="36"/>
        <v>0</v>
      </c>
      <c r="S446" s="174"/>
      <c r="T446" s="175">
        <f t="shared" si="37"/>
        <v>0</v>
      </c>
      <c r="Z446" s="92"/>
      <c r="AB446" s="93"/>
    </row>
    <row r="447" spans="6:28">
      <c r="F447" s="139"/>
      <c r="G447" s="139"/>
      <c r="H447" s="176"/>
      <c r="I447" s="96">
        <f t="shared" si="33"/>
        <v>1207.0166666026666</v>
      </c>
      <c r="J447" s="96">
        <f t="shared" si="32"/>
        <v>34.742145394357365</v>
      </c>
      <c r="K447" s="97">
        <f t="shared" si="34"/>
        <v>0</v>
      </c>
      <c r="L447" s="97">
        <f t="shared" si="35"/>
        <v>0</v>
      </c>
      <c r="R447" s="173">
        <f t="shared" si="36"/>
        <v>0</v>
      </c>
      <c r="S447" s="174"/>
      <c r="T447" s="175">
        <f t="shared" si="37"/>
        <v>0</v>
      </c>
      <c r="Z447" s="92"/>
      <c r="AB447" s="93"/>
    </row>
    <row r="448" spans="6:28">
      <c r="F448" s="139"/>
      <c r="G448" s="139"/>
      <c r="H448" s="176"/>
      <c r="I448" s="96">
        <f t="shared" si="33"/>
        <v>1207.0166666026666</v>
      </c>
      <c r="J448" s="96">
        <f t="shared" si="32"/>
        <v>34.742145394357365</v>
      </c>
      <c r="K448" s="97">
        <f t="shared" si="34"/>
        <v>0</v>
      </c>
      <c r="L448" s="97">
        <f t="shared" si="35"/>
        <v>0</v>
      </c>
      <c r="R448" s="173">
        <f t="shared" si="36"/>
        <v>0</v>
      </c>
      <c r="S448" s="174"/>
      <c r="T448" s="175">
        <f t="shared" si="37"/>
        <v>0</v>
      </c>
      <c r="Z448" s="92"/>
      <c r="AB448" s="93"/>
    </row>
    <row r="449" spans="6:28">
      <c r="F449" s="139"/>
      <c r="G449" s="139"/>
      <c r="H449" s="176"/>
      <c r="I449" s="96">
        <f t="shared" si="33"/>
        <v>1207.0166666026666</v>
      </c>
      <c r="J449" s="96">
        <f t="shared" si="32"/>
        <v>34.742145394357365</v>
      </c>
      <c r="K449" s="97">
        <f t="shared" si="34"/>
        <v>0</v>
      </c>
      <c r="L449" s="97">
        <f t="shared" si="35"/>
        <v>0</v>
      </c>
      <c r="R449" s="173">
        <f t="shared" si="36"/>
        <v>0</v>
      </c>
      <c r="S449" s="174"/>
      <c r="T449" s="175">
        <f t="shared" si="37"/>
        <v>0</v>
      </c>
      <c r="Z449" s="92"/>
      <c r="AB449" s="93"/>
    </row>
    <row r="450" spans="6:28">
      <c r="F450" s="139"/>
      <c r="G450" s="139"/>
      <c r="H450" s="176"/>
      <c r="I450" s="96">
        <f t="shared" si="33"/>
        <v>1207.0166666026666</v>
      </c>
      <c r="J450" s="96">
        <f t="shared" si="32"/>
        <v>34.742145394357365</v>
      </c>
      <c r="K450" s="97">
        <f t="shared" si="34"/>
        <v>0</v>
      </c>
      <c r="L450" s="97">
        <f t="shared" si="35"/>
        <v>0</v>
      </c>
      <c r="R450" s="173">
        <f t="shared" si="36"/>
        <v>0</v>
      </c>
      <c r="S450" s="174"/>
      <c r="T450" s="175">
        <f t="shared" si="37"/>
        <v>0</v>
      </c>
      <c r="Z450" s="92"/>
      <c r="AB450" s="93"/>
    </row>
    <row r="451" spans="6:28">
      <c r="F451" s="139"/>
      <c r="G451" s="139"/>
      <c r="H451" s="176"/>
      <c r="I451" s="96">
        <f t="shared" si="33"/>
        <v>1207.0166666026666</v>
      </c>
      <c r="J451" s="96">
        <f t="shared" si="32"/>
        <v>34.742145394357365</v>
      </c>
      <c r="K451" s="97">
        <f t="shared" si="34"/>
        <v>0</v>
      </c>
      <c r="L451" s="97">
        <f t="shared" si="35"/>
        <v>0</v>
      </c>
      <c r="R451" s="173">
        <f t="shared" si="36"/>
        <v>0</v>
      </c>
      <c r="S451" s="174"/>
      <c r="T451" s="175">
        <f t="shared" si="37"/>
        <v>0</v>
      </c>
      <c r="Z451" s="92"/>
      <c r="AB451" s="93"/>
    </row>
    <row r="452" spans="6:28">
      <c r="F452" s="139"/>
      <c r="G452" s="139"/>
      <c r="H452" s="176"/>
      <c r="I452" s="96">
        <f t="shared" si="33"/>
        <v>1207.0166666026666</v>
      </c>
      <c r="J452" s="96">
        <f t="shared" si="32"/>
        <v>34.742145394357365</v>
      </c>
      <c r="K452" s="97">
        <f t="shared" si="34"/>
        <v>0</v>
      </c>
      <c r="L452" s="97">
        <f t="shared" si="35"/>
        <v>0</v>
      </c>
      <c r="R452" s="173">
        <f t="shared" si="36"/>
        <v>0</v>
      </c>
      <c r="S452" s="174"/>
      <c r="T452" s="175">
        <f t="shared" si="37"/>
        <v>0</v>
      </c>
      <c r="Z452" s="92"/>
      <c r="AB452" s="93"/>
    </row>
    <row r="453" spans="6:28">
      <c r="F453" s="139"/>
      <c r="G453" s="139"/>
      <c r="H453" s="176"/>
      <c r="I453" s="96">
        <f t="shared" si="33"/>
        <v>1207.0166666026666</v>
      </c>
      <c r="J453" s="96">
        <f t="shared" si="32"/>
        <v>34.742145394357365</v>
      </c>
      <c r="K453" s="97">
        <f t="shared" si="34"/>
        <v>0</v>
      </c>
      <c r="L453" s="97">
        <f t="shared" si="35"/>
        <v>0</v>
      </c>
      <c r="R453" s="173">
        <f t="shared" si="36"/>
        <v>0</v>
      </c>
      <c r="S453" s="174"/>
      <c r="T453" s="175">
        <f t="shared" si="37"/>
        <v>0</v>
      </c>
      <c r="Z453" s="92"/>
      <c r="AB453" s="93"/>
    </row>
    <row r="454" spans="6:28">
      <c r="F454" s="139"/>
      <c r="G454" s="139"/>
      <c r="H454" s="176"/>
      <c r="I454" s="96">
        <f t="shared" si="33"/>
        <v>1207.0166666026666</v>
      </c>
      <c r="J454" s="96">
        <f t="shared" si="32"/>
        <v>34.742145394357365</v>
      </c>
      <c r="K454" s="97">
        <f t="shared" si="34"/>
        <v>0</v>
      </c>
      <c r="L454" s="97">
        <f t="shared" si="35"/>
        <v>0</v>
      </c>
      <c r="R454" s="173">
        <f t="shared" si="36"/>
        <v>0</v>
      </c>
      <c r="S454" s="174"/>
      <c r="T454" s="175">
        <f t="shared" si="37"/>
        <v>0</v>
      </c>
      <c r="Z454" s="92"/>
      <c r="AB454" s="93"/>
    </row>
    <row r="455" spans="6:28">
      <c r="F455" s="139"/>
      <c r="G455" s="139"/>
      <c r="H455" s="176"/>
      <c r="I455" s="96">
        <f t="shared" si="33"/>
        <v>1207.0166666026666</v>
      </c>
      <c r="J455" s="96">
        <f t="shared" si="32"/>
        <v>34.742145394357365</v>
      </c>
      <c r="K455" s="97">
        <f t="shared" si="34"/>
        <v>0</v>
      </c>
      <c r="L455" s="97">
        <f t="shared" si="35"/>
        <v>0</v>
      </c>
      <c r="R455" s="173">
        <f t="shared" si="36"/>
        <v>0</v>
      </c>
      <c r="S455" s="174"/>
      <c r="T455" s="175">
        <f t="shared" si="37"/>
        <v>0</v>
      </c>
      <c r="Z455" s="92"/>
      <c r="AB455" s="93"/>
    </row>
    <row r="456" spans="6:28">
      <c r="F456" s="139"/>
      <c r="G456" s="139"/>
      <c r="H456" s="176"/>
      <c r="I456" s="96">
        <f t="shared" si="33"/>
        <v>1207.0166666026666</v>
      </c>
      <c r="J456" s="96">
        <f t="shared" si="32"/>
        <v>34.742145394357365</v>
      </c>
      <c r="K456" s="97">
        <f t="shared" si="34"/>
        <v>0</v>
      </c>
      <c r="L456" s="97">
        <f t="shared" si="35"/>
        <v>0</v>
      </c>
      <c r="R456" s="173">
        <f t="shared" si="36"/>
        <v>0</v>
      </c>
      <c r="S456" s="174"/>
      <c r="T456" s="175">
        <f t="shared" si="37"/>
        <v>0</v>
      </c>
      <c r="Z456" s="92"/>
      <c r="AB456" s="93"/>
    </row>
    <row r="457" spans="6:28">
      <c r="F457" s="139"/>
      <c r="G457" s="139"/>
      <c r="H457" s="176"/>
      <c r="I457" s="96">
        <f t="shared" si="33"/>
        <v>1207.0166666026666</v>
      </c>
      <c r="J457" s="96">
        <f t="shared" si="32"/>
        <v>34.742145394357365</v>
      </c>
      <c r="K457" s="97">
        <f t="shared" si="34"/>
        <v>0</v>
      </c>
      <c r="L457" s="97">
        <f t="shared" si="35"/>
        <v>0</v>
      </c>
      <c r="R457" s="173">
        <f t="shared" si="36"/>
        <v>0</v>
      </c>
      <c r="S457" s="174"/>
      <c r="T457" s="175">
        <f t="shared" si="37"/>
        <v>0</v>
      </c>
      <c r="Z457" s="92"/>
      <c r="AB457" s="93"/>
    </row>
    <row r="458" spans="6:28">
      <c r="F458" s="139"/>
      <c r="G458" s="139"/>
      <c r="H458" s="176"/>
      <c r="I458" s="96">
        <f t="shared" si="33"/>
        <v>1207.0166666026666</v>
      </c>
      <c r="J458" s="96">
        <f t="shared" si="32"/>
        <v>34.742145394357365</v>
      </c>
      <c r="K458" s="97">
        <f t="shared" si="34"/>
        <v>0</v>
      </c>
      <c r="L458" s="97">
        <f t="shared" si="35"/>
        <v>0</v>
      </c>
      <c r="R458" s="173">
        <f t="shared" si="36"/>
        <v>0</v>
      </c>
      <c r="S458" s="174"/>
      <c r="T458" s="175">
        <f t="shared" si="37"/>
        <v>0</v>
      </c>
      <c r="Z458" s="92"/>
      <c r="AB458" s="93"/>
    </row>
    <row r="459" spans="6:28">
      <c r="F459" s="139"/>
      <c r="G459" s="139"/>
      <c r="H459" s="176"/>
      <c r="I459" s="96">
        <f t="shared" si="33"/>
        <v>1207.0166666026666</v>
      </c>
      <c r="J459" s="96">
        <f t="shared" si="32"/>
        <v>34.742145394357365</v>
      </c>
      <c r="K459" s="97">
        <f t="shared" si="34"/>
        <v>0</v>
      </c>
      <c r="L459" s="97">
        <f t="shared" si="35"/>
        <v>0</v>
      </c>
      <c r="R459" s="173">
        <f t="shared" si="36"/>
        <v>0</v>
      </c>
      <c r="S459" s="174"/>
      <c r="T459" s="175">
        <f t="shared" si="37"/>
        <v>0</v>
      </c>
      <c r="Z459" s="92"/>
      <c r="AB459" s="93"/>
    </row>
    <row r="460" spans="6:28">
      <c r="F460" s="139"/>
      <c r="G460" s="139"/>
      <c r="H460" s="176"/>
      <c r="I460" s="96">
        <f t="shared" si="33"/>
        <v>1207.0166666026666</v>
      </c>
      <c r="J460" s="96">
        <f t="shared" si="32"/>
        <v>34.742145394357365</v>
      </c>
      <c r="K460" s="97">
        <f t="shared" si="34"/>
        <v>0</v>
      </c>
      <c r="L460" s="97">
        <f t="shared" si="35"/>
        <v>0</v>
      </c>
      <c r="R460" s="173">
        <f t="shared" si="36"/>
        <v>0</v>
      </c>
      <c r="S460" s="174"/>
      <c r="T460" s="175">
        <f t="shared" si="37"/>
        <v>0</v>
      </c>
      <c r="Z460" s="92"/>
      <c r="AB460" s="93"/>
    </row>
    <row r="461" spans="6:28">
      <c r="F461" s="139"/>
      <c r="G461" s="139"/>
      <c r="H461" s="176"/>
      <c r="I461" s="96">
        <f t="shared" si="33"/>
        <v>1207.0166666026666</v>
      </c>
      <c r="J461" s="96">
        <f t="shared" si="32"/>
        <v>34.742145394357365</v>
      </c>
      <c r="K461" s="97">
        <f t="shared" si="34"/>
        <v>0</v>
      </c>
      <c r="L461" s="97">
        <f t="shared" si="35"/>
        <v>0</v>
      </c>
      <c r="R461" s="173">
        <f t="shared" si="36"/>
        <v>0</v>
      </c>
      <c r="S461" s="174"/>
      <c r="T461" s="175">
        <f t="shared" si="37"/>
        <v>0</v>
      </c>
      <c r="Z461" s="92"/>
      <c r="AB461" s="93"/>
    </row>
    <row r="462" spans="6:28">
      <c r="F462" s="139"/>
      <c r="G462" s="139"/>
      <c r="H462" s="176"/>
      <c r="I462" s="96">
        <f t="shared" si="33"/>
        <v>1207.0166666026666</v>
      </c>
      <c r="J462" s="96">
        <f t="shared" si="32"/>
        <v>34.742145394357365</v>
      </c>
      <c r="K462" s="97">
        <f t="shared" si="34"/>
        <v>0</v>
      </c>
      <c r="L462" s="97">
        <f t="shared" si="35"/>
        <v>0</v>
      </c>
      <c r="R462" s="173">
        <f t="shared" si="36"/>
        <v>0</v>
      </c>
      <c r="S462" s="174"/>
      <c r="T462" s="175">
        <f t="shared" si="37"/>
        <v>0</v>
      </c>
      <c r="Z462" s="92"/>
      <c r="AB462" s="93"/>
    </row>
    <row r="463" spans="6:28">
      <c r="F463" s="139"/>
      <c r="G463" s="139"/>
      <c r="H463" s="176"/>
      <c r="I463" s="96">
        <f t="shared" si="33"/>
        <v>1207.0166666026666</v>
      </c>
      <c r="J463" s="96">
        <f t="shared" si="32"/>
        <v>34.742145394357365</v>
      </c>
      <c r="K463" s="97">
        <f t="shared" si="34"/>
        <v>0</v>
      </c>
      <c r="L463" s="97">
        <f t="shared" si="35"/>
        <v>0</v>
      </c>
      <c r="R463" s="173">
        <f t="shared" si="36"/>
        <v>0</v>
      </c>
      <c r="S463" s="174"/>
      <c r="T463" s="175">
        <f t="shared" si="37"/>
        <v>0</v>
      </c>
      <c r="Z463" s="92"/>
      <c r="AB463" s="93"/>
    </row>
    <row r="464" spans="6:28">
      <c r="F464" s="139"/>
      <c r="G464" s="139"/>
      <c r="H464" s="176"/>
      <c r="I464" s="96">
        <f t="shared" si="33"/>
        <v>1207.0166666026666</v>
      </c>
      <c r="J464" s="96">
        <f t="shared" si="32"/>
        <v>34.742145394357365</v>
      </c>
      <c r="K464" s="97">
        <f t="shared" si="34"/>
        <v>0</v>
      </c>
      <c r="L464" s="97">
        <f t="shared" si="35"/>
        <v>0</v>
      </c>
      <c r="R464" s="173">
        <f t="shared" si="36"/>
        <v>0</v>
      </c>
      <c r="S464" s="174"/>
      <c r="T464" s="175">
        <f t="shared" si="37"/>
        <v>0</v>
      </c>
      <c r="Z464" s="92"/>
      <c r="AB464" s="93"/>
    </row>
    <row r="465" spans="6:28">
      <c r="F465" s="139"/>
      <c r="G465" s="139"/>
      <c r="H465" s="176"/>
      <c r="I465" s="96">
        <f t="shared" si="33"/>
        <v>1207.0166666026666</v>
      </c>
      <c r="J465" s="96">
        <f t="shared" si="32"/>
        <v>34.742145394357365</v>
      </c>
      <c r="K465" s="97">
        <f t="shared" si="34"/>
        <v>0</v>
      </c>
      <c r="L465" s="97">
        <f t="shared" si="35"/>
        <v>0</v>
      </c>
      <c r="R465" s="173">
        <f t="shared" si="36"/>
        <v>0</v>
      </c>
      <c r="S465" s="174"/>
      <c r="T465" s="175">
        <f t="shared" si="37"/>
        <v>0</v>
      </c>
      <c r="Z465" s="92"/>
      <c r="AB465" s="93"/>
    </row>
    <row r="466" spans="6:28">
      <c r="F466" s="139"/>
      <c r="G466" s="139"/>
      <c r="H466" s="176"/>
      <c r="I466" s="96">
        <f t="shared" si="33"/>
        <v>1207.0166666026666</v>
      </c>
      <c r="J466" s="96">
        <f t="shared" si="32"/>
        <v>34.742145394357365</v>
      </c>
      <c r="K466" s="97">
        <f t="shared" si="34"/>
        <v>0</v>
      </c>
      <c r="L466" s="97">
        <f t="shared" si="35"/>
        <v>0</v>
      </c>
      <c r="R466" s="173">
        <f t="shared" si="36"/>
        <v>0</v>
      </c>
      <c r="S466" s="174"/>
      <c r="T466" s="175">
        <f t="shared" si="37"/>
        <v>0</v>
      </c>
      <c r="Z466" s="92"/>
      <c r="AB466" s="93"/>
    </row>
    <row r="467" spans="6:28">
      <c r="F467" s="139"/>
      <c r="G467" s="139"/>
      <c r="H467" s="176"/>
      <c r="I467" s="96">
        <f t="shared" si="33"/>
        <v>1207.0166666026666</v>
      </c>
      <c r="J467" s="96">
        <f t="shared" si="32"/>
        <v>34.742145394357365</v>
      </c>
      <c r="K467" s="97">
        <f t="shared" si="34"/>
        <v>0</v>
      </c>
      <c r="L467" s="97">
        <f t="shared" si="35"/>
        <v>0</v>
      </c>
      <c r="R467" s="173">
        <f t="shared" si="36"/>
        <v>0</v>
      </c>
      <c r="S467" s="174"/>
      <c r="T467" s="175">
        <f t="shared" si="37"/>
        <v>0</v>
      </c>
      <c r="Z467" s="92"/>
      <c r="AB467" s="93"/>
    </row>
    <row r="468" spans="6:28">
      <c r="F468" s="139"/>
      <c r="G468" s="139"/>
      <c r="H468" s="176"/>
      <c r="I468" s="96">
        <f t="shared" si="33"/>
        <v>1207.0166666026666</v>
      </c>
      <c r="J468" s="96">
        <f t="shared" si="32"/>
        <v>34.742145394357365</v>
      </c>
      <c r="K468" s="97">
        <f t="shared" si="34"/>
        <v>0</v>
      </c>
      <c r="L468" s="97">
        <f t="shared" si="35"/>
        <v>0</v>
      </c>
      <c r="R468" s="173">
        <f t="shared" si="36"/>
        <v>0</v>
      </c>
      <c r="S468" s="174"/>
      <c r="T468" s="175">
        <f t="shared" si="37"/>
        <v>0</v>
      </c>
      <c r="Z468" s="92"/>
      <c r="AB468" s="93"/>
    </row>
    <row r="469" spans="6:28">
      <c r="F469" s="139"/>
      <c r="G469" s="139"/>
      <c r="H469" s="176"/>
      <c r="I469" s="96">
        <f t="shared" si="33"/>
        <v>1207.0166666026666</v>
      </c>
      <c r="J469" s="96">
        <f t="shared" si="32"/>
        <v>34.742145394357365</v>
      </c>
      <c r="K469" s="97">
        <f t="shared" si="34"/>
        <v>0</v>
      </c>
      <c r="L469" s="97">
        <f t="shared" si="35"/>
        <v>0</v>
      </c>
      <c r="R469" s="173">
        <f t="shared" si="36"/>
        <v>0</v>
      </c>
      <c r="S469" s="174"/>
      <c r="T469" s="175">
        <f t="shared" si="37"/>
        <v>0</v>
      </c>
      <c r="Z469" s="92"/>
      <c r="AB469" s="93"/>
    </row>
    <row r="470" spans="6:28">
      <c r="F470" s="139"/>
      <c r="G470" s="139"/>
      <c r="H470" s="176"/>
      <c r="I470" s="96">
        <f t="shared" si="33"/>
        <v>1207.0166666026666</v>
      </c>
      <c r="J470" s="96">
        <f t="shared" ref="J470:J533" si="38">SQRT(I470)</f>
        <v>34.742145394357365</v>
      </c>
      <c r="K470" s="97">
        <f t="shared" si="34"/>
        <v>0</v>
      </c>
      <c r="L470" s="97">
        <f t="shared" si="35"/>
        <v>0</v>
      </c>
      <c r="R470" s="173">
        <f t="shared" si="36"/>
        <v>0</v>
      </c>
      <c r="S470" s="174"/>
      <c r="T470" s="175">
        <f t="shared" si="37"/>
        <v>0</v>
      </c>
      <c r="Z470" s="92"/>
      <c r="AB470" s="93"/>
    </row>
    <row r="471" spans="6:28">
      <c r="F471" s="139"/>
      <c r="G471" s="139"/>
      <c r="H471" s="176"/>
      <c r="I471" s="96">
        <f t="shared" ref="I471:I534" si="39">IF(F471=0,I470,((E471-$E$86)*1440)+(F471-$F$86)*1440)</f>
        <v>1207.0166666026666</v>
      </c>
      <c r="J471" s="96">
        <f t="shared" si="38"/>
        <v>34.742145394357365</v>
      </c>
      <c r="K471" s="97">
        <f t="shared" ref="K471:K534" si="40">IF(H471=0,K470,(H471-$H$86)*$L$83)</f>
        <v>0</v>
      </c>
      <c r="L471" s="97">
        <f t="shared" ref="L471:L534" si="41">IF(K471=0, ,$L$86+K471)</f>
        <v>0</v>
      </c>
      <c r="R471" s="173">
        <f t="shared" ref="R471:R534" si="42">+K471*T471</f>
        <v>0</v>
      </c>
      <c r="S471" s="174"/>
      <c r="T471" s="175">
        <f t="shared" ref="T471:T534" si="43">SIGN(K471)</f>
        <v>0</v>
      </c>
      <c r="Z471" s="92"/>
      <c r="AB471" s="93"/>
    </row>
    <row r="472" spans="6:28">
      <c r="F472" s="139"/>
      <c r="G472" s="139"/>
      <c r="H472" s="176"/>
      <c r="I472" s="96">
        <f t="shared" si="39"/>
        <v>1207.0166666026666</v>
      </c>
      <c r="J472" s="96">
        <f t="shared" si="38"/>
        <v>34.742145394357365</v>
      </c>
      <c r="K472" s="97">
        <f t="shared" si="40"/>
        <v>0</v>
      </c>
      <c r="L472" s="97">
        <f t="shared" si="41"/>
        <v>0</v>
      </c>
      <c r="R472" s="173">
        <f t="shared" si="42"/>
        <v>0</v>
      </c>
      <c r="S472" s="174"/>
      <c r="T472" s="175">
        <f t="shared" si="43"/>
        <v>0</v>
      </c>
      <c r="Z472" s="92"/>
      <c r="AB472" s="93"/>
    </row>
    <row r="473" spans="6:28">
      <c r="F473" s="139"/>
      <c r="G473" s="139"/>
      <c r="H473" s="176"/>
      <c r="I473" s="96">
        <f t="shared" si="39"/>
        <v>1207.0166666026666</v>
      </c>
      <c r="J473" s="96">
        <f t="shared" si="38"/>
        <v>34.742145394357365</v>
      </c>
      <c r="K473" s="97">
        <f t="shared" si="40"/>
        <v>0</v>
      </c>
      <c r="L473" s="97">
        <f t="shared" si="41"/>
        <v>0</v>
      </c>
      <c r="R473" s="173">
        <f t="shared" si="42"/>
        <v>0</v>
      </c>
      <c r="S473" s="174"/>
      <c r="T473" s="175">
        <f t="shared" si="43"/>
        <v>0</v>
      </c>
      <c r="Z473" s="92"/>
      <c r="AB473" s="93"/>
    </row>
    <row r="474" spans="6:28">
      <c r="F474" s="139"/>
      <c r="G474" s="139"/>
      <c r="H474" s="176"/>
      <c r="I474" s="96">
        <f t="shared" si="39"/>
        <v>1207.0166666026666</v>
      </c>
      <c r="J474" s="96">
        <f t="shared" si="38"/>
        <v>34.742145394357365</v>
      </c>
      <c r="K474" s="97">
        <f t="shared" si="40"/>
        <v>0</v>
      </c>
      <c r="L474" s="97">
        <f t="shared" si="41"/>
        <v>0</v>
      </c>
      <c r="R474" s="173">
        <f t="shared" si="42"/>
        <v>0</v>
      </c>
      <c r="S474" s="174"/>
      <c r="T474" s="175">
        <f t="shared" si="43"/>
        <v>0</v>
      </c>
      <c r="Z474" s="92"/>
      <c r="AB474" s="93"/>
    </row>
    <row r="475" spans="6:28">
      <c r="F475" s="139"/>
      <c r="G475" s="139"/>
      <c r="H475" s="176"/>
      <c r="I475" s="96">
        <f t="shared" si="39"/>
        <v>1207.0166666026666</v>
      </c>
      <c r="J475" s="96">
        <f t="shared" si="38"/>
        <v>34.742145394357365</v>
      </c>
      <c r="K475" s="97">
        <f t="shared" si="40"/>
        <v>0</v>
      </c>
      <c r="L475" s="97">
        <f t="shared" si="41"/>
        <v>0</v>
      </c>
      <c r="R475" s="173">
        <f t="shared" si="42"/>
        <v>0</v>
      </c>
      <c r="S475" s="174"/>
      <c r="T475" s="175">
        <f t="shared" si="43"/>
        <v>0</v>
      </c>
      <c r="Z475" s="92"/>
      <c r="AB475" s="93"/>
    </row>
    <row r="476" spans="6:28">
      <c r="F476" s="139"/>
      <c r="G476" s="139"/>
      <c r="H476" s="176"/>
      <c r="I476" s="96">
        <f t="shared" si="39"/>
        <v>1207.0166666026666</v>
      </c>
      <c r="J476" s="96">
        <f t="shared" si="38"/>
        <v>34.742145394357365</v>
      </c>
      <c r="K476" s="97">
        <f t="shared" si="40"/>
        <v>0</v>
      </c>
      <c r="L476" s="97">
        <f t="shared" si="41"/>
        <v>0</v>
      </c>
      <c r="R476" s="173">
        <f t="shared" si="42"/>
        <v>0</v>
      </c>
      <c r="S476" s="174"/>
      <c r="T476" s="175">
        <f t="shared" si="43"/>
        <v>0</v>
      </c>
      <c r="Z476" s="92"/>
      <c r="AB476" s="93"/>
    </row>
    <row r="477" spans="6:28">
      <c r="F477" s="139"/>
      <c r="G477" s="139"/>
      <c r="H477" s="176"/>
      <c r="I477" s="96">
        <f t="shared" si="39"/>
        <v>1207.0166666026666</v>
      </c>
      <c r="J477" s="96">
        <f t="shared" si="38"/>
        <v>34.742145394357365</v>
      </c>
      <c r="K477" s="97">
        <f t="shared" si="40"/>
        <v>0</v>
      </c>
      <c r="L477" s="97">
        <f t="shared" si="41"/>
        <v>0</v>
      </c>
      <c r="R477" s="173">
        <f t="shared" si="42"/>
        <v>0</v>
      </c>
      <c r="S477" s="174"/>
      <c r="T477" s="175">
        <f t="shared" si="43"/>
        <v>0</v>
      </c>
      <c r="Z477" s="92"/>
      <c r="AB477" s="93"/>
    </row>
    <row r="478" spans="6:28">
      <c r="F478" s="139"/>
      <c r="G478" s="139"/>
      <c r="H478" s="176"/>
      <c r="I478" s="96">
        <f t="shared" si="39"/>
        <v>1207.0166666026666</v>
      </c>
      <c r="J478" s="96">
        <f t="shared" si="38"/>
        <v>34.742145394357365</v>
      </c>
      <c r="K478" s="97">
        <f t="shared" si="40"/>
        <v>0</v>
      </c>
      <c r="L478" s="97">
        <f t="shared" si="41"/>
        <v>0</v>
      </c>
      <c r="R478" s="173">
        <f t="shared" si="42"/>
        <v>0</v>
      </c>
      <c r="S478" s="174"/>
      <c r="T478" s="175">
        <f t="shared" si="43"/>
        <v>0</v>
      </c>
      <c r="Z478" s="92"/>
      <c r="AB478" s="93"/>
    </row>
    <row r="479" spans="6:28">
      <c r="F479" s="139"/>
      <c r="G479" s="139"/>
      <c r="H479" s="176"/>
      <c r="I479" s="96">
        <f t="shared" si="39"/>
        <v>1207.0166666026666</v>
      </c>
      <c r="J479" s="96">
        <f t="shared" si="38"/>
        <v>34.742145394357365</v>
      </c>
      <c r="K479" s="97">
        <f t="shared" si="40"/>
        <v>0</v>
      </c>
      <c r="L479" s="97">
        <f t="shared" si="41"/>
        <v>0</v>
      </c>
      <c r="R479" s="173">
        <f t="shared" si="42"/>
        <v>0</v>
      </c>
      <c r="S479" s="174"/>
      <c r="T479" s="175">
        <f t="shared" si="43"/>
        <v>0</v>
      </c>
      <c r="Z479" s="92"/>
      <c r="AB479" s="93"/>
    </row>
    <row r="480" spans="6:28">
      <c r="F480" s="139"/>
      <c r="G480" s="139"/>
      <c r="H480" s="176"/>
      <c r="I480" s="96">
        <f t="shared" si="39"/>
        <v>1207.0166666026666</v>
      </c>
      <c r="J480" s="96">
        <f t="shared" si="38"/>
        <v>34.742145394357365</v>
      </c>
      <c r="K480" s="97">
        <f t="shared" si="40"/>
        <v>0</v>
      </c>
      <c r="L480" s="97">
        <f t="shared" si="41"/>
        <v>0</v>
      </c>
      <c r="R480" s="173">
        <f t="shared" si="42"/>
        <v>0</v>
      </c>
      <c r="S480" s="174"/>
      <c r="T480" s="175">
        <f t="shared" si="43"/>
        <v>0</v>
      </c>
      <c r="Z480" s="92"/>
      <c r="AB480" s="93"/>
    </row>
    <row r="481" spans="6:28">
      <c r="F481" s="139"/>
      <c r="G481" s="139"/>
      <c r="H481" s="176"/>
      <c r="I481" s="96">
        <f t="shared" si="39"/>
        <v>1207.0166666026666</v>
      </c>
      <c r="J481" s="96">
        <f t="shared" si="38"/>
        <v>34.742145394357365</v>
      </c>
      <c r="K481" s="97">
        <f t="shared" si="40"/>
        <v>0</v>
      </c>
      <c r="L481" s="97">
        <f t="shared" si="41"/>
        <v>0</v>
      </c>
      <c r="R481" s="173">
        <f t="shared" si="42"/>
        <v>0</v>
      </c>
      <c r="S481" s="174"/>
      <c r="T481" s="175">
        <f t="shared" si="43"/>
        <v>0</v>
      </c>
      <c r="Z481" s="92"/>
      <c r="AB481" s="93"/>
    </row>
    <row r="482" spans="6:28">
      <c r="F482" s="139"/>
      <c r="G482" s="139"/>
      <c r="H482" s="176"/>
      <c r="I482" s="96">
        <f t="shared" si="39"/>
        <v>1207.0166666026666</v>
      </c>
      <c r="J482" s="96">
        <f t="shared" si="38"/>
        <v>34.742145394357365</v>
      </c>
      <c r="K482" s="97">
        <f t="shared" si="40"/>
        <v>0</v>
      </c>
      <c r="L482" s="97">
        <f t="shared" si="41"/>
        <v>0</v>
      </c>
      <c r="R482" s="173">
        <f t="shared" si="42"/>
        <v>0</v>
      </c>
      <c r="S482" s="174"/>
      <c r="T482" s="175">
        <f t="shared" si="43"/>
        <v>0</v>
      </c>
      <c r="Z482" s="92"/>
      <c r="AB482" s="93"/>
    </row>
    <row r="483" spans="6:28">
      <c r="F483" s="139"/>
      <c r="G483" s="139"/>
      <c r="H483" s="176"/>
      <c r="I483" s="96">
        <f t="shared" si="39"/>
        <v>1207.0166666026666</v>
      </c>
      <c r="J483" s="96">
        <f t="shared" si="38"/>
        <v>34.742145394357365</v>
      </c>
      <c r="K483" s="97">
        <f t="shared" si="40"/>
        <v>0</v>
      </c>
      <c r="L483" s="97">
        <f t="shared" si="41"/>
        <v>0</v>
      </c>
      <c r="R483" s="173">
        <f t="shared" si="42"/>
        <v>0</v>
      </c>
      <c r="S483" s="174"/>
      <c r="T483" s="175">
        <f t="shared" si="43"/>
        <v>0</v>
      </c>
      <c r="Z483" s="92"/>
      <c r="AB483" s="93"/>
    </row>
    <row r="484" spans="6:28">
      <c r="F484" s="139"/>
      <c r="G484" s="139"/>
      <c r="H484" s="176"/>
      <c r="I484" s="96">
        <f t="shared" si="39"/>
        <v>1207.0166666026666</v>
      </c>
      <c r="J484" s="96">
        <f t="shared" si="38"/>
        <v>34.742145394357365</v>
      </c>
      <c r="K484" s="97">
        <f t="shared" si="40"/>
        <v>0</v>
      </c>
      <c r="L484" s="97">
        <f t="shared" si="41"/>
        <v>0</v>
      </c>
      <c r="R484" s="173">
        <f t="shared" si="42"/>
        <v>0</v>
      </c>
      <c r="S484" s="174"/>
      <c r="T484" s="175">
        <f t="shared" si="43"/>
        <v>0</v>
      </c>
      <c r="Z484" s="92"/>
      <c r="AB484" s="93"/>
    </row>
    <row r="485" spans="6:28">
      <c r="F485" s="139"/>
      <c r="G485" s="139"/>
      <c r="H485" s="176"/>
      <c r="I485" s="96">
        <f t="shared" si="39"/>
        <v>1207.0166666026666</v>
      </c>
      <c r="J485" s="96">
        <f t="shared" si="38"/>
        <v>34.742145394357365</v>
      </c>
      <c r="K485" s="97">
        <f t="shared" si="40"/>
        <v>0</v>
      </c>
      <c r="L485" s="97">
        <f t="shared" si="41"/>
        <v>0</v>
      </c>
      <c r="R485" s="173">
        <f t="shared" si="42"/>
        <v>0</v>
      </c>
      <c r="S485" s="174"/>
      <c r="T485" s="175">
        <f t="shared" si="43"/>
        <v>0</v>
      </c>
      <c r="Z485" s="92"/>
      <c r="AB485" s="93"/>
    </row>
    <row r="486" spans="6:28">
      <c r="F486" s="139"/>
      <c r="G486" s="139"/>
      <c r="H486" s="176"/>
      <c r="I486" s="96">
        <f t="shared" si="39"/>
        <v>1207.0166666026666</v>
      </c>
      <c r="J486" s="96">
        <f t="shared" si="38"/>
        <v>34.742145394357365</v>
      </c>
      <c r="K486" s="97">
        <f t="shared" si="40"/>
        <v>0</v>
      </c>
      <c r="L486" s="97">
        <f t="shared" si="41"/>
        <v>0</v>
      </c>
      <c r="R486" s="173">
        <f t="shared" si="42"/>
        <v>0</v>
      </c>
      <c r="S486" s="174"/>
      <c r="T486" s="175">
        <f t="shared" si="43"/>
        <v>0</v>
      </c>
      <c r="Z486" s="92"/>
      <c r="AB486" s="93"/>
    </row>
    <row r="487" spans="6:28">
      <c r="F487" s="139"/>
      <c r="G487" s="139"/>
      <c r="H487" s="176"/>
      <c r="I487" s="96">
        <f t="shared" si="39"/>
        <v>1207.0166666026666</v>
      </c>
      <c r="J487" s="96">
        <f t="shared" si="38"/>
        <v>34.742145394357365</v>
      </c>
      <c r="K487" s="97">
        <f t="shared" si="40"/>
        <v>0</v>
      </c>
      <c r="L487" s="97">
        <f t="shared" si="41"/>
        <v>0</v>
      </c>
      <c r="R487" s="173">
        <f t="shared" si="42"/>
        <v>0</v>
      </c>
      <c r="S487" s="174"/>
      <c r="T487" s="175">
        <f t="shared" si="43"/>
        <v>0</v>
      </c>
      <c r="Z487" s="92"/>
      <c r="AB487" s="93"/>
    </row>
    <row r="488" spans="6:28">
      <c r="F488" s="139"/>
      <c r="G488" s="139"/>
      <c r="H488" s="176"/>
      <c r="I488" s="96">
        <f t="shared" si="39"/>
        <v>1207.0166666026666</v>
      </c>
      <c r="J488" s="96">
        <f t="shared" si="38"/>
        <v>34.742145394357365</v>
      </c>
      <c r="K488" s="97">
        <f t="shared" si="40"/>
        <v>0</v>
      </c>
      <c r="L488" s="97">
        <f t="shared" si="41"/>
        <v>0</v>
      </c>
      <c r="R488" s="173">
        <f t="shared" si="42"/>
        <v>0</v>
      </c>
      <c r="S488" s="174"/>
      <c r="T488" s="175">
        <f t="shared" si="43"/>
        <v>0</v>
      </c>
      <c r="Z488" s="92"/>
      <c r="AB488" s="93"/>
    </row>
    <row r="489" spans="6:28">
      <c r="F489" s="139"/>
      <c r="G489" s="139"/>
      <c r="H489" s="176"/>
      <c r="I489" s="96">
        <f t="shared" si="39"/>
        <v>1207.0166666026666</v>
      </c>
      <c r="J489" s="96">
        <f t="shared" si="38"/>
        <v>34.742145394357365</v>
      </c>
      <c r="K489" s="97">
        <f t="shared" si="40"/>
        <v>0</v>
      </c>
      <c r="L489" s="97">
        <f t="shared" si="41"/>
        <v>0</v>
      </c>
      <c r="R489" s="173">
        <f t="shared" si="42"/>
        <v>0</v>
      </c>
      <c r="S489" s="174"/>
      <c r="T489" s="175">
        <f t="shared" si="43"/>
        <v>0</v>
      </c>
      <c r="Z489" s="92"/>
      <c r="AB489" s="93"/>
    </row>
    <row r="490" spans="6:28">
      <c r="F490" s="139"/>
      <c r="G490" s="139"/>
      <c r="H490" s="176"/>
      <c r="I490" s="96">
        <f t="shared" si="39"/>
        <v>1207.0166666026666</v>
      </c>
      <c r="J490" s="96">
        <f t="shared" si="38"/>
        <v>34.742145394357365</v>
      </c>
      <c r="K490" s="97">
        <f t="shared" si="40"/>
        <v>0</v>
      </c>
      <c r="L490" s="97">
        <f t="shared" si="41"/>
        <v>0</v>
      </c>
      <c r="R490" s="173">
        <f t="shared" si="42"/>
        <v>0</v>
      </c>
      <c r="S490" s="174"/>
      <c r="T490" s="175">
        <f t="shared" si="43"/>
        <v>0</v>
      </c>
      <c r="Z490" s="92"/>
      <c r="AB490" s="93"/>
    </row>
    <row r="491" spans="6:28">
      <c r="F491" s="139"/>
      <c r="G491" s="139"/>
      <c r="H491" s="176"/>
      <c r="I491" s="96">
        <f t="shared" si="39"/>
        <v>1207.0166666026666</v>
      </c>
      <c r="J491" s="96">
        <f t="shared" si="38"/>
        <v>34.742145394357365</v>
      </c>
      <c r="K491" s="97">
        <f t="shared" si="40"/>
        <v>0</v>
      </c>
      <c r="L491" s="97">
        <f t="shared" si="41"/>
        <v>0</v>
      </c>
      <c r="R491" s="173">
        <f t="shared" si="42"/>
        <v>0</v>
      </c>
      <c r="S491" s="174"/>
      <c r="T491" s="175">
        <f t="shared" si="43"/>
        <v>0</v>
      </c>
      <c r="Z491" s="92"/>
      <c r="AB491" s="93"/>
    </row>
    <row r="492" spans="6:28">
      <c r="F492" s="139"/>
      <c r="G492" s="139"/>
      <c r="H492" s="176"/>
      <c r="I492" s="96">
        <f t="shared" si="39"/>
        <v>1207.0166666026666</v>
      </c>
      <c r="J492" s="96">
        <f t="shared" si="38"/>
        <v>34.742145394357365</v>
      </c>
      <c r="K492" s="97">
        <f t="shared" si="40"/>
        <v>0</v>
      </c>
      <c r="L492" s="97">
        <f t="shared" si="41"/>
        <v>0</v>
      </c>
      <c r="R492" s="173">
        <f t="shared" si="42"/>
        <v>0</v>
      </c>
      <c r="S492" s="174"/>
      <c r="T492" s="175">
        <f t="shared" si="43"/>
        <v>0</v>
      </c>
      <c r="Z492" s="92"/>
      <c r="AB492" s="93"/>
    </row>
    <row r="493" spans="6:28">
      <c r="F493" s="139"/>
      <c r="G493" s="139"/>
      <c r="H493" s="176"/>
      <c r="I493" s="96">
        <f t="shared" si="39"/>
        <v>1207.0166666026666</v>
      </c>
      <c r="J493" s="96">
        <f t="shared" si="38"/>
        <v>34.742145394357365</v>
      </c>
      <c r="K493" s="97">
        <f t="shared" si="40"/>
        <v>0</v>
      </c>
      <c r="L493" s="97">
        <f t="shared" si="41"/>
        <v>0</v>
      </c>
      <c r="R493" s="173">
        <f t="shared" si="42"/>
        <v>0</v>
      </c>
      <c r="S493" s="174"/>
      <c r="T493" s="175">
        <f t="shared" si="43"/>
        <v>0</v>
      </c>
      <c r="Z493" s="92"/>
      <c r="AB493" s="93"/>
    </row>
    <row r="494" spans="6:28">
      <c r="F494" s="139"/>
      <c r="G494" s="139"/>
      <c r="H494" s="176"/>
      <c r="I494" s="96">
        <f t="shared" si="39"/>
        <v>1207.0166666026666</v>
      </c>
      <c r="J494" s="96">
        <f t="shared" si="38"/>
        <v>34.742145394357365</v>
      </c>
      <c r="K494" s="97">
        <f t="shared" si="40"/>
        <v>0</v>
      </c>
      <c r="L494" s="97">
        <f t="shared" si="41"/>
        <v>0</v>
      </c>
      <c r="R494" s="173">
        <f t="shared" si="42"/>
        <v>0</v>
      </c>
      <c r="S494" s="174"/>
      <c r="T494" s="175">
        <f t="shared" si="43"/>
        <v>0</v>
      </c>
      <c r="Z494" s="92"/>
      <c r="AB494" s="93"/>
    </row>
    <row r="495" spans="6:28">
      <c r="F495" s="139"/>
      <c r="G495" s="139"/>
      <c r="H495" s="176"/>
      <c r="I495" s="96">
        <f t="shared" si="39"/>
        <v>1207.0166666026666</v>
      </c>
      <c r="J495" s="96">
        <f t="shared" si="38"/>
        <v>34.742145394357365</v>
      </c>
      <c r="K495" s="97">
        <f t="shared" si="40"/>
        <v>0</v>
      </c>
      <c r="L495" s="97">
        <f t="shared" si="41"/>
        <v>0</v>
      </c>
      <c r="R495" s="173">
        <f t="shared" si="42"/>
        <v>0</v>
      </c>
      <c r="S495" s="174"/>
      <c r="T495" s="175">
        <f t="shared" si="43"/>
        <v>0</v>
      </c>
      <c r="Z495" s="92"/>
      <c r="AB495" s="93"/>
    </row>
    <row r="496" spans="6:28">
      <c r="F496" s="139"/>
      <c r="G496" s="139"/>
      <c r="H496" s="176"/>
      <c r="I496" s="96">
        <f t="shared" si="39"/>
        <v>1207.0166666026666</v>
      </c>
      <c r="J496" s="96">
        <f t="shared" si="38"/>
        <v>34.742145394357365</v>
      </c>
      <c r="K496" s="97">
        <f t="shared" si="40"/>
        <v>0</v>
      </c>
      <c r="L496" s="97">
        <f t="shared" si="41"/>
        <v>0</v>
      </c>
      <c r="R496" s="173">
        <f t="shared" si="42"/>
        <v>0</v>
      </c>
      <c r="S496" s="174"/>
      <c r="T496" s="175">
        <f t="shared" si="43"/>
        <v>0</v>
      </c>
      <c r="Z496" s="92"/>
      <c r="AB496" s="93"/>
    </row>
    <row r="497" spans="6:28">
      <c r="F497" s="139"/>
      <c r="G497" s="139"/>
      <c r="H497" s="176"/>
      <c r="I497" s="96">
        <f t="shared" si="39"/>
        <v>1207.0166666026666</v>
      </c>
      <c r="J497" s="96">
        <f t="shared" si="38"/>
        <v>34.742145394357365</v>
      </c>
      <c r="K497" s="97">
        <f t="shared" si="40"/>
        <v>0</v>
      </c>
      <c r="L497" s="97">
        <f t="shared" si="41"/>
        <v>0</v>
      </c>
      <c r="R497" s="173">
        <f t="shared" si="42"/>
        <v>0</v>
      </c>
      <c r="S497" s="174"/>
      <c r="T497" s="175">
        <f t="shared" si="43"/>
        <v>0</v>
      </c>
      <c r="Z497" s="92"/>
      <c r="AB497" s="93"/>
    </row>
    <row r="498" spans="6:28">
      <c r="F498" s="139"/>
      <c r="G498" s="139"/>
      <c r="H498" s="176"/>
      <c r="I498" s="96">
        <f t="shared" si="39"/>
        <v>1207.0166666026666</v>
      </c>
      <c r="J498" s="96">
        <f t="shared" si="38"/>
        <v>34.742145394357365</v>
      </c>
      <c r="K498" s="97">
        <f t="shared" si="40"/>
        <v>0</v>
      </c>
      <c r="L498" s="97">
        <f t="shared" si="41"/>
        <v>0</v>
      </c>
      <c r="R498" s="173">
        <f t="shared" si="42"/>
        <v>0</v>
      </c>
      <c r="S498" s="174"/>
      <c r="T498" s="175">
        <f t="shared" si="43"/>
        <v>0</v>
      </c>
      <c r="Z498" s="92"/>
      <c r="AB498" s="93"/>
    </row>
    <row r="499" spans="6:28">
      <c r="F499" s="139"/>
      <c r="G499" s="139"/>
      <c r="H499" s="176"/>
      <c r="I499" s="96">
        <f t="shared" si="39"/>
        <v>1207.0166666026666</v>
      </c>
      <c r="J499" s="96">
        <f t="shared" si="38"/>
        <v>34.742145394357365</v>
      </c>
      <c r="K499" s="97">
        <f t="shared" si="40"/>
        <v>0</v>
      </c>
      <c r="L499" s="97">
        <f t="shared" si="41"/>
        <v>0</v>
      </c>
      <c r="R499" s="173">
        <f t="shared" si="42"/>
        <v>0</v>
      </c>
      <c r="S499" s="174"/>
      <c r="T499" s="175">
        <f t="shared" si="43"/>
        <v>0</v>
      </c>
      <c r="Z499" s="92"/>
      <c r="AB499" s="93"/>
    </row>
    <row r="500" spans="6:28">
      <c r="F500" s="139"/>
      <c r="G500" s="139"/>
      <c r="H500" s="176"/>
      <c r="I500" s="96">
        <f t="shared" si="39"/>
        <v>1207.0166666026666</v>
      </c>
      <c r="J500" s="96">
        <f t="shared" si="38"/>
        <v>34.742145394357365</v>
      </c>
      <c r="K500" s="97">
        <f t="shared" si="40"/>
        <v>0</v>
      </c>
      <c r="L500" s="97">
        <f t="shared" si="41"/>
        <v>0</v>
      </c>
      <c r="R500" s="173">
        <f t="shared" si="42"/>
        <v>0</v>
      </c>
      <c r="S500" s="174"/>
      <c r="T500" s="175">
        <f t="shared" si="43"/>
        <v>0</v>
      </c>
      <c r="Z500" s="92"/>
      <c r="AB500" s="93"/>
    </row>
    <row r="501" spans="6:28">
      <c r="F501" s="139"/>
      <c r="G501" s="139"/>
      <c r="H501" s="176"/>
      <c r="I501" s="96">
        <f t="shared" si="39"/>
        <v>1207.0166666026666</v>
      </c>
      <c r="J501" s="96">
        <f t="shared" si="38"/>
        <v>34.742145394357365</v>
      </c>
      <c r="K501" s="97">
        <f t="shared" si="40"/>
        <v>0</v>
      </c>
      <c r="L501" s="97">
        <f t="shared" si="41"/>
        <v>0</v>
      </c>
      <c r="R501" s="173">
        <f t="shared" si="42"/>
        <v>0</v>
      </c>
      <c r="S501" s="174"/>
      <c r="T501" s="175">
        <f t="shared" si="43"/>
        <v>0</v>
      </c>
      <c r="Z501" s="92"/>
      <c r="AB501" s="93"/>
    </row>
    <row r="502" spans="6:28">
      <c r="F502" s="139"/>
      <c r="G502" s="139"/>
      <c r="H502" s="176"/>
      <c r="I502" s="96">
        <f t="shared" si="39"/>
        <v>1207.0166666026666</v>
      </c>
      <c r="J502" s="96">
        <f t="shared" si="38"/>
        <v>34.742145394357365</v>
      </c>
      <c r="K502" s="97">
        <f t="shared" si="40"/>
        <v>0</v>
      </c>
      <c r="L502" s="97">
        <f t="shared" si="41"/>
        <v>0</v>
      </c>
      <c r="R502" s="173">
        <f t="shared" si="42"/>
        <v>0</v>
      </c>
      <c r="S502" s="174"/>
      <c r="T502" s="175">
        <f t="shared" si="43"/>
        <v>0</v>
      </c>
      <c r="Z502" s="92"/>
      <c r="AB502" s="93"/>
    </row>
    <row r="503" spans="6:28">
      <c r="F503" s="139"/>
      <c r="G503" s="139"/>
      <c r="H503" s="176"/>
      <c r="I503" s="96">
        <f t="shared" si="39"/>
        <v>1207.0166666026666</v>
      </c>
      <c r="J503" s="96">
        <f t="shared" si="38"/>
        <v>34.742145394357365</v>
      </c>
      <c r="K503" s="97">
        <f t="shared" si="40"/>
        <v>0</v>
      </c>
      <c r="L503" s="97">
        <f t="shared" si="41"/>
        <v>0</v>
      </c>
      <c r="R503" s="173">
        <f t="shared" si="42"/>
        <v>0</v>
      </c>
      <c r="S503" s="174"/>
      <c r="T503" s="175">
        <f t="shared" si="43"/>
        <v>0</v>
      </c>
      <c r="Z503" s="92"/>
      <c r="AB503" s="93"/>
    </row>
    <row r="504" spans="6:28">
      <c r="F504" s="139"/>
      <c r="G504" s="139"/>
      <c r="H504" s="176"/>
      <c r="I504" s="96">
        <f t="shared" si="39"/>
        <v>1207.0166666026666</v>
      </c>
      <c r="J504" s="96">
        <f t="shared" si="38"/>
        <v>34.742145394357365</v>
      </c>
      <c r="K504" s="97">
        <f t="shared" si="40"/>
        <v>0</v>
      </c>
      <c r="L504" s="97">
        <f t="shared" si="41"/>
        <v>0</v>
      </c>
      <c r="R504" s="173">
        <f t="shared" si="42"/>
        <v>0</v>
      </c>
      <c r="S504" s="174"/>
      <c r="T504" s="175">
        <f t="shared" si="43"/>
        <v>0</v>
      </c>
      <c r="Z504" s="92"/>
      <c r="AB504" s="93"/>
    </row>
    <row r="505" spans="6:28">
      <c r="F505" s="139"/>
      <c r="G505" s="139"/>
      <c r="H505" s="176"/>
      <c r="I505" s="96">
        <f t="shared" si="39"/>
        <v>1207.0166666026666</v>
      </c>
      <c r="J505" s="96">
        <f t="shared" si="38"/>
        <v>34.742145394357365</v>
      </c>
      <c r="K505" s="97">
        <f t="shared" si="40"/>
        <v>0</v>
      </c>
      <c r="L505" s="97">
        <f t="shared" si="41"/>
        <v>0</v>
      </c>
      <c r="R505" s="173">
        <f t="shared" si="42"/>
        <v>0</v>
      </c>
      <c r="S505" s="174"/>
      <c r="T505" s="175">
        <f t="shared" si="43"/>
        <v>0</v>
      </c>
      <c r="Z505" s="92"/>
      <c r="AB505" s="93"/>
    </row>
    <row r="506" spans="6:28">
      <c r="F506" s="139"/>
      <c r="G506" s="139"/>
      <c r="H506" s="176"/>
      <c r="I506" s="96">
        <f t="shared" si="39"/>
        <v>1207.0166666026666</v>
      </c>
      <c r="J506" s="96">
        <f t="shared" si="38"/>
        <v>34.742145394357365</v>
      </c>
      <c r="K506" s="97">
        <f t="shared" si="40"/>
        <v>0</v>
      </c>
      <c r="L506" s="97">
        <f t="shared" si="41"/>
        <v>0</v>
      </c>
      <c r="R506" s="173">
        <f t="shared" si="42"/>
        <v>0</v>
      </c>
      <c r="S506" s="174"/>
      <c r="T506" s="175">
        <f t="shared" si="43"/>
        <v>0</v>
      </c>
      <c r="Z506" s="92"/>
      <c r="AB506" s="93"/>
    </row>
    <row r="507" spans="6:28">
      <c r="F507" s="139"/>
      <c r="G507" s="139"/>
      <c r="H507" s="176"/>
      <c r="I507" s="96">
        <f t="shared" si="39"/>
        <v>1207.0166666026666</v>
      </c>
      <c r="J507" s="96">
        <f t="shared" si="38"/>
        <v>34.742145394357365</v>
      </c>
      <c r="K507" s="97">
        <f t="shared" si="40"/>
        <v>0</v>
      </c>
      <c r="L507" s="97">
        <f t="shared" si="41"/>
        <v>0</v>
      </c>
      <c r="R507" s="173">
        <f t="shared" si="42"/>
        <v>0</v>
      </c>
      <c r="S507" s="174"/>
      <c r="T507" s="175">
        <f t="shared" si="43"/>
        <v>0</v>
      </c>
      <c r="Z507" s="92"/>
      <c r="AB507" s="93"/>
    </row>
    <row r="508" spans="6:28">
      <c r="F508" s="139"/>
      <c r="G508" s="139"/>
      <c r="H508" s="176"/>
      <c r="I508" s="96">
        <f t="shared" si="39"/>
        <v>1207.0166666026666</v>
      </c>
      <c r="J508" s="96">
        <f t="shared" si="38"/>
        <v>34.742145394357365</v>
      </c>
      <c r="K508" s="97">
        <f t="shared" si="40"/>
        <v>0</v>
      </c>
      <c r="L508" s="97">
        <f t="shared" si="41"/>
        <v>0</v>
      </c>
      <c r="R508" s="173">
        <f t="shared" si="42"/>
        <v>0</v>
      </c>
      <c r="S508" s="174"/>
      <c r="T508" s="175">
        <f t="shared" si="43"/>
        <v>0</v>
      </c>
      <c r="Z508" s="92"/>
      <c r="AB508" s="93"/>
    </row>
    <row r="509" spans="6:28">
      <c r="F509" s="139"/>
      <c r="G509" s="139"/>
      <c r="H509" s="176"/>
      <c r="I509" s="96">
        <f t="shared" si="39"/>
        <v>1207.0166666026666</v>
      </c>
      <c r="J509" s="96">
        <f t="shared" si="38"/>
        <v>34.742145394357365</v>
      </c>
      <c r="K509" s="97">
        <f t="shared" si="40"/>
        <v>0</v>
      </c>
      <c r="L509" s="97">
        <f t="shared" si="41"/>
        <v>0</v>
      </c>
      <c r="R509" s="173">
        <f t="shared" si="42"/>
        <v>0</v>
      </c>
      <c r="S509" s="174"/>
      <c r="T509" s="175">
        <f t="shared" si="43"/>
        <v>0</v>
      </c>
      <c r="Z509" s="92"/>
      <c r="AB509" s="93"/>
    </row>
    <row r="510" spans="6:28">
      <c r="F510" s="139"/>
      <c r="G510" s="139"/>
      <c r="H510" s="176"/>
      <c r="I510" s="96">
        <f t="shared" si="39"/>
        <v>1207.0166666026666</v>
      </c>
      <c r="J510" s="96">
        <f t="shared" si="38"/>
        <v>34.742145394357365</v>
      </c>
      <c r="K510" s="97">
        <f t="shared" si="40"/>
        <v>0</v>
      </c>
      <c r="L510" s="97">
        <f t="shared" si="41"/>
        <v>0</v>
      </c>
      <c r="R510" s="173">
        <f t="shared" si="42"/>
        <v>0</v>
      </c>
      <c r="S510" s="174"/>
      <c r="T510" s="175">
        <f t="shared" si="43"/>
        <v>0</v>
      </c>
      <c r="Z510" s="92"/>
      <c r="AB510" s="93"/>
    </row>
    <row r="511" spans="6:28">
      <c r="F511" s="139"/>
      <c r="G511" s="139"/>
      <c r="H511" s="176"/>
      <c r="I511" s="96">
        <f t="shared" si="39"/>
        <v>1207.0166666026666</v>
      </c>
      <c r="J511" s="96">
        <f t="shared" si="38"/>
        <v>34.742145394357365</v>
      </c>
      <c r="K511" s="97">
        <f t="shared" si="40"/>
        <v>0</v>
      </c>
      <c r="L511" s="97">
        <f t="shared" si="41"/>
        <v>0</v>
      </c>
      <c r="R511" s="173">
        <f t="shared" si="42"/>
        <v>0</v>
      </c>
      <c r="S511" s="174"/>
      <c r="T511" s="175">
        <f t="shared" si="43"/>
        <v>0</v>
      </c>
      <c r="Z511" s="92"/>
      <c r="AB511" s="93"/>
    </row>
    <row r="512" spans="6:28">
      <c r="F512" s="139"/>
      <c r="G512" s="139"/>
      <c r="H512" s="176"/>
      <c r="I512" s="96">
        <f t="shared" si="39"/>
        <v>1207.0166666026666</v>
      </c>
      <c r="J512" s="96">
        <f t="shared" si="38"/>
        <v>34.742145394357365</v>
      </c>
      <c r="K512" s="97">
        <f t="shared" si="40"/>
        <v>0</v>
      </c>
      <c r="L512" s="97">
        <f t="shared" si="41"/>
        <v>0</v>
      </c>
      <c r="R512" s="173">
        <f t="shared" si="42"/>
        <v>0</v>
      </c>
      <c r="S512" s="174"/>
      <c r="T512" s="175">
        <f t="shared" si="43"/>
        <v>0</v>
      </c>
      <c r="Z512" s="92"/>
      <c r="AB512" s="93"/>
    </row>
    <row r="513" spans="6:28">
      <c r="F513" s="139"/>
      <c r="G513" s="139"/>
      <c r="H513" s="176"/>
      <c r="I513" s="96">
        <f t="shared" si="39"/>
        <v>1207.0166666026666</v>
      </c>
      <c r="J513" s="96">
        <f t="shared" si="38"/>
        <v>34.742145394357365</v>
      </c>
      <c r="K513" s="97">
        <f t="shared" si="40"/>
        <v>0</v>
      </c>
      <c r="L513" s="97">
        <f t="shared" si="41"/>
        <v>0</v>
      </c>
      <c r="R513" s="173">
        <f t="shared" si="42"/>
        <v>0</v>
      </c>
      <c r="S513" s="174"/>
      <c r="T513" s="175">
        <f t="shared" si="43"/>
        <v>0</v>
      </c>
      <c r="Z513" s="92"/>
      <c r="AB513" s="93"/>
    </row>
    <row r="514" spans="6:28">
      <c r="F514" s="139"/>
      <c r="G514" s="139"/>
      <c r="H514" s="176"/>
      <c r="I514" s="96">
        <f t="shared" si="39"/>
        <v>1207.0166666026666</v>
      </c>
      <c r="J514" s="96">
        <f t="shared" si="38"/>
        <v>34.742145394357365</v>
      </c>
      <c r="K514" s="97">
        <f t="shared" si="40"/>
        <v>0</v>
      </c>
      <c r="L514" s="97">
        <f t="shared" si="41"/>
        <v>0</v>
      </c>
      <c r="R514" s="173">
        <f t="shared" si="42"/>
        <v>0</v>
      </c>
      <c r="S514" s="174"/>
      <c r="T514" s="175">
        <f t="shared" si="43"/>
        <v>0</v>
      </c>
      <c r="Z514" s="92"/>
      <c r="AB514" s="93"/>
    </row>
    <row r="515" spans="6:28">
      <c r="F515" s="139"/>
      <c r="G515" s="139"/>
      <c r="H515" s="176"/>
      <c r="I515" s="96">
        <f t="shared" si="39"/>
        <v>1207.0166666026666</v>
      </c>
      <c r="J515" s="96">
        <f t="shared" si="38"/>
        <v>34.742145394357365</v>
      </c>
      <c r="K515" s="97">
        <f t="shared" si="40"/>
        <v>0</v>
      </c>
      <c r="L515" s="97">
        <f t="shared" si="41"/>
        <v>0</v>
      </c>
      <c r="R515" s="173">
        <f t="shared" si="42"/>
        <v>0</v>
      </c>
      <c r="S515" s="174"/>
      <c r="T515" s="175">
        <f t="shared" si="43"/>
        <v>0</v>
      </c>
      <c r="Z515" s="92"/>
      <c r="AB515" s="93"/>
    </row>
    <row r="516" spans="6:28">
      <c r="F516" s="139"/>
      <c r="G516" s="139"/>
      <c r="H516" s="176"/>
      <c r="I516" s="96">
        <f t="shared" si="39"/>
        <v>1207.0166666026666</v>
      </c>
      <c r="J516" s="96">
        <f t="shared" si="38"/>
        <v>34.742145394357365</v>
      </c>
      <c r="K516" s="97">
        <f t="shared" si="40"/>
        <v>0</v>
      </c>
      <c r="L516" s="97">
        <f t="shared" si="41"/>
        <v>0</v>
      </c>
      <c r="R516" s="173">
        <f t="shared" si="42"/>
        <v>0</v>
      </c>
      <c r="S516" s="174"/>
      <c r="T516" s="175">
        <f t="shared" si="43"/>
        <v>0</v>
      </c>
      <c r="Z516" s="92"/>
      <c r="AB516" s="93"/>
    </row>
    <row r="517" spans="6:28">
      <c r="F517" s="139"/>
      <c r="G517" s="139"/>
      <c r="H517" s="176"/>
      <c r="I517" s="96">
        <f t="shared" si="39"/>
        <v>1207.0166666026666</v>
      </c>
      <c r="J517" s="96">
        <f t="shared" si="38"/>
        <v>34.742145394357365</v>
      </c>
      <c r="K517" s="97">
        <f t="shared" si="40"/>
        <v>0</v>
      </c>
      <c r="L517" s="97">
        <f t="shared" si="41"/>
        <v>0</v>
      </c>
      <c r="R517" s="173">
        <f t="shared" si="42"/>
        <v>0</v>
      </c>
      <c r="S517" s="174"/>
      <c r="T517" s="175">
        <f t="shared" si="43"/>
        <v>0</v>
      </c>
      <c r="Z517" s="92"/>
      <c r="AB517" s="93"/>
    </row>
    <row r="518" spans="6:28">
      <c r="F518" s="139"/>
      <c r="G518" s="139"/>
      <c r="H518" s="176"/>
      <c r="I518" s="96">
        <f t="shared" si="39"/>
        <v>1207.0166666026666</v>
      </c>
      <c r="J518" s="96">
        <f t="shared" si="38"/>
        <v>34.742145394357365</v>
      </c>
      <c r="K518" s="97">
        <f t="shared" si="40"/>
        <v>0</v>
      </c>
      <c r="L518" s="97">
        <f t="shared" si="41"/>
        <v>0</v>
      </c>
      <c r="R518" s="173">
        <f t="shared" si="42"/>
        <v>0</v>
      </c>
      <c r="S518" s="174"/>
      <c r="T518" s="175">
        <f t="shared" si="43"/>
        <v>0</v>
      </c>
      <c r="Z518" s="92"/>
      <c r="AB518" s="93"/>
    </row>
    <row r="519" spans="6:28">
      <c r="F519" s="139"/>
      <c r="G519" s="139"/>
      <c r="H519" s="176"/>
      <c r="I519" s="96">
        <f t="shared" si="39"/>
        <v>1207.0166666026666</v>
      </c>
      <c r="J519" s="96">
        <f t="shared" si="38"/>
        <v>34.742145394357365</v>
      </c>
      <c r="K519" s="97">
        <f t="shared" si="40"/>
        <v>0</v>
      </c>
      <c r="L519" s="97">
        <f t="shared" si="41"/>
        <v>0</v>
      </c>
      <c r="R519" s="173">
        <f t="shared" si="42"/>
        <v>0</v>
      </c>
      <c r="S519" s="174"/>
      <c r="T519" s="175">
        <f t="shared" si="43"/>
        <v>0</v>
      </c>
      <c r="Z519" s="92"/>
      <c r="AB519" s="93"/>
    </row>
    <row r="520" spans="6:28">
      <c r="F520" s="139"/>
      <c r="G520" s="139"/>
      <c r="H520" s="176"/>
      <c r="I520" s="96">
        <f t="shared" si="39"/>
        <v>1207.0166666026666</v>
      </c>
      <c r="J520" s="96">
        <f t="shared" si="38"/>
        <v>34.742145394357365</v>
      </c>
      <c r="K520" s="97">
        <f t="shared" si="40"/>
        <v>0</v>
      </c>
      <c r="L520" s="97">
        <f t="shared" si="41"/>
        <v>0</v>
      </c>
      <c r="R520" s="173">
        <f t="shared" si="42"/>
        <v>0</v>
      </c>
      <c r="S520" s="174"/>
      <c r="T520" s="175">
        <f t="shared" si="43"/>
        <v>0</v>
      </c>
      <c r="Z520" s="92"/>
      <c r="AB520" s="93"/>
    </row>
    <row r="521" spans="6:28">
      <c r="F521" s="139"/>
      <c r="G521" s="139"/>
      <c r="H521" s="176"/>
      <c r="I521" s="96">
        <f t="shared" si="39"/>
        <v>1207.0166666026666</v>
      </c>
      <c r="J521" s="96">
        <f t="shared" si="38"/>
        <v>34.742145394357365</v>
      </c>
      <c r="K521" s="97">
        <f t="shared" si="40"/>
        <v>0</v>
      </c>
      <c r="L521" s="97">
        <f t="shared" si="41"/>
        <v>0</v>
      </c>
      <c r="R521" s="173">
        <f t="shared" si="42"/>
        <v>0</v>
      </c>
      <c r="S521" s="174"/>
      <c r="T521" s="175">
        <f t="shared" si="43"/>
        <v>0</v>
      </c>
      <c r="Z521" s="92"/>
      <c r="AB521" s="93"/>
    </row>
    <row r="522" spans="6:28">
      <c r="F522" s="139"/>
      <c r="G522" s="139"/>
      <c r="H522" s="176"/>
      <c r="I522" s="96">
        <f t="shared" si="39"/>
        <v>1207.0166666026666</v>
      </c>
      <c r="J522" s="96">
        <f t="shared" si="38"/>
        <v>34.742145394357365</v>
      </c>
      <c r="K522" s="97">
        <f t="shared" si="40"/>
        <v>0</v>
      </c>
      <c r="L522" s="97">
        <f t="shared" si="41"/>
        <v>0</v>
      </c>
      <c r="R522" s="173">
        <f t="shared" si="42"/>
        <v>0</v>
      </c>
      <c r="S522" s="174"/>
      <c r="T522" s="175">
        <f t="shared" si="43"/>
        <v>0</v>
      </c>
      <c r="Z522" s="92"/>
      <c r="AB522" s="93"/>
    </row>
    <row r="523" spans="6:28">
      <c r="F523" s="139"/>
      <c r="G523" s="139"/>
      <c r="H523" s="176"/>
      <c r="I523" s="96">
        <f t="shared" si="39"/>
        <v>1207.0166666026666</v>
      </c>
      <c r="J523" s="96">
        <f t="shared" si="38"/>
        <v>34.742145394357365</v>
      </c>
      <c r="K523" s="97">
        <f t="shared" si="40"/>
        <v>0</v>
      </c>
      <c r="L523" s="97">
        <f t="shared" si="41"/>
        <v>0</v>
      </c>
      <c r="R523" s="173">
        <f t="shared" si="42"/>
        <v>0</v>
      </c>
      <c r="S523" s="174"/>
      <c r="T523" s="175">
        <f t="shared" si="43"/>
        <v>0</v>
      </c>
      <c r="Z523" s="92"/>
      <c r="AB523" s="93"/>
    </row>
    <row r="524" spans="6:28">
      <c r="F524" s="139"/>
      <c r="G524" s="139"/>
      <c r="H524" s="176"/>
      <c r="I524" s="96">
        <f t="shared" si="39"/>
        <v>1207.0166666026666</v>
      </c>
      <c r="J524" s="96">
        <f t="shared" si="38"/>
        <v>34.742145394357365</v>
      </c>
      <c r="K524" s="97">
        <f t="shared" si="40"/>
        <v>0</v>
      </c>
      <c r="L524" s="97">
        <f t="shared" si="41"/>
        <v>0</v>
      </c>
      <c r="R524" s="173">
        <f t="shared" si="42"/>
        <v>0</v>
      </c>
      <c r="S524" s="174"/>
      <c r="T524" s="175">
        <f t="shared" si="43"/>
        <v>0</v>
      </c>
      <c r="Z524" s="92"/>
      <c r="AB524" s="93"/>
    </row>
    <row r="525" spans="6:28">
      <c r="F525" s="139"/>
      <c r="G525" s="139"/>
      <c r="H525" s="176"/>
      <c r="I525" s="96">
        <f t="shared" si="39"/>
        <v>1207.0166666026666</v>
      </c>
      <c r="J525" s="96">
        <f t="shared" si="38"/>
        <v>34.742145394357365</v>
      </c>
      <c r="K525" s="97">
        <f t="shared" si="40"/>
        <v>0</v>
      </c>
      <c r="L525" s="97">
        <f t="shared" si="41"/>
        <v>0</v>
      </c>
      <c r="R525" s="173">
        <f t="shared" si="42"/>
        <v>0</v>
      </c>
      <c r="S525" s="174"/>
      <c r="T525" s="175">
        <f t="shared" si="43"/>
        <v>0</v>
      </c>
      <c r="Z525" s="92"/>
      <c r="AB525" s="93"/>
    </row>
    <row r="526" spans="6:28">
      <c r="F526" s="139"/>
      <c r="G526" s="139"/>
      <c r="H526" s="176"/>
      <c r="I526" s="96">
        <f t="shared" si="39"/>
        <v>1207.0166666026666</v>
      </c>
      <c r="J526" s="96">
        <f t="shared" si="38"/>
        <v>34.742145394357365</v>
      </c>
      <c r="K526" s="97">
        <f t="shared" si="40"/>
        <v>0</v>
      </c>
      <c r="L526" s="97">
        <f t="shared" si="41"/>
        <v>0</v>
      </c>
      <c r="R526" s="173">
        <f t="shared" si="42"/>
        <v>0</v>
      </c>
      <c r="S526" s="174"/>
      <c r="T526" s="175">
        <f t="shared" si="43"/>
        <v>0</v>
      </c>
      <c r="Z526" s="92"/>
      <c r="AB526" s="93"/>
    </row>
    <row r="527" spans="6:28">
      <c r="F527" s="139"/>
      <c r="G527" s="139"/>
      <c r="H527" s="176"/>
      <c r="I527" s="96">
        <f t="shared" si="39"/>
        <v>1207.0166666026666</v>
      </c>
      <c r="J527" s="96">
        <f t="shared" si="38"/>
        <v>34.742145394357365</v>
      </c>
      <c r="K527" s="97">
        <f t="shared" si="40"/>
        <v>0</v>
      </c>
      <c r="L527" s="97">
        <f t="shared" si="41"/>
        <v>0</v>
      </c>
      <c r="R527" s="173">
        <f t="shared" si="42"/>
        <v>0</v>
      </c>
      <c r="S527" s="174"/>
      <c r="T527" s="175">
        <f t="shared" si="43"/>
        <v>0</v>
      </c>
      <c r="Z527" s="92"/>
      <c r="AB527" s="93"/>
    </row>
    <row r="528" spans="6:28">
      <c r="F528" s="139"/>
      <c r="G528" s="139"/>
      <c r="H528" s="176"/>
      <c r="I528" s="96">
        <f t="shared" si="39"/>
        <v>1207.0166666026666</v>
      </c>
      <c r="J528" s="96">
        <f t="shared" si="38"/>
        <v>34.742145394357365</v>
      </c>
      <c r="K528" s="97">
        <f t="shared" si="40"/>
        <v>0</v>
      </c>
      <c r="L528" s="97">
        <f t="shared" si="41"/>
        <v>0</v>
      </c>
      <c r="R528" s="173">
        <f t="shared" si="42"/>
        <v>0</v>
      </c>
      <c r="S528" s="174"/>
      <c r="T528" s="175">
        <f t="shared" si="43"/>
        <v>0</v>
      </c>
      <c r="Z528" s="92"/>
      <c r="AB528" s="93"/>
    </row>
    <row r="529" spans="6:28">
      <c r="F529" s="139"/>
      <c r="G529" s="139"/>
      <c r="H529" s="176"/>
      <c r="I529" s="96">
        <f t="shared" si="39"/>
        <v>1207.0166666026666</v>
      </c>
      <c r="J529" s="96">
        <f t="shared" si="38"/>
        <v>34.742145394357365</v>
      </c>
      <c r="K529" s="97">
        <f t="shared" si="40"/>
        <v>0</v>
      </c>
      <c r="L529" s="97">
        <f t="shared" si="41"/>
        <v>0</v>
      </c>
      <c r="R529" s="173">
        <f t="shared" si="42"/>
        <v>0</v>
      </c>
      <c r="S529" s="174"/>
      <c r="T529" s="175">
        <f t="shared" si="43"/>
        <v>0</v>
      </c>
      <c r="Z529" s="92"/>
      <c r="AB529" s="93"/>
    </row>
    <row r="530" spans="6:28">
      <c r="F530" s="139"/>
      <c r="G530" s="139"/>
      <c r="H530" s="176"/>
      <c r="I530" s="96">
        <f t="shared" si="39"/>
        <v>1207.0166666026666</v>
      </c>
      <c r="J530" s="96">
        <f t="shared" si="38"/>
        <v>34.742145394357365</v>
      </c>
      <c r="K530" s="97">
        <f t="shared" si="40"/>
        <v>0</v>
      </c>
      <c r="L530" s="97">
        <f t="shared" si="41"/>
        <v>0</v>
      </c>
      <c r="R530" s="173">
        <f t="shared" si="42"/>
        <v>0</v>
      </c>
      <c r="S530" s="174"/>
      <c r="T530" s="175">
        <f t="shared" si="43"/>
        <v>0</v>
      </c>
      <c r="Z530" s="92"/>
      <c r="AB530" s="93"/>
    </row>
    <row r="531" spans="6:28">
      <c r="F531" s="139"/>
      <c r="G531" s="139"/>
      <c r="H531" s="176"/>
      <c r="I531" s="96">
        <f t="shared" si="39"/>
        <v>1207.0166666026666</v>
      </c>
      <c r="J531" s="96">
        <f t="shared" si="38"/>
        <v>34.742145394357365</v>
      </c>
      <c r="K531" s="97">
        <f t="shared" si="40"/>
        <v>0</v>
      </c>
      <c r="L531" s="97">
        <f t="shared" si="41"/>
        <v>0</v>
      </c>
      <c r="R531" s="173">
        <f t="shared" si="42"/>
        <v>0</v>
      </c>
      <c r="S531" s="174"/>
      <c r="T531" s="175">
        <f t="shared" si="43"/>
        <v>0</v>
      </c>
      <c r="Z531" s="92"/>
      <c r="AB531" s="93"/>
    </row>
    <row r="532" spans="6:28">
      <c r="F532" s="139"/>
      <c r="G532" s="139"/>
      <c r="H532" s="176"/>
      <c r="I532" s="96">
        <f t="shared" si="39"/>
        <v>1207.0166666026666</v>
      </c>
      <c r="J532" s="96">
        <f t="shared" si="38"/>
        <v>34.742145394357365</v>
      </c>
      <c r="K532" s="97">
        <f t="shared" si="40"/>
        <v>0</v>
      </c>
      <c r="L532" s="97">
        <f t="shared" si="41"/>
        <v>0</v>
      </c>
      <c r="R532" s="173">
        <f t="shared" si="42"/>
        <v>0</v>
      </c>
      <c r="S532" s="174"/>
      <c r="T532" s="175">
        <f t="shared" si="43"/>
        <v>0</v>
      </c>
      <c r="Z532" s="92"/>
      <c r="AB532" s="93"/>
    </row>
    <row r="533" spans="6:28">
      <c r="F533" s="139"/>
      <c r="G533" s="139"/>
      <c r="H533" s="176"/>
      <c r="I533" s="96">
        <f t="shared" si="39"/>
        <v>1207.0166666026666</v>
      </c>
      <c r="J533" s="96">
        <f t="shared" si="38"/>
        <v>34.742145394357365</v>
      </c>
      <c r="K533" s="97">
        <f t="shared" si="40"/>
        <v>0</v>
      </c>
      <c r="L533" s="97">
        <f t="shared" si="41"/>
        <v>0</v>
      </c>
      <c r="R533" s="173">
        <f t="shared" si="42"/>
        <v>0</v>
      </c>
      <c r="S533" s="174"/>
      <c r="T533" s="175">
        <f t="shared" si="43"/>
        <v>0</v>
      </c>
      <c r="Z533" s="92"/>
      <c r="AB533" s="93"/>
    </row>
    <row r="534" spans="6:28">
      <c r="F534" s="139"/>
      <c r="G534" s="139"/>
      <c r="H534" s="176"/>
      <c r="I534" s="96">
        <f t="shared" si="39"/>
        <v>1207.0166666026666</v>
      </c>
      <c r="J534" s="96">
        <f t="shared" ref="J534:J597" si="44">SQRT(I534)</f>
        <v>34.742145394357365</v>
      </c>
      <c r="K534" s="97">
        <f t="shared" si="40"/>
        <v>0</v>
      </c>
      <c r="L534" s="97">
        <f t="shared" si="41"/>
        <v>0</v>
      </c>
      <c r="R534" s="173">
        <f t="shared" si="42"/>
        <v>0</v>
      </c>
      <c r="S534" s="174"/>
      <c r="T534" s="175">
        <f t="shared" si="43"/>
        <v>0</v>
      </c>
      <c r="Z534" s="92"/>
      <c r="AB534" s="93"/>
    </row>
    <row r="535" spans="6:28">
      <c r="F535" s="139"/>
      <c r="G535" s="139"/>
      <c r="H535" s="176"/>
      <c r="I535" s="96">
        <f t="shared" ref="I535:I598" si="45">IF(F535=0,I534,((E535-$E$86)*1440)+(F535-$F$86)*1440)</f>
        <v>1207.0166666026666</v>
      </c>
      <c r="J535" s="96">
        <f t="shared" si="44"/>
        <v>34.742145394357365</v>
      </c>
      <c r="K535" s="97">
        <f t="shared" ref="K535:K598" si="46">IF(H535=0,K534,(H535-$H$86)*$L$83)</f>
        <v>0</v>
      </c>
      <c r="L535" s="97">
        <f t="shared" ref="L535:L598" si="47">IF(K535=0, ,$L$86+K535)</f>
        <v>0</v>
      </c>
      <c r="R535" s="173">
        <f t="shared" ref="R535:R598" si="48">+K535*T535</f>
        <v>0</v>
      </c>
      <c r="S535" s="174"/>
      <c r="T535" s="175">
        <f t="shared" ref="T535:T598" si="49">SIGN(K535)</f>
        <v>0</v>
      </c>
      <c r="Z535" s="92"/>
      <c r="AB535" s="93"/>
    </row>
    <row r="536" spans="6:28">
      <c r="F536" s="139"/>
      <c r="G536" s="139"/>
      <c r="H536" s="176"/>
      <c r="I536" s="96">
        <f t="shared" si="45"/>
        <v>1207.0166666026666</v>
      </c>
      <c r="J536" s="96">
        <f t="shared" si="44"/>
        <v>34.742145394357365</v>
      </c>
      <c r="K536" s="97">
        <f t="shared" si="46"/>
        <v>0</v>
      </c>
      <c r="L536" s="97">
        <f t="shared" si="47"/>
        <v>0</v>
      </c>
      <c r="R536" s="173">
        <f t="shared" si="48"/>
        <v>0</v>
      </c>
      <c r="S536" s="174"/>
      <c r="T536" s="175">
        <f t="shared" si="49"/>
        <v>0</v>
      </c>
      <c r="Z536" s="92"/>
      <c r="AB536" s="93"/>
    </row>
    <row r="537" spans="6:28">
      <c r="F537" s="139"/>
      <c r="G537" s="139"/>
      <c r="H537" s="176"/>
      <c r="I537" s="96">
        <f t="shared" si="45"/>
        <v>1207.0166666026666</v>
      </c>
      <c r="J537" s="96">
        <f t="shared" si="44"/>
        <v>34.742145394357365</v>
      </c>
      <c r="K537" s="97">
        <f t="shared" si="46"/>
        <v>0</v>
      </c>
      <c r="L537" s="97">
        <f t="shared" si="47"/>
        <v>0</v>
      </c>
      <c r="R537" s="173">
        <f t="shared" si="48"/>
        <v>0</v>
      </c>
      <c r="S537" s="174"/>
      <c r="T537" s="175">
        <f t="shared" si="49"/>
        <v>0</v>
      </c>
      <c r="Z537" s="92"/>
      <c r="AB537" s="93"/>
    </row>
    <row r="538" spans="6:28">
      <c r="F538" s="139"/>
      <c r="G538" s="139"/>
      <c r="H538" s="176"/>
      <c r="I538" s="96">
        <f t="shared" si="45"/>
        <v>1207.0166666026666</v>
      </c>
      <c r="J538" s="96">
        <f t="shared" si="44"/>
        <v>34.742145394357365</v>
      </c>
      <c r="K538" s="97">
        <f t="shared" si="46"/>
        <v>0</v>
      </c>
      <c r="L538" s="97">
        <f t="shared" si="47"/>
        <v>0</v>
      </c>
      <c r="R538" s="173">
        <f t="shared" si="48"/>
        <v>0</v>
      </c>
      <c r="S538" s="174"/>
      <c r="T538" s="175">
        <f t="shared" si="49"/>
        <v>0</v>
      </c>
      <c r="Z538" s="92"/>
      <c r="AB538" s="93"/>
    </row>
    <row r="539" spans="6:28">
      <c r="F539" s="139"/>
      <c r="G539" s="139"/>
      <c r="H539" s="176"/>
      <c r="I539" s="96">
        <f t="shared" si="45"/>
        <v>1207.0166666026666</v>
      </c>
      <c r="J539" s="96">
        <f t="shared" si="44"/>
        <v>34.742145394357365</v>
      </c>
      <c r="K539" s="97">
        <f t="shared" si="46"/>
        <v>0</v>
      </c>
      <c r="L539" s="97">
        <f t="shared" si="47"/>
        <v>0</v>
      </c>
      <c r="R539" s="173">
        <f t="shared" si="48"/>
        <v>0</v>
      </c>
      <c r="S539" s="174"/>
      <c r="T539" s="175">
        <f t="shared" si="49"/>
        <v>0</v>
      </c>
      <c r="Z539" s="92"/>
      <c r="AB539" s="93"/>
    </row>
    <row r="540" spans="6:28">
      <c r="F540" s="139"/>
      <c r="G540" s="139"/>
      <c r="H540" s="176"/>
      <c r="I540" s="96">
        <f t="shared" si="45"/>
        <v>1207.0166666026666</v>
      </c>
      <c r="J540" s="96">
        <f t="shared" si="44"/>
        <v>34.742145394357365</v>
      </c>
      <c r="K540" s="97">
        <f t="shared" si="46"/>
        <v>0</v>
      </c>
      <c r="L540" s="97">
        <f t="shared" si="47"/>
        <v>0</v>
      </c>
      <c r="R540" s="173">
        <f t="shared" si="48"/>
        <v>0</v>
      </c>
      <c r="S540" s="174"/>
      <c r="T540" s="175">
        <f t="shared" si="49"/>
        <v>0</v>
      </c>
      <c r="Z540" s="92"/>
      <c r="AB540" s="93"/>
    </row>
    <row r="541" spans="6:28">
      <c r="F541" s="139"/>
      <c r="G541" s="139"/>
      <c r="H541" s="176"/>
      <c r="I541" s="96">
        <f t="shared" si="45"/>
        <v>1207.0166666026666</v>
      </c>
      <c r="J541" s="96">
        <f t="shared" si="44"/>
        <v>34.742145394357365</v>
      </c>
      <c r="K541" s="97">
        <f t="shared" si="46"/>
        <v>0</v>
      </c>
      <c r="L541" s="97">
        <f t="shared" si="47"/>
        <v>0</v>
      </c>
      <c r="R541" s="173">
        <f t="shared" si="48"/>
        <v>0</v>
      </c>
      <c r="S541" s="174"/>
      <c r="T541" s="175">
        <f t="shared" si="49"/>
        <v>0</v>
      </c>
      <c r="Z541" s="92"/>
      <c r="AB541" s="93"/>
    </row>
    <row r="542" spans="6:28">
      <c r="F542" s="139"/>
      <c r="G542" s="139"/>
      <c r="H542" s="176"/>
      <c r="I542" s="96">
        <f t="shared" si="45"/>
        <v>1207.0166666026666</v>
      </c>
      <c r="J542" s="96">
        <f t="shared" si="44"/>
        <v>34.742145394357365</v>
      </c>
      <c r="K542" s="97">
        <f t="shared" si="46"/>
        <v>0</v>
      </c>
      <c r="L542" s="97">
        <f t="shared" si="47"/>
        <v>0</v>
      </c>
      <c r="R542" s="173">
        <f t="shared" si="48"/>
        <v>0</v>
      </c>
      <c r="S542" s="174"/>
      <c r="T542" s="175">
        <f t="shared" si="49"/>
        <v>0</v>
      </c>
      <c r="Z542" s="92"/>
      <c r="AB542" s="93"/>
    </row>
    <row r="543" spans="6:28">
      <c r="F543" s="139"/>
      <c r="G543" s="139"/>
      <c r="H543" s="176"/>
      <c r="I543" s="96">
        <f t="shared" si="45"/>
        <v>1207.0166666026666</v>
      </c>
      <c r="J543" s="96">
        <f t="shared" si="44"/>
        <v>34.742145394357365</v>
      </c>
      <c r="K543" s="97">
        <f t="shared" si="46"/>
        <v>0</v>
      </c>
      <c r="L543" s="97">
        <f t="shared" si="47"/>
        <v>0</v>
      </c>
      <c r="R543" s="173">
        <f t="shared" si="48"/>
        <v>0</v>
      </c>
      <c r="S543" s="174"/>
      <c r="T543" s="175">
        <f t="shared" si="49"/>
        <v>0</v>
      </c>
      <c r="Z543" s="92"/>
      <c r="AB543" s="93"/>
    </row>
    <row r="544" spans="6:28">
      <c r="F544" s="139"/>
      <c r="G544" s="139"/>
      <c r="H544" s="176"/>
      <c r="I544" s="96">
        <f t="shared" si="45"/>
        <v>1207.0166666026666</v>
      </c>
      <c r="J544" s="96">
        <f t="shared" si="44"/>
        <v>34.742145394357365</v>
      </c>
      <c r="K544" s="97">
        <f t="shared" si="46"/>
        <v>0</v>
      </c>
      <c r="L544" s="97">
        <f t="shared" si="47"/>
        <v>0</v>
      </c>
      <c r="R544" s="173">
        <f t="shared" si="48"/>
        <v>0</v>
      </c>
      <c r="S544" s="174"/>
      <c r="T544" s="175">
        <f t="shared" si="49"/>
        <v>0</v>
      </c>
      <c r="Z544" s="92"/>
      <c r="AB544" s="93"/>
    </row>
    <row r="545" spans="6:28">
      <c r="F545" s="139"/>
      <c r="G545" s="139"/>
      <c r="H545" s="176"/>
      <c r="I545" s="96">
        <f t="shared" si="45"/>
        <v>1207.0166666026666</v>
      </c>
      <c r="J545" s="96">
        <f t="shared" si="44"/>
        <v>34.742145394357365</v>
      </c>
      <c r="K545" s="97">
        <f t="shared" si="46"/>
        <v>0</v>
      </c>
      <c r="L545" s="97">
        <f t="shared" si="47"/>
        <v>0</v>
      </c>
      <c r="R545" s="173">
        <f t="shared" si="48"/>
        <v>0</v>
      </c>
      <c r="S545" s="174"/>
      <c r="T545" s="175">
        <f t="shared" si="49"/>
        <v>0</v>
      </c>
      <c r="Z545" s="92"/>
      <c r="AB545" s="93"/>
    </row>
    <row r="546" spans="6:28">
      <c r="F546" s="139"/>
      <c r="G546" s="139"/>
      <c r="H546" s="176"/>
      <c r="I546" s="96">
        <f t="shared" si="45"/>
        <v>1207.0166666026666</v>
      </c>
      <c r="J546" s="96">
        <f t="shared" si="44"/>
        <v>34.742145394357365</v>
      </c>
      <c r="K546" s="97">
        <f t="shared" si="46"/>
        <v>0</v>
      </c>
      <c r="L546" s="97">
        <f t="shared" si="47"/>
        <v>0</v>
      </c>
      <c r="R546" s="173">
        <f t="shared" si="48"/>
        <v>0</v>
      </c>
      <c r="S546" s="174"/>
      <c r="T546" s="175">
        <f t="shared" si="49"/>
        <v>0</v>
      </c>
      <c r="Z546" s="92"/>
      <c r="AB546" s="93"/>
    </row>
    <row r="547" spans="6:28">
      <c r="F547" s="139"/>
      <c r="G547" s="139"/>
      <c r="H547" s="176"/>
      <c r="I547" s="96">
        <f t="shared" si="45"/>
        <v>1207.0166666026666</v>
      </c>
      <c r="J547" s="96">
        <f t="shared" si="44"/>
        <v>34.742145394357365</v>
      </c>
      <c r="K547" s="97">
        <f t="shared" si="46"/>
        <v>0</v>
      </c>
      <c r="L547" s="97">
        <f t="shared" si="47"/>
        <v>0</v>
      </c>
      <c r="R547" s="173">
        <f t="shared" si="48"/>
        <v>0</v>
      </c>
      <c r="S547" s="174"/>
      <c r="T547" s="175">
        <f t="shared" si="49"/>
        <v>0</v>
      </c>
      <c r="Z547" s="92"/>
      <c r="AB547" s="93"/>
    </row>
    <row r="548" spans="6:28">
      <c r="F548" s="139"/>
      <c r="G548" s="139"/>
      <c r="H548" s="176"/>
      <c r="I548" s="96">
        <f t="shared" si="45"/>
        <v>1207.0166666026666</v>
      </c>
      <c r="J548" s="96">
        <f t="shared" si="44"/>
        <v>34.742145394357365</v>
      </c>
      <c r="K548" s="97">
        <f t="shared" si="46"/>
        <v>0</v>
      </c>
      <c r="L548" s="97">
        <f t="shared" si="47"/>
        <v>0</v>
      </c>
      <c r="R548" s="173">
        <f t="shared" si="48"/>
        <v>0</v>
      </c>
      <c r="S548" s="174"/>
      <c r="T548" s="175">
        <f t="shared" si="49"/>
        <v>0</v>
      </c>
      <c r="Z548" s="92"/>
      <c r="AB548" s="93"/>
    </row>
    <row r="549" spans="6:28">
      <c r="F549" s="139"/>
      <c r="G549" s="139"/>
      <c r="H549" s="176"/>
      <c r="I549" s="96">
        <f t="shared" si="45"/>
        <v>1207.0166666026666</v>
      </c>
      <c r="J549" s="96">
        <f t="shared" si="44"/>
        <v>34.742145394357365</v>
      </c>
      <c r="K549" s="97">
        <f t="shared" si="46"/>
        <v>0</v>
      </c>
      <c r="L549" s="97">
        <f t="shared" si="47"/>
        <v>0</v>
      </c>
      <c r="R549" s="173">
        <f t="shared" si="48"/>
        <v>0</v>
      </c>
      <c r="S549" s="174"/>
      <c r="T549" s="175">
        <f t="shared" si="49"/>
        <v>0</v>
      </c>
      <c r="Z549" s="92"/>
      <c r="AB549" s="93"/>
    </row>
    <row r="550" spans="6:28">
      <c r="F550" s="139"/>
      <c r="G550" s="139"/>
      <c r="H550" s="176"/>
      <c r="I550" s="96">
        <f t="shared" si="45"/>
        <v>1207.0166666026666</v>
      </c>
      <c r="J550" s="96">
        <f t="shared" si="44"/>
        <v>34.742145394357365</v>
      </c>
      <c r="K550" s="97">
        <f t="shared" si="46"/>
        <v>0</v>
      </c>
      <c r="L550" s="97">
        <f t="shared" si="47"/>
        <v>0</v>
      </c>
      <c r="R550" s="173">
        <f t="shared" si="48"/>
        <v>0</v>
      </c>
      <c r="S550" s="174"/>
      <c r="T550" s="175">
        <f t="shared" si="49"/>
        <v>0</v>
      </c>
      <c r="Z550" s="92"/>
      <c r="AB550" s="93"/>
    </row>
    <row r="551" spans="6:28">
      <c r="F551" s="139"/>
      <c r="G551" s="139"/>
      <c r="H551" s="176"/>
      <c r="I551" s="96">
        <f t="shared" si="45"/>
        <v>1207.0166666026666</v>
      </c>
      <c r="J551" s="96">
        <f t="shared" si="44"/>
        <v>34.742145394357365</v>
      </c>
      <c r="K551" s="97">
        <f t="shared" si="46"/>
        <v>0</v>
      </c>
      <c r="L551" s="97">
        <f t="shared" si="47"/>
        <v>0</v>
      </c>
      <c r="R551" s="173">
        <f t="shared" si="48"/>
        <v>0</v>
      </c>
      <c r="S551" s="174"/>
      <c r="T551" s="175">
        <f t="shared" si="49"/>
        <v>0</v>
      </c>
      <c r="Z551" s="92"/>
      <c r="AB551" s="93"/>
    </row>
    <row r="552" spans="6:28">
      <c r="F552" s="139"/>
      <c r="G552" s="139"/>
      <c r="H552" s="176"/>
      <c r="I552" s="96">
        <f t="shared" si="45"/>
        <v>1207.0166666026666</v>
      </c>
      <c r="J552" s="96">
        <f t="shared" si="44"/>
        <v>34.742145394357365</v>
      </c>
      <c r="K552" s="97">
        <f t="shared" si="46"/>
        <v>0</v>
      </c>
      <c r="L552" s="97">
        <f t="shared" si="47"/>
        <v>0</v>
      </c>
      <c r="R552" s="173">
        <f t="shared" si="48"/>
        <v>0</v>
      </c>
      <c r="S552" s="174"/>
      <c r="T552" s="175">
        <f t="shared" si="49"/>
        <v>0</v>
      </c>
      <c r="Z552" s="92"/>
      <c r="AB552" s="93"/>
    </row>
    <row r="553" spans="6:28">
      <c r="F553" s="139"/>
      <c r="G553" s="139"/>
      <c r="H553" s="176"/>
      <c r="I553" s="96">
        <f t="shared" si="45"/>
        <v>1207.0166666026666</v>
      </c>
      <c r="J553" s="96">
        <f t="shared" si="44"/>
        <v>34.742145394357365</v>
      </c>
      <c r="K553" s="97">
        <f t="shared" si="46"/>
        <v>0</v>
      </c>
      <c r="L553" s="97">
        <f t="shared" si="47"/>
        <v>0</v>
      </c>
      <c r="R553" s="173">
        <f t="shared" si="48"/>
        <v>0</v>
      </c>
      <c r="S553" s="174"/>
      <c r="T553" s="175">
        <f t="shared" si="49"/>
        <v>0</v>
      </c>
      <c r="Z553" s="92"/>
      <c r="AB553" s="93"/>
    </row>
    <row r="554" spans="6:28">
      <c r="F554" s="139"/>
      <c r="G554" s="139"/>
      <c r="H554" s="176"/>
      <c r="I554" s="96">
        <f t="shared" si="45"/>
        <v>1207.0166666026666</v>
      </c>
      <c r="J554" s="96">
        <f t="shared" si="44"/>
        <v>34.742145394357365</v>
      </c>
      <c r="K554" s="97">
        <f t="shared" si="46"/>
        <v>0</v>
      </c>
      <c r="L554" s="97">
        <f t="shared" si="47"/>
        <v>0</v>
      </c>
      <c r="R554" s="173">
        <f t="shared" si="48"/>
        <v>0</v>
      </c>
      <c r="S554" s="174"/>
      <c r="T554" s="175">
        <f t="shared" si="49"/>
        <v>0</v>
      </c>
      <c r="Z554" s="92"/>
      <c r="AB554" s="93"/>
    </row>
    <row r="555" spans="6:28">
      <c r="F555" s="139"/>
      <c r="G555" s="139"/>
      <c r="H555" s="176"/>
      <c r="I555" s="96">
        <f t="shared" si="45"/>
        <v>1207.0166666026666</v>
      </c>
      <c r="J555" s="96">
        <f t="shared" si="44"/>
        <v>34.742145394357365</v>
      </c>
      <c r="K555" s="97">
        <f t="shared" si="46"/>
        <v>0</v>
      </c>
      <c r="L555" s="97">
        <f t="shared" si="47"/>
        <v>0</v>
      </c>
      <c r="R555" s="173">
        <f t="shared" si="48"/>
        <v>0</v>
      </c>
      <c r="S555" s="174"/>
      <c r="T555" s="175">
        <f t="shared" si="49"/>
        <v>0</v>
      </c>
      <c r="Z555" s="92"/>
      <c r="AB555" s="93"/>
    </row>
    <row r="556" spans="6:28">
      <c r="F556" s="139"/>
      <c r="G556" s="139"/>
      <c r="H556" s="176"/>
      <c r="I556" s="96">
        <f t="shared" si="45"/>
        <v>1207.0166666026666</v>
      </c>
      <c r="J556" s="96">
        <f t="shared" si="44"/>
        <v>34.742145394357365</v>
      </c>
      <c r="K556" s="97">
        <f t="shared" si="46"/>
        <v>0</v>
      </c>
      <c r="L556" s="97">
        <f t="shared" si="47"/>
        <v>0</v>
      </c>
      <c r="R556" s="173">
        <f t="shared" si="48"/>
        <v>0</v>
      </c>
      <c r="S556" s="174"/>
      <c r="T556" s="175">
        <f t="shared" si="49"/>
        <v>0</v>
      </c>
      <c r="Z556" s="92"/>
      <c r="AB556" s="93"/>
    </row>
    <row r="557" spans="6:28">
      <c r="F557" s="139"/>
      <c r="G557" s="139"/>
      <c r="H557" s="176"/>
      <c r="I557" s="96">
        <f t="shared" si="45"/>
        <v>1207.0166666026666</v>
      </c>
      <c r="J557" s="96">
        <f t="shared" si="44"/>
        <v>34.742145394357365</v>
      </c>
      <c r="K557" s="97">
        <f t="shared" si="46"/>
        <v>0</v>
      </c>
      <c r="L557" s="97">
        <f t="shared" si="47"/>
        <v>0</v>
      </c>
      <c r="R557" s="173">
        <f t="shared" si="48"/>
        <v>0</v>
      </c>
      <c r="S557" s="174"/>
      <c r="T557" s="175">
        <f t="shared" si="49"/>
        <v>0</v>
      </c>
      <c r="Z557" s="92"/>
      <c r="AB557" s="93"/>
    </row>
    <row r="558" spans="6:28">
      <c r="F558" s="139"/>
      <c r="G558" s="139"/>
      <c r="H558" s="176"/>
      <c r="I558" s="96">
        <f t="shared" si="45"/>
        <v>1207.0166666026666</v>
      </c>
      <c r="J558" s="96">
        <f t="shared" si="44"/>
        <v>34.742145394357365</v>
      </c>
      <c r="K558" s="97">
        <f t="shared" si="46"/>
        <v>0</v>
      </c>
      <c r="L558" s="97">
        <f t="shared" si="47"/>
        <v>0</v>
      </c>
      <c r="R558" s="173">
        <f t="shared" si="48"/>
        <v>0</v>
      </c>
      <c r="S558" s="174"/>
      <c r="T558" s="175">
        <f t="shared" si="49"/>
        <v>0</v>
      </c>
      <c r="Z558" s="92"/>
      <c r="AB558" s="93"/>
    </row>
    <row r="559" spans="6:28">
      <c r="F559" s="139"/>
      <c r="G559" s="139"/>
      <c r="H559" s="176"/>
      <c r="I559" s="96">
        <f t="shared" si="45"/>
        <v>1207.0166666026666</v>
      </c>
      <c r="J559" s="96">
        <f t="shared" si="44"/>
        <v>34.742145394357365</v>
      </c>
      <c r="K559" s="97">
        <f t="shared" si="46"/>
        <v>0</v>
      </c>
      <c r="L559" s="97">
        <f t="shared" si="47"/>
        <v>0</v>
      </c>
      <c r="R559" s="173">
        <f t="shared" si="48"/>
        <v>0</v>
      </c>
      <c r="S559" s="174"/>
      <c r="T559" s="175">
        <f t="shared" si="49"/>
        <v>0</v>
      </c>
      <c r="Z559" s="92"/>
      <c r="AB559" s="93"/>
    </row>
    <row r="560" spans="6:28">
      <c r="F560" s="139"/>
      <c r="G560" s="139"/>
      <c r="H560" s="176"/>
      <c r="I560" s="96">
        <f t="shared" si="45"/>
        <v>1207.0166666026666</v>
      </c>
      <c r="J560" s="96">
        <f t="shared" si="44"/>
        <v>34.742145394357365</v>
      </c>
      <c r="K560" s="97">
        <f t="shared" si="46"/>
        <v>0</v>
      </c>
      <c r="L560" s="97">
        <f t="shared" si="47"/>
        <v>0</v>
      </c>
      <c r="R560" s="173">
        <f t="shared" si="48"/>
        <v>0</v>
      </c>
      <c r="S560" s="174"/>
      <c r="T560" s="175">
        <f t="shared" si="49"/>
        <v>0</v>
      </c>
      <c r="Z560" s="92"/>
      <c r="AB560" s="93"/>
    </row>
    <row r="561" spans="6:28">
      <c r="F561" s="139"/>
      <c r="G561" s="139"/>
      <c r="H561" s="176"/>
      <c r="I561" s="96">
        <f t="shared" si="45"/>
        <v>1207.0166666026666</v>
      </c>
      <c r="J561" s="96">
        <f t="shared" si="44"/>
        <v>34.742145394357365</v>
      </c>
      <c r="K561" s="97">
        <f t="shared" si="46"/>
        <v>0</v>
      </c>
      <c r="L561" s="97">
        <f t="shared" si="47"/>
        <v>0</v>
      </c>
      <c r="R561" s="173">
        <f t="shared" si="48"/>
        <v>0</v>
      </c>
      <c r="S561" s="174"/>
      <c r="T561" s="175">
        <f t="shared" si="49"/>
        <v>0</v>
      </c>
      <c r="Z561" s="92"/>
      <c r="AB561" s="93"/>
    </row>
    <row r="562" spans="6:28">
      <c r="F562" s="139"/>
      <c r="G562" s="139"/>
      <c r="H562" s="176"/>
      <c r="I562" s="96">
        <f t="shared" si="45"/>
        <v>1207.0166666026666</v>
      </c>
      <c r="J562" s="96">
        <f t="shared" si="44"/>
        <v>34.742145394357365</v>
      </c>
      <c r="K562" s="97">
        <f t="shared" si="46"/>
        <v>0</v>
      </c>
      <c r="L562" s="97">
        <f t="shared" si="47"/>
        <v>0</v>
      </c>
      <c r="R562" s="173">
        <f t="shared" si="48"/>
        <v>0</v>
      </c>
      <c r="S562" s="174"/>
      <c r="T562" s="175">
        <f t="shared" si="49"/>
        <v>0</v>
      </c>
      <c r="Z562" s="92"/>
      <c r="AB562" s="93"/>
    </row>
    <row r="563" spans="6:28">
      <c r="F563" s="139"/>
      <c r="G563" s="139"/>
      <c r="H563" s="176"/>
      <c r="I563" s="96">
        <f t="shared" si="45"/>
        <v>1207.0166666026666</v>
      </c>
      <c r="J563" s="96">
        <f t="shared" si="44"/>
        <v>34.742145394357365</v>
      </c>
      <c r="K563" s="97">
        <f t="shared" si="46"/>
        <v>0</v>
      </c>
      <c r="L563" s="97">
        <f t="shared" si="47"/>
        <v>0</v>
      </c>
      <c r="R563" s="173">
        <f t="shared" si="48"/>
        <v>0</v>
      </c>
      <c r="S563" s="174"/>
      <c r="T563" s="175">
        <f t="shared" si="49"/>
        <v>0</v>
      </c>
      <c r="Z563" s="92"/>
      <c r="AB563" s="93"/>
    </row>
    <row r="564" spans="6:28">
      <c r="F564" s="139"/>
      <c r="G564" s="139"/>
      <c r="H564" s="176"/>
      <c r="I564" s="96">
        <f t="shared" si="45"/>
        <v>1207.0166666026666</v>
      </c>
      <c r="J564" s="96">
        <f t="shared" si="44"/>
        <v>34.742145394357365</v>
      </c>
      <c r="K564" s="97">
        <f t="shared" si="46"/>
        <v>0</v>
      </c>
      <c r="L564" s="97">
        <f t="shared" si="47"/>
        <v>0</v>
      </c>
      <c r="R564" s="173">
        <f t="shared" si="48"/>
        <v>0</v>
      </c>
      <c r="S564" s="174"/>
      <c r="T564" s="175">
        <f t="shared" si="49"/>
        <v>0</v>
      </c>
      <c r="Z564" s="92"/>
      <c r="AB564" s="93"/>
    </row>
    <row r="565" spans="6:28">
      <c r="F565" s="139"/>
      <c r="G565" s="139"/>
      <c r="H565" s="176"/>
      <c r="I565" s="96">
        <f t="shared" si="45"/>
        <v>1207.0166666026666</v>
      </c>
      <c r="J565" s="96">
        <f t="shared" si="44"/>
        <v>34.742145394357365</v>
      </c>
      <c r="K565" s="97">
        <f t="shared" si="46"/>
        <v>0</v>
      </c>
      <c r="L565" s="97">
        <f t="shared" si="47"/>
        <v>0</v>
      </c>
      <c r="R565" s="173">
        <f t="shared" si="48"/>
        <v>0</v>
      </c>
      <c r="S565" s="174"/>
      <c r="T565" s="175">
        <f t="shared" si="49"/>
        <v>0</v>
      </c>
      <c r="Z565" s="92"/>
      <c r="AB565" s="93"/>
    </row>
    <row r="566" spans="6:28">
      <c r="F566" s="139"/>
      <c r="G566" s="139"/>
      <c r="H566" s="176"/>
      <c r="I566" s="96">
        <f t="shared" si="45"/>
        <v>1207.0166666026666</v>
      </c>
      <c r="J566" s="96">
        <f t="shared" si="44"/>
        <v>34.742145394357365</v>
      </c>
      <c r="K566" s="97">
        <f t="shared" si="46"/>
        <v>0</v>
      </c>
      <c r="L566" s="97">
        <f t="shared" si="47"/>
        <v>0</v>
      </c>
      <c r="R566" s="173">
        <f t="shared" si="48"/>
        <v>0</v>
      </c>
      <c r="S566" s="174"/>
      <c r="T566" s="175">
        <f t="shared" si="49"/>
        <v>0</v>
      </c>
      <c r="Z566" s="92"/>
      <c r="AB566" s="93"/>
    </row>
    <row r="567" spans="6:28">
      <c r="F567" s="139"/>
      <c r="G567" s="139"/>
      <c r="H567" s="176"/>
      <c r="I567" s="96">
        <f t="shared" si="45"/>
        <v>1207.0166666026666</v>
      </c>
      <c r="J567" s="96">
        <f t="shared" si="44"/>
        <v>34.742145394357365</v>
      </c>
      <c r="K567" s="97">
        <f t="shared" si="46"/>
        <v>0</v>
      </c>
      <c r="L567" s="97">
        <f t="shared" si="47"/>
        <v>0</v>
      </c>
      <c r="R567" s="173">
        <f t="shared" si="48"/>
        <v>0</v>
      </c>
      <c r="S567" s="174"/>
      <c r="T567" s="175">
        <f t="shared" si="49"/>
        <v>0</v>
      </c>
      <c r="Z567" s="92"/>
      <c r="AB567" s="93"/>
    </row>
    <row r="568" spans="6:28">
      <c r="F568" s="139"/>
      <c r="G568" s="139"/>
      <c r="H568" s="176"/>
      <c r="I568" s="96">
        <f t="shared" si="45"/>
        <v>1207.0166666026666</v>
      </c>
      <c r="J568" s="96">
        <f t="shared" si="44"/>
        <v>34.742145394357365</v>
      </c>
      <c r="K568" s="97">
        <f t="shared" si="46"/>
        <v>0</v>
      </c>
      <c r="L568" s="97">
        <f t="shared" si="47"/>
        <v>0</v>
      </c>
      <c r="R568" s="173">
        <f t="shared" si="48"/>
        <v>0</v>
      </c>
      <c r="S568" s="174"/>
      <c r="T568" s="175">
        <f t="shared" si="49"/>
        <v>0</v>
      </c>
      <c r="Z568" s="92"/>
      <c r="AB568" s="93"/>
    </row>
    <row r="569" spans="6:28">
      <c r="F569" s="139"/>
      <c r="G569" s="139"/>
      <c r="H569" s="176"/>
      <c r="I569" s="96">
        <f t="shared" si="45"/>
        <v>1207.0166666026666</v>
      </c>
      <c r="J569" s="96">
        <f t="shared" si="44"/>
        <v>34.742145394357365</v>
      </c>
      <c r="K569" s="97">
        <f t="shared" si="46"/>
        <v>0</v>
      </c>
      <c r="L569" s="97">
        <f t="shared" si="47"/>
        <v>0</v>
      </c>
      <c r="R569" s="173">
        <f t="shared" si="48"/>
        <v>0</v>
      </c>
      <c r="S569" s="174"/>
      <c r="T569" s="175">
        <f t="shared" si="49"/>
        <v>0</v>
      </c>
      <c r="Z569" s="92"/>
      <c r="AB569" s="93"/>
    </row>
    <row r="570" spans="6:28">
      <c r="F570" s="139"/>
      <c r="G570" s="139"/>
      <c r="H570" s="176"/>
      <c r="I570" s="96">
        <f t="shared" si="45"/>
        <v>1207.0166666026666</v>
      </c>
      <c r="J570" s="96">
        <f t="shared" si="44"/>
        <v>34.742145394357365</v>
      </c>
      <c r="K570" s="97">
        <f t="shared" si="46"/>
        <v>0</v>
      </c>
      <c r="L570" s="97">
        <f t="shared" si="47"/>
        <v>0</v>
      </c>
      <c r="R570" s="173">
        <f t="shared" si="48"/>
        <v>0</v>
      </c>
      <c r="S570" s="174"/>
      <c r="T570" s="175">
        <f t="shared" si="49"/>
        <v>0</v>
      </c>
      <c r="Z570" s="92"/>
      <c r="AB570" s="93"/>
    </row>
    <row r="571" spans="6:28">
      <c r="F571" s="139"/>
      <c r="G571" s="139"/>
      <c r="H571" s="176"/>
      <c r="I571" s="96">
        <f t="shared" si="45"/>
        <v>1207.0166666026666</v>
      </c>
      <c r="J571" s="96">
        <f t="shared" si="44"/>
        <v>34.742145394357365</v>
      </c>
      <c r="K571" s="97">
        <f t="shared" si="46"/>
        <v>0</v>
      </c>
      <c r="L571" s="97">
        <f t="shared" si="47"/>
        <v>0</v>
      </c>
      <c r="R571" s="173">
        <f t="shared" si="48"/>
        <v>0</v>
      </c>
      <c r="S571" s="174"/>
      <c r="T571" s="175">
        <f t="shared" si="49"/>
        <v>0</v>
      </c>
      <c r="Z571" s="92"/>
      <c r="AB571" s="93"/>
    </row>
    <row r="572" spans="6:28">
      <c r="F572" s="139"/>
      <c r="G572" s="139"/>
      <c r="H572" s="176"/>
      <c r="I572" s="96">
        <f t="shared" si="45"/>
        <v>1207.0166666026666</v>
      </c>
      <c r="J572" s="96">
        <f t="shared" si="44"/>
        <v>34.742145394357365</v>
      </c>
      <c r="K572" s="97">
        <f t="shared" si="46"/>
        <v>0</v>
      </c>
      <c r="L572" s="97">
        <f t="shared" si="47"/>
        <v>0</v>
      </c>
      <c r="R572" s="173">
        <f t="shared" si="48"/>
        <v>0</v>
      </c>
      <c r="S572" s="174"/>
      <c r="T572" s="175">
        <f t="shared" si="49"/>
        <v>0</v>
      </c>
      <c r="Z572" s="92"/>
      <c r="AB572" s="93"/>
    </row>
    <row r="573" spans="6:28">
      <c r="F573" s="139"/>
      <c r="G573" s="139"/>
      <c r="H573" s="176"/>
      <c r="I573" s="96">
        <f t="shared" si="45"/>
        <v>1207.0166666026666</v>
      </c>
      <c r="J573" s="96">
        <f t="shared" si="44"/>
        <v>34.742145394357365</v>
      </c>
      <c r="K573" s="97">
        <f t="shared" si="46"/>
        <v>0</v>
      </c>
      <c r="L573" s="97">
        <f t="shared" si="47"/>
        <v>0</v>
      </c>
      <c r="R573" s="173">
        <f t="shared" si="48"/>
        <v>0</v>
      </c>
      <c r="S573" s="174"/>
      <c r="T573" s="175">
        <f t="shared" si="49"/>
        <v>0</v>
      </c>
      <c r="Z573" s="92"/>
      <c r="AB573" s="93"/>
    </row>
    <row r="574" spans="6:28">
      <c r="F574" s="139"/>
      <c r="G574" s="139"/>
      <c r="H574" s="176"/>
      <c r="I574" s="96">
        <f t="shared" si="45"/>
        <v>1207.0166666026666</v>
      </c>
      <c r="J574" s="96">
        <f t="shared" si="44"/>
        <v>34.742145394357365</v>
      </c>
      <c r="K574" s="97">
        <f t="shared" si="46"/>
        <v>0</v>
      </c>
      <c r="L574" s="97">
        <f t="shared" si="47"/>
        <v>0</v>
      </c>
      <c r="R574" s="173">
        <f t="shared" si="48"/>
        <v>0</v>
      </c>
      <c r="S574" s="174"/>
      <c r="T574" s="175">
        <f t="shared" si="49"/>
        <v>0</v>
      </c>
      <c r="Z574" s="92"/>
      <c r="AB574" s="93"/>
    </row>
    <row r="575" spans="6:28">
      <c r="F575" s="139"/>
      <c r="G575" s="139"/>
      <c r="H575" s="176"/>
      <c r="I575" s="96">
        <f t="shared" si="45"/>
        <v>1207.0166666026666</v>
      </c>
      <c r="J575" s="96">
        <f t="shared" si="44"/>
        <v>34.742145394357365</v>
      </c>
      <c r="K575" s="97">
        <f t="shared" si="46"/>
        <v>0</v>
      </c>
      <c r="L575" s="97">
        <f t="shared" si="47"/>
        <v>0</v>
      </c>
      <c r="R575" s="173">
        <f t="shared" si="48"/>
        <v>0</v>
      </c>
      <c r="S575" s="174"/>
      <c r="T575" s="175">
        <f t="shared" si="49"/>
        <v>0</v>
      </c>
      <c r="Z575" s="92"/>
      <c r="AB575" s="93"/>
    </row>
    <row r="576" spans="6:28">
      <c r="F576" s="139"/>
      <c r="G576" s="139"/>
      <c r="H576" s="176"/>
      <c r="I576" s="96">
        <f t="shared" si="45"/>
        <v>1207.0166666026666</v>
      </c>
      <c r="J576" s="96">
        <f t="shared" si="44"/>
        <v>34.742145394357365</v>
      </c>
      <c r="K576" s="97">
        <f t="shared" si="46"/>
        <v>0</v>
      </c>
      <c r="L576" s="97">
        <f t="shared" si="47"/>
        <v>0</v>
      </c>
      <c r="R576" s="173">
        <f t="shared" si="48"/>
        <v>0</v>
      </c>
      <c r="S576" s="174"/>
      <c r="T576" s="175">
        <f t="shared" si="49"/>
        <v>0</v>
      </c>
      <c r="Z576" s="92"/>
      <c r="AB576" s="93"/>
    </row>
    <row r="577" spans="6:28">
      <c r="F577" s="139"/>
      <c r="G577" s="139"/>
      <c r="H577" s="176"/>
      <c r="I577" s="96">
        <f t="shared" si="45"/>
        <v>1207.0166666026666</v>
      </c>
      <c r="J577" s="96">
        <f t="shared" si="44"/>
        <v>34.742145394357365</v>
      </c>
      <c r="K577" s="97">
        <f t="shared" si="46"/>
        <v>0</v>
      </c>
      <c r="L577" s="97">
        <f t="shared" si="47"/>
        <v>0</v>
      </c>
      <c r="R577" s="173">
        <f t="shared" si="48"/>
        <v>0</v>
      </c>
      <c r="S577" s="174"/>
      <c r="T577" s="175">
        <f t="shared" si="49"/>
        <v>0</v>
      </c>
      <c r="Z577" s="92"/>
      <c r="AB577" s="93"/>
    </row>
    <row r="578" spans="6:28">
      <c r="F578" s="139"/>
      <c r="G578" s="139"/>
      <c r="H578" s="176"/>
      <c r="I578" s="96">
        <f t="shared" si="45"/>
        <v>1207.0166666026666</v>
      </c>
      <c r="J578" s="96">
        <f t="shared" si="44"/>
        <v>34.742145394357365</v>
      </c>
      <c r="K578" s="97">
        <f t="shared" si="46"/>
        <v>0</v>
      </c>
      <c r="L578" s="97">
        <f t="shared" si="47"/>
        <v>0</v>
      </c>
      <c r="R578" s="173">
        <f t="shared" si="48"/>
        <v>0</v>
      </c>
      <c r="S578" s="174"/>
      <c r="T578" s="175">
        <f t="shared" si="49"/>
        <v>0</v>
      </c>
      <c r="Z578" s="92"/>
      <c r="AB578" s="93"/>
    </row>
    <row r="579" spans="6:28">
      <c r="F579" s="139"/>
      <c r="G579" s="139"/>
      <c r="H579" s="176"/>
      <c r="I579" s="96">
        <f t="shared" si="45"/>
        <v>1207.0166666026666</v>
      </c>
      <c r="J579" s="96">
        <f t="shared" si="44"/>
        <v>34.742145394357365</v>
      </c>
      <c r="K579" s="97">
        <f t="shared" si="46"/>
        <v>0</v>
      </c>
      <c r="L579" s="97">
        <f t="shared" si="47"/>
        <v>0</v>
      </c>
      <c r="R579" s="173">
        <f t="shared" si="48"/>
        <v>0</v>
      </c>
      <c r="S579" s="174"/>
      <c r="T579" s="175">
        <f t="shared" si="49"/>
        <v>0</v>
      </c>
      <c r="Z579" s="92"/>
      <c r="AB579" s="93"/>
    </row>
    <row r="580" spans="6:28">
      <c r="F580" s="139"/>
      <c r="G580" s="139"/>
      <c r="H580" s="176"/>
      <c r="I580" s="96">
        <f t="shared" si="45"/>
        <v>1207.0166666026666</v>
      </c>
      <c r="J580" s="96">
        <f t="shared" si="44"/>
        <v>34.742145394357365</v>
      </c>
      <c r="K580" s="97">
        <f t="shared" si="46"/>
        <v>0</v>
      </c>
      <c r="L580" s="97">
        <f t="shared" si="47"/>
        <v>0</v>
      </c>
      <c r="R580" s="173">
        <f t="shared" si="48"/>
        <v>0</v>
      </c>
      <c r="S580" s="174"/>
      <c r="T580" s="175">
        <f t="shared" si="49"/>
        <v>0</v>
      </c>
      <c r="Z580" s="92"/>
      <c r="AB580" s="93"/>
    </row>
    <row r="581" spans="6:28">
      <c r="F581" s="139"/>
      <c r="G581" s="139"/>
      <c r="H581" s="176"/>
      <c r="I581" s="96">
        <f t="shared" si="45"/>
        <v>1207.0166666026666</v>
      </c>
      <c r="J581" s="96">
        <f t="shared" si="44"/>
        <v>34.742145394357365</v>
      </c>
      <c r="K581" s="97">
        <f t="shared" si="46"/>
        <v>0</v>
      </c>
      <c r="L581" s="97">
        <f t="shared" si="47"/>
        <v>0</v>
      </c>
      <c r="R581" s="173">
        <f t="shared" si="48"/>
        <v>0</v>
      </c>
      <c r="S581" s="174"/>
      <c r="T581" s="175">
        <f t="shared" si="49"/>
        <v>0</v>
      </c>
      <c r="Z581" s="92"/>
      <c r="AB581" s="93"/>
    </row>
    <row r="582" spans="6:28">
      <c r="F582" s="139"/>
      <c r="G582" s="139"/>
      <c r="H582" s="176"/>
      <c r="I582" s="96">
        <f t="shared" si="45"/>
        <v>1207.0166666026666</v>
      </c>
      <c r="J582" s="96">
        <f t="shared" si="44"/>
        <v>34.742145394357365</v>
      </c>
      <c r="K582" s="97">
        <f t="shared" si="46"/>
        <v>0</v>
      </c>
      <c r="L582" s="97">
        <f t="shared" si="47"/>
        <v>0</v>
      </c>
      <c r="R582" s="173">
        <f t="shared" si="48"/>
        <v>0</v>
      </c>
      <c r="S582" s="174"/>
      <c r="T582" s="175">
        <f t="shared" si="49"/>
        <v>0</v>
      </c>
      <c r="Z582" s="92"/>
      <c r="AB582" s="93"/>
    </row>
    <row r="583" spans="6:28">
      <c r="F583" s="139"/>
      <c r="G583" s="139"/>
      <c r="H583" s="176"/>
      <c r="I583" s="96">
        <f t="shared" si="45"/>
        <v>1207.0166666026666</v>
      </c>
      <c r="J583" s="96">
        <f t="shared" si="44"/>
        <v>34.742145394357365</v>
      </c>
      <c r="K583" s="97">
        <f t="shared" si="46"/>
        <v>0</v>
      </c>
      <c r="L583" s="97">
        <f t="shared" si="47"/>
        <v>0</v>
      </c>
      <c r="R583" s="173">
        <f t="shared" si="48"/>
        <v>0</v>
      </c>
      <c r="S583" s="174"/>
      <c r="T583" s="175">
        <f t="shared" si="49"/>
        <v>0</v>
      </c>
      <c r="Z583" s="92"/>
      <c r="AB583" s="93"/>
    </row>
    <row r="584" spans="6:28">
      <c r="F584" s="139"/>
      <c r="G584" s="139"/>
      <c r="H584" s="176"/>
      <c r="I584" s="96">
        <f t="shared" si="45"/>
        <v>1207.0166666026666</v>
      </c>
      <c r="J584" s="96">
        <f t="shared" si="44"/>
        <v>34.742145394357365</v>
      </c>
      <c r="K584" s="97">
        <f t="shared" si="46"/>
        <v>0</v>
      </c>
      <c r="L584" s="97">
        <f t="shared" si="47"/>
        <v>0</v>
      </c>
      <c r="R584" s="173">
        <f t="shared" si="48"/>
        <v>0</v>
      </c>
      <c r="S584" s="174"/>
      <c r="T584" s="175">
        <f t="shared" si="49"/>
        <v>0</v>
      </c>
      <c r="Z584" s="92"/>
      <c r="AB584" s="93"/>
    </row>
    <row r="585" spans="6:28">
      <c r="F585" s="139"/>
      <c r="G585" s="139"/>
      <c r="H585" s="176"/>
      <c r="I585" s="96">
        <f t="shared" si="45"/>
        <v>1207.0166666026666</v>
      </c>
      <c r="J585" s="96">
        <f t="shared" si="44"/>
        <v>34.742145394357365</v>
      </c>
      <c r="K585" s="97">
        <f t="shared" si="46"/>
        <v>0</v>
      </c>
      <c r="L585" s="97">
        <f t="shared" si="47"/>
        <v>0</v>
      </c>
      <c r="R585" s="173">
        <f t="shared" si="48"/>
        <v>0</v>
      </c>
      <c r="S585" s="174"/>
      <c r="T585" s="175">
        <f t="shared" si="49"/>
        <v>0</v>
      </c>
      <c r="Z585" s="92"/>
      <c r="AB585" s="93"/>
    </row>
    <row r="586" spans="6:28">
      <c r="F586" s="139"/>
      <c r="G586" s="139"/>
      <c r="H586" s="176"/>
      <c r="I586" s="96">
        <f t="shared" si="45"/>
        <v>1207.0166666026666</v>
      </c>
      <c r="J586" s="96">
        <f t="shared" si="44"/>
        <v>34.742145394357365</v>
      </c>
      <c r="K586" s="97">
        <f t="shared" si="46"/>
        <v>0</v>
      </c>
      <c r="L586" s="97">
        <f t="shared" si="47"/>
        <v>0</v>
      </c>
      <c r="R586" s="173">
        <f t="shared" si="48"/>
        <v>0</v>
      </c>
      <c r="S586" s="174"/>
      <c r="T586" s="175">
        <f t="shared" si="49"/>
        <v>0</v>
      </c>
      <c r="Z586" s="92"/>
      <c r="AB586" s="93"/>
    </row>
    <row r="587" spans="6:28">
      <c r="F587" s="139"/>
      <c r="G587" s="139"/>
      <c r="H587" s="176"/>
      <c r="I587" s="96">
        <f t="shared" si="45"/>
        <v>1207.0166666026666</v>
      </c>
      <c r="J587" s="96">
        <f t="shared" si="44"/>
        <v>34.742145394357365</v>
      </c>
      <c r="K587" s="97">
        <f t="shared" si="46"/>
        <v>0</v>
      </c>
      <c r="L587" s="97">
        <f t="shared" si="47"/>
        <v>0</v>
      </c>
      <c r="R587" s="173">
        <f t="shared" si="48"/>
        <v>0</v>
      </c>
      <c r="S587" s="174"/>
      <c r="T587" s="175">
        <f t="shared" si="49"/>
        <v>0</v>
      </c>
      <c r="Z587" s="92"/>
      <c r="AB587" s="93"/>
    </row>
    <row r="588" spans="6:28">
      <c r="F588" s="139"/>
      <c r="G588" s="139"/>
      <c r="H588" s="176"/>
      <c r="I588" s="96">
        <f t="shared" si="45"/>
        <v>1207.0166666026666</v>
      </c>
      <c r="J588" s="96">
        <f t="shared" si="44"/>
        <v>34.742145394357365</v>
      </c>
      <c r="K588" s="97">
        <f t="shared" si="46"/>
        <v>0</v>
      </c>
      <c r="L588" s="97">
        <f t="shared" si="47"/>
        <v>0</v>
      </c>
      <c r="R588" s="173">
        <f t="shared" si="48"/>
        <v>0</v>
      </c>
      <c r="S588" s="174"/>
      <c r="T588" s="175">
        <f t="shared" si="49"/>
        <v>0</v>
      </c>
      <c r="Z588" s="92"/>
      <c r="AB588" s="93"/>
    </row>
    <row r="589" spans="6:28">
      <c r="F589" s="139"/>
      <c r="G589" s="139"/>
      <c r="H589" s="176"/>
      <c r="I589" s="96">
        <f t="shared" si="45"/>
        <v>1207.0166666026666</v>
      </c>
      <c r="J589" s="96">
        <f t="shared" si="44"/>
        <v>34.742145394357365</v>
      </c>
      <c r="K589" s="97">
        <f t="shared" si="46"/>
        <v>0</v>
      </c>
      <c r="L589" s="97">
        <f t="shared" si="47"/>
        <v>0</v>
      </c>
      <c r="R589" s="173">
        <f t="shared" si="48"/>
        <v>0</v>
      </c>
      <c r="S589" s="174"/>
      <c r="T589" s="175">
        <f t="shared" si="49"/>
        <v>0</v>
      </c>
      <c r="Z589" s="92"/>
      <c r="AB589" s="93"/>
    </row>
    <row r="590" spans="6:28">
      <c r="F590" s="139"/>
      <c r="G590" s="139"/>
      <c r="H590" s="176"/>
      <c r="I590" s="96">
        <f t="shared" si="45"/>
        <v>1207.0166666026666</v>
      </c>
      <c r="J590" s="96">
        <f t="shared" si="44"/>
        <v>34.742145394357365</v>
      </c>
      <c r="K590" s="97">
        <f t="shared" si="46"/>
        <v>0</v>
      </c>
      <c r="L590" s="97">
        <f t="shared" si="47"/>
        <v>0</v>
      </c>
      <c r="R590" s="173">
        <f t="shared" si="48"/>
        <v>0</v>
      </c>
      <c r="S590" s="174"/>
      <c r="T590" s="175">
        <f t="shared" si="49"/>
        <v>0</v>
      </c>
      <c r="Z590" s="92"/>
      <c r="AB590" s="93"/>
    </row>
    <row r="591" spans="6:28">
      <c r="F591" s="139"/>
      <c r="G591" s="139"/>
      <c r="H591" s="176"/>
      <c r="I591" s="96">
        <f t="shared" si="45"/>
        <v>1207.0166666026666</v>
      </c>
      <c r="J591" s="96">
        <f t="shared" si="44"/>
        <v>34.742145394357365</v>
      </c>
      <c r="K591" s="97">
        <f t="shared" si="46"/>
        <v>0</v>
      </c>
      <c r="L591" s="97">
        <f t="shared" si="47"/>
        <v>0</v>
      </c>
      <c r="R591" s="173">
        <f t="shared" si="48"/>
        <v>0</v>
      </c>
      <c r="S591" s="174"/>
      <c r="T591" s="175">
        <f t="shared" si="49"/>
        <v>0</v>
      </c>
      <c r="Z591" s="92"/>
      <c r="AB591" s="93"/>
    </row>
    <row r="592" spans="6:28">
      <c r="F592" s="139"/>
      <c r="G592" s="139"/>
      <c r="H592" s="176"/>
      <c r="I592" s="96">
        <f t="shared" si="45"/>
        <v>1207.0166666026666</v>
      </c>
      <c r="J592" s="96">
        <f t="shared" si="44"/>
        <v>34.742145394357365</v>
      </c>
      <c r="K592" s="97">
        <f t="shared" si="46"/>
        <v>0</v>
      </c>
      <c r="L592" s="97">
        <f t="shared" si="47"/>
        <v>0</v>
      </c>
      <c r="R592" s="173">
        <f t="shared" si="48"/>
        <v>0</v>
      </c>
      <c r="S592" s="174"/>
      <c r="T592" s="175">
        <f t="shared" si="49"/>
        <v>0</v>
      </c>
      <c r="Z592" s="92"/>
      <c r="AB592" s="93"/>
    </row>
    <row r="593" spans="6:28">
      <c r="F593" s="139"/>
      <c r="G593" s="139"/>
      <c r="H593" s="176"/>
      <c r="I593" s="96">
        <f t="shared" si="45"/>
        <v>1207.0166666026666</v>
      </c>
      <c r="J593" s="96">
        <f t="shared" si="44"/>
        <v>34.742145394357365</v>
      </c>
      <c r="K593" s="97">
        <f t="shared" si="46"/>
        <v>0</v>
      </c>
      <c r="L593" s="97">
        <f t="shared" si="47"/>
        <v>0</v>
      </c>
      <c r="R593" s="173">
        <f t="shared" si="48"/>
        <v>0</v>
      </c>
      <c r="S593" s="174"/>
      <c r="T593" s="175">
        <f t="shared" si="49"/>
        <v>0</v>
      </c>
      <c r="Z593" s="92"/>
      <c r="AB593" s="93"/>
    </row>
    <row r="594" spans="6:28">
      <c r="F594" s="139"/>
      <c r="G594" s="139"/>
      <c r="H594" s="176"/>
      <c r="I594" s="96">
        <f t="shared" si="45"/>
        <v>1207.0166666026666</v>
      </c>
      <c r="J594" s="96">
        <f t="shared" si="44"/>
        <v>34.742145394357365</v>
      </c>
      <c r="K594" s="97">
        <f t="shared" si="46"/>
        <v>0</v>
      </c>
      <c r="L594" s="97">
        <f t="shared" si="47"/>
        <v>0</v>
      </c>
      <c r="R594" s="173">
        <f t="shared" si="48"/>
        <v>0</v>
      </c>
      <c r="S594" s="174"/>
      <c r="T594" s="175">
        <f t="shared" si="49"/>
        <v>0</v>
      </c>
      <c r="Z594" s="92"/>
      <c r="AB594" s="93"/>
    </row>
    <row r="595" spans="6:28">
      <c r="F595" s="139"/>
      <c r="G595" s="139"/>
      <c r="H595" s="176"/>
      <c r="I595" s="96">
        <f t="shared" si="45"/>
        <v>1207.0166666026666</v>
      </c>
      <c r="J595" s="96">
        <f t="shared" si="44"/>
        <v>34.742145394357365</v>
      </c>
      <c r="K595" s="97">
        <f t="shared" si="46"/>
        <v>0</v>
      </c>
      <c r="L595" s="97">
        <f t="shared" si="47"/>
        <v>0</v>
      </c>
      <c r="R595" s="173">
        <f t="shared" si="48"/>
        <v>0</v>
      </c>
      <c r="S595" s="174"/>
      <c r="T595" s="175">
        <f t="shared" si="49"/>
        <v>0</v>
      </c>
      <c r="Z595" s="92"/>
      <c r="AB595" s="93"/>
    </row>
    <row r="596" spans="6:28">
      <c r="F596" s="139"/>
      <c r="G596" s="139"/>
      <c r="H596" s="176"/>
      <c r="I596" s="96">
        <f t="shared" si="45"/>
        <v>1207.0166666026666</v>
      </c>
      <c r="J596" s="96">
        <f t="shared" si="44"/>
        <v>34.742145394357365</v>
      </c>
      <c r="K596" s="97">
        <f t="shared" si="46"/>
        <v>0</v>
      </c>
      <c r="L596" s="97">
        <f t="shared" si="47"/>
        <v>0</v>
      </c>
      <c r="R596" s="173">
        <f t="shared" si="48"/>
        <v>0</v>
      </c>
      <c r="S596" s="174"/>
      <c r="T596" s="175">
        <f t="shared" si="49"/>
        <v>0</v>
      </c>
      <c r="Z596" s="92"/>
      <c r="AB596" s="93"/>
    </row>
    <row r="597" spans="6:28">
      <c r="F597" s="139"/>
      <c r="G597" s="139"/>
      <c r="H597" s="176"/>
      <c r="I597" s="96">
        <f t="shared" si="45"/>
        <v>1207.0166666026666</v>
      </c>
      <c r="J597" s="96">
        <f t="shared" si="44"/>
        <v>34.742145394357365</v>
      </c>
      <c r="K597" s="97">
        <f t="shared" si="46"/>
        <v>0</v>
      </c>
      <c r="L597" s="97">
        <f t="shared" si="47"/>
        <v>0</v>
      </c>
      <c r="R597" s="173">
        <f t="shared" si="48"/>
        <v>0</v>
      </c>
      <c r="S597" s="174"/>
      <c r="T597" s="175">
        <f t="shared" si="49"/>
        <v>0</v>
      </c>
      <c r="Z597" s="92"/>
      <c r="AB597" s="93"/>
    </row>
    <row r="598" spans="6:28">
      <c r="F598" s="139"/>
      <c r="G598" s="139"/>
      <c r="H598" s="176"/>
      <c r="I598" s="96">
        <f t="shared" si="45"/>
        <v>1207.0166666026666</v>
      </c>
      <c r="J598" s="96">
        <f t="shared" ref="J598:J661" si="50">SQRT(I598)</f>
        <v>34.742145394357365</v>
      </c>
      <c r="K598" s="97">
        <f t="shared" si="46"/>
        <v>0</v>
      </c>
      <c r="L598" s="97">
        <f t="shared" si="47"/>
        <v>0</v>
      </c>
      <c r="R598" s="173">
        <f t="shared" si="48"/>
        <v>0</v>
      </c>
      <c r="S598" s="174"/>
      <c r="T598" s="175">
        <f t="shared" si="49"/>
        <v>0</v>
      </c>
      <c r="Z598" s="92"/>
      <c r="AB598" s="93"/>
    </row>
    <row r="599" spans="6:28">
      <c r="F599" s="139"/>
      <c r="G599" s="139"/>
      <c r="H599" s="176"/>
      <c r="I599" s="96">
        <f t="shared" ref="I599:I662" si="51">IF(F599=0,I598,((E599-$E$86)*1440)+(F599-$F$86)*1440)</f>
        <v>1207.0166666026666</v>
      </c>
      <c r="J599" s="96">
        <f t="shared" si="50"/>
        <v>34.742145394357365</v>
      </c>
      <c r="K599" s="97">
        <f t="shared" ref="K599:K662" si="52">IF(H599=0,K598,(H599-$H$86)*$L$83)</f>
        <v>0</v>
      </c>
      <c r="L599" s="97">
        <f t="shared" ref="L599:L662" si="53">IF(K599=0, ,$L$86+K599)</f>
        <v>0</v>
      </c>
      <c r="R599" s="173">
        <f t="shared" ref="R599:R662" si="54">+K599*T599</f>
        <v>0</v>
      </c>
      <c r="S599" s="174"/>
      <c r="T599" s="175">
        <f t="shared" ref="T599:T662" si="55">SIGN(K599)</f>
        <v>0</v>
      </c>
      <c r="Z599" s="92"/>
      <c r="AB599" s="93"/>
    </row>
    <row r="600" spans="6:28">
      <c r="F600" s="139"/>
      <c r="G600" s="139"/>
      <c r="H600" s="176"/>
      <c r="I600" s="96">
        <f t="shared" si="51"/>
        <v>1207.0166666026666</v>
      </c>
      <c r="J600" s="96">
        <f t="shared" si="50"/>
        <v>34.742145394357365</v>
      </c>
      <c r="K600" s="97">
        <f t="shared" si="52"/>
        <v>0</v>
      </c>
      <c r="L600" s="97">
        <f t="shared" si="53"/>
        <v>0</v>
      </c>
      <c r="R600" s="173">
        <f t="shared" si="54"/>
        <v>0</v>
      </c>
      <c r="S600" s="174"/>
      <c r="T600" s="175">
        <f t="shared" si="55"/>
        <v>0</v>
      </c>
      <c r="Z600" s="92"/>
      <c r="AB600" s="93"/>
    </row>
    <row r="601" spans="6:28">
      <c r="F601" s="139"/>
      <c r="G601" s="139"/>
      <c r="H601" s="176"/>
      <c r="I601" s="96">
        <f t="shared" si="51"/>
        <v>1207.0166666026666</v>
      </c>
      <c r="J601" s="96">
        <f t="shared" si="50"/>
        <v>34.742145394357365</v>
      </c>
      <c r="K601" s="97">
        <f t="shared" si="52"/>
        <v>0</v>
      </c>
      <c r="L601" s="97">
        <f t="shared" si="53"/>
        <v>0</v>
      </c>
      <c r="R601" s="173">
        <f t="shared" si="54"/>
        <v>0</v>
      </c>
      <c r="S601" s="174"/>
      <c r="T601" s="175">
        <f t="shared" si="55"/>
        <v>0</v>
      </c>
      <c r="Z601" s="92"/>
      <c r="AB601" s="93"/>
    </row>
    <row r="602" spans="6:28">
      <c r="F602" s="139"/>
      <c r="G602" s="139"/>
      <c r="H602" s="176"/>
      <c r="I602" s="96">
        <f t="shared" si="51"/>
        <v>1207.0166666026666</v>
      </c>
      <c r="J602" s="96">
        <f t="shared" si="50"/>
        <v>34.742145394357365</v>
      </c>
      <c r="K602" s="97">
        <f t="shared" si="52"/>
        <v>0</v>
      </c>
      <c r="L602" s="97">
        <f t="shared" si="53"/>
        <v>0</v>
      </c>
      <c r="R602" s="173">
        <f t="shared" si="54"/>
        <v>0</v>
      </c>
      <c r="S602" s="174"/>
      <c r="T602" s="175">
        <f t="shared" si="55"/>
        <v>0</v>
      </c>
      <c r="Z602" s="92"/>
      <c r="AB602" s="93"/>
    </row>
    <row r="603" spans="6:28">
      <c r="F603" s="139"/>
      <c r="G603" s="139"/>
      <c r="H603" s="176"/>
      <c r="I603" s="96">
        <f t="shared" si="51"/>
        <v>1207.0166666026666</v>
      </c>
      <c r="J603" s="96">
        <f t="shared" si="50"/>
        <v>34.742145394357365</v>
      </c>
      <c r="K603" s="97">
        <f t="shared" si="52"/>
        <v>0</v>
      </c>
      <c r="L603" s="97">
        <f t="shared" si="53"/>
        <v>0</v>
      </c>
      <c r="R603" s="173">
        <f t="shared" si="54"/>
        <v>0</v>
      </c>
      <c r="S603" s="174"/>
      <c r="T603" s="175">
        <f t="shared" si="55"/>
        <v>0</v>
      </c>
      <c r="Z603" s="92"/>
      <c r="AB603" s="93"/>
    </row>
    <row r="604" spans="6:28">
      <c r="F604" s="139"/>
      <c r="G604" s="139"/>
      <c r="H604" s="176"/>
      <c r="I604" s="96">
        <f t="shared" si="51"/>
        <v>1207.0166666026666</v>
      </c>
      <c r="J604" s="96">
        <f t="shared" si="50"/>
        <v>34.742145394357365</v>
      </c>
      <c r="K604" s="97">
        <f t="shared" si="52"/>
        <v>0</v>
      </c>
      <c r="L604" s="97">
        <f t="shared" si="53"/>
        <v>0</v>
      </c>
      <c r="R604" s="173">
        <f t="shared" si="54"/>
        <v>0</v>
      </c>
      <c r="S604" s="174"/>
      <c r="T604" s="175">
        <f t="shared" si="55"/>
        <v>0</v>
      </c>
      <c r="Z604" s="92"/>
      <c r="AB604" s="93"/>
    </row>
    <row r="605" spans="6:28">
      <c r="F605" s="139"/>
      <c r="G605" s="139"/>
      <c r="H605" s="176"/>
      <c r="I605" s="96">
        <f t="shared" si="51"/>
        <v>1207.0166666026666</v>
      </c>
      <c r="J605" s="96">
        <f t="shared" si="50"/>
        <v>34.742145394357365</v>
      </c>
      <c r="K605" s="97">
        <f t="shared" si="52"/>
        <v>0</v>
      </c>
      <c r="L605" s="97">
        <f t="shared" si="53"/>
        <v>0</v>
      </c>
      <c r="R605" s="173">
        <f t="shared" si="54"/>
        <v>0</v>
      </c>
      <c r="S605" s="174"/>
      <c r="T605" s="175">
        <f t="shared" si="55"/>
        <v>0</v>
      </c>
      <c r="Z605" s="92"/>
      <c r="AB605" s="93"/>
    </row>
    <row r="606" spans="6:28">
      <c r="F606" s="139"/>
      <c r="G606" s="139"/>
      <c r="H606" s="176"/>
      <c r="I606" s="96">
        <f t="shared" si="51"/>
        <v>1207.0166666026666</v>
      </c>
      <c r="J606" s="96">
        <f t="shared" si="50"/>
        <v>34.742145394357365</v>
      </c>
      <c r="K606" s="97">
        <f t="shared" si="52"/>
        <v>0</v>
      </c>
      <c r="L606" s="97">
        <f t="shared" si="53"/>
        <v>0</v>
      </c>
      <c r="R606" s="173">
        <f t="shared" si="54"/>
        <v>0</v>
      </c>
      <c r="S606" s="174"/>
      <c r="T606" s="175">
        <f t="shared" si="55"/>
        <v>0</v>
      </c>
      <c r="Z606" s="92"/>
      <c r="AB606" s="93"/>
    </row>
    <row r="607" spans="6:28">
      <c r="F607" s="139"/>
      <c r="G607" s="139"/>
      <c r="H607" s="176"/>
      <c r="I607" s="96">
        <f t="shared" si="51"/>
        <v>1207.0166666026666</v>
      </c>
      <c r="J607" s="96">
        <f t="shared" si="50"/>
        <v>34.742145394357365</v>
      </c>
      <c r="K607" s="97">
        <f t="shared" si="52"/>
        <v>0</v>
      </c>
      <c r="L607" s="97">
        <f t="shared" si="53"/>
        <v>0</v>
      </c>
      <c r="R607" s="173">
        <f t="shared" si="54"/>
        <v>0</v>
      </c>
      <c r="S607" s="174"/>
      <c r="T607" s="175">
        <f t="shared" si="55"/>
        <v>0</v>
      </c>
      <c r="Z607" s="92"/>
      <c r="AB607" s="93"/>
    </row>
    <row r="608" spans="6:28">
      <c r="F608" s="139"/>
      <c r="G608" s="139"/>
      <c r="H608" s="176"/>
      <c r="I608" s="96">
        <f t="shared" si="51"/>
        <v>1207.0166666026666</v>
      </c>
      <c r="J608" s="96">
        <f t="shared" si="50"/>
        <v>34.742145394357365</v>
      </c>
      <c r="K608" s="97">
        <f t="shared" si="52"/>
        <v>0</v>
      </c>
      <c r="L608" s="97">
        <f t="shared" si="53"/>
        <v>0</v>
      </c>
      <c r="R608" s="173">
        <f t="shared" si="54"/>
        <v>0</v>
      </c>
      <c r="S608" s="174"/>
      <c r="T608" s="175">
        <f t="shared" si="55"/>
        <v>0</v>
      </c>
      <c r="Z608" s="92"/>
      <c r="AB608" s="93"/>
    </row>
    <row r="609" spans="6:28">
      <c r="F609" s="139"/>
      <c r="G609" s="139"/>
      <c r="H609" s="176"/>
      <c r="I609" s="96">
        <f t="shared" si="51"/>
        <v>1207.0166666026666</v>
      </c>
      <c r="J609" s="96">
        <f t="shared" si="50"/>
        <v>34.742145394357365</v>
      </c>
      <c r="K609" s="97">
        <f t="shared" si="52"/>
        <v>0</v>
      </c>
      <c r="L609" s="97">
        <f t="shared" si="53"/>
        <v>0</v>
      </c>
      <c r="R609" s="173">
        <f t="shared" si="54"/>
        <v>0</v>
      </c>
      <c r="S609" s="174"/>
      <c r="T609" s="175">
        <f t="shared" si="55"/>
        <v>0</v>
      </c>
      <c r="Z609" s="92"/>
      <c r="AB609" s="93"/>
    </row>
    <row r="610" spans="6:28">
      <c r="F610" s="139"/>
      <c r="G610" s="139"/>
      <c r="H610" s="176"/>
      <c r="I610" s="96">
        <f t="shared" si="51"/>
        <v>1207.0166666026666</v>
      </c>
      <c r="J610" s="96">
        <f t="shared" si="50"/>
        <v>34.742145394357365</v>
      </c>
      <c r="K610" s="97">
        <f t="shared" si="52"/>
        <v>0</v>
      </c>
      <c r="L610" s="97">
        <f t="shared" si="53"/>
        <v>0</v>
      </c>
      <c r="R610" s="173">
        <f t="shared" si="54"/>
        <v>0</v>
      </c>
      <c r="S610" s="174"/>
      <c r="T610" s="175">
        <f t="shared" si="55"/>
        <v>0</v>
      </c>
      <c r="Z610" s="92"/>
      <c r="AB610" s="93"/>
    </row>
    <row r="611" spans="6:28">
      <c r="F611" s="139"/>
      <c r="G611" s="139"/>
      <c r="H611" s="176"/>
      <c r="I611" s="96">
        <f t="shared" si="51"/>
        <v>1207.0166666026666</v>
      </c>
      <c r="J611" s="96">
        <f t="shared" si="50"/>
        <v>34.742145394357365</v>
      </c>
      <c r="K611" s="97">
        <f t="shared" si="52"/>
        <v>0</v>
      </c>
      <c r="L611" s="97">
        <f t="shared" si="53"/>
        <v>0</v>
      </c>
      <c r="R611" s="173">
        <f t="shared" si="54"/>
        <v>0</v>
      </c>
      <c r="S611" s="174"/>
      <c r="T611" s="175">
        <f t="shared" si="55"/>
        <v>0</v>
      </c>
      <c r="Z611" s="92"/>
      <c r="AB611" s="93"/>
    </row>
    <row r="612" spans="6:28">
      <c r="F612" s="139"/>
      <c r="G612" s="139"/>
      <c r="H612" s="176"/>
      <c r="I612" s="96">
        <f t="shared" si="51"/>
        <v>1207.0166666026666</v>
      </c>
      <c r="J612" s="96">
        <f t="shared" si="50"/>
        <v>34.742145394357365</v>
      </c>
      <c r="K612" s="97">
        <f t="shared" si="52"/>
        <v>0</v>
      </c>
      <c r="L612" s="97">
        <f t="shared" si="53"/>
        <v>0</v>
      </c>
      <c r="R612" s="173">
        <f t="shared" si="54"/>
        <v>0</v>
      </c>
      <c r="S612" s="174"/>
      <c r="T612" s="175">
        <f t="shared" si="55"/>
        <v>0</v>
      </c>
      <c r="Z612" s="92"/>
      <c r="AB612" s="93"/>
    </row>
    <row r="613" spans="6:28">
      <c r="F613" s="139"/>
      <c r="G613" s="139"/>
      <c r="H613" s="176"/>
      <c r="I613" s="96">
        <f t="shared" si="51"/>
        <v>1207.0166666026666</v>
      </c>
      <c r="J613" s="96">
        <f t="shared" si="50"/>
        <v>34.742145394357365</v>
      </c>
      <c r="K613" s="97">
        <f t="shared" si="52"/>
        <v>0</v>
      </c>
      <c r="L613" s="97">
        <f t="shared" si="53"/>
        <v>0</v>
      </c>
      <c r="R613" s="173">
        <f t="shared" si="54"/>
        <v>0</v>
      </c>
      <c r="S613" s="174"/>
      <c r="T613" s="175">
        <f t="shared" si="55"/>
        <v>0</v>
      </c>
      <c r="Z613" s="92"/>
      <c r="AB613" s="93"/>
    </row>
    <row r="614" spans="6:28">
      <c r="F614" s="139"/>
      <c r="G614" s="139"/>
      <c r="H614" s="176"/>
      <c r="I614" s="96">
        <f t="shared" si="51"/>
        <v>1207.0166666026666</v>
      </c>
      <c r="J614" s="96">
        <f t="shared" si="50"/>
        <v>34.742145394357365</v>
      </c>
      <c r="K614" s="97">
        <f t="shared" si="52"/>
        <v>0</v>
      </c>
      <c r="L614" s="97">
        <f t="shared" si="53"/>
        <v>0</v>
      </c>
      <c r="R614" s="173">
        <f t="shared" si="54"/>
        <v>0</v>
      </c>
      <c r="S614" s="174"/>
      <c r="T614" s="175">
        <f t="shared" si="55"/>
        <v>0</v>
      </c>
      <c r="Z614" s="92"/>
      <c r="AB614" s="93"/>
    </row>
    <row r="615" spans="6:28">
      <c r="F615" s="139"/>
      <c r="G615" s="139"/>
      <c r="H615" s="176"/>
      <c r="I615" s="96">
        <f t="shared" si="51"/>
        <v>1207.0166666026666</v>
      </c>
      <c r="J615" s="96">
        <f t="shared" si="50"/>
        <v>34.742145394357365</v>
      </c>
      <c r="K615" s="97">
        <f t="shared" si="52"/>
        <v>0</v>
      </c>
      <c r="L615" s="97">
        <f t="shared" si="53"/>
        <v>0</v>
      </c>
      <c r="R615" s="173">
        <f t="shared" si="54"/>
        <v>0</v>
      </c>
      <c r="S615" s="174"/>
      <c r="T615" s="175">
        <f t="shared" si="55"/>
        <v>0</v>
      </c>
      <c r="Z615" s="92"/>
      <c r="AB615" s="93"/>
    </row>
    <row r="616" spans="6:28">
      <c r="F616" s="139"/>
      <c r="G616" s="139"/>
      <c r="H616" s="176"/>
      <c r="I616" s="96">
        <f t="shared" si="51"/>
        <v>1207.0166666026666</v>
      </c>
      <c r="J616" s="96">
        <f t="shared" si="50"/>
        <v>34.742145394357365</v>
      </c>
      <c r="K616" s="97">
        <f t="shared" si="52"/>
        <v>0</v>
      </c>
      <c r="L616" s="97">
        <f t="shared" si="53"/>
        <v>0</v>
      </c>
      <c r="R616" s="173">
        <f t="shared" si="54"/>
        <v>0</v>
      </c>
      <c r="S616" s="174"/>
      <c r="T616" s="175">
        <f t="shared" si="55"/>
        <v>0</v>
      </c>
      <c r="Z616" s="92"/>
      <c r="AB616" s="93"/>
    </row>
    <row r="617" spans="6:28">
      <c r="F617" s="139"/>
      <c r="G617" s="139"/>
      <c r="H617" s="176"/>
      <c r="I617" s="96">
        <f t="shared" si="51"/>
        <v>1207.0166666026666</v>
      </c>
      <c r="J617" s="96">
        <f t="shared" si="50"/>
        <v>34.742145394357365</v>
      </c>
      <c r="K617" s="97">
        <f t="shared" si="52"/>
        <v>0</v>
      </c>
      <c r="L617" s="97">
        <f t="shared" si="53"/>
        <v>0</v>
      </c>
      <c r="R617" s="173">
        <f t="shared" si="54"/>
        <v>0</v>
      </c>
      <c r="S617" s="174"/>
      <c r="T617" s="175">
        <f t="shared" si="55"/>
        <v>0</v>
      </c>
      <c r="Z617" s="92"/>
      <c r="AB617" s="93"/>
    </row>
    <row r="618" spans="6:28">
      <c r="F618" s="139"/>
      <c r="G618" s="139"/>
      <c r="H618" s="176"/>
      <c r="I618" s="96">
        <f t="shared" si="51"/>
        <v>1207.0166666026666</v>
      </c>
      <c r="J618" s="96">
        <f t="shared" si="50"/>
        <v>34.742145394357365</v>
      </c>
      <c r="K618" s="97">
        <f t="shared" si="52"/>
        <v>0</v>
      </c>
      <c r="L618" s="97">
        <f t="shared" si="53"/>
        <v>0</v>
      </c>
      <c r="R618" s="173">
        <f t="shared" si="54"/>
        <v>0</v>
      </c>
      <c r="S618" s="174"/>
      <c r="T618" s="175">
        <f t="shared" si="55"/>
        <v>0</v>
      </c>
      <c r="Z618" s="92"/>
      <c r="AB618" s="93"/>
    </row>
    <row r="619" spans="6:28">
      <c r="F619" s="139"/>
      <c r="G619" s="139"/>
      <c r="H619" s="176"/>
      <c r="I619" s="96">
        <f t="shared" si="51"/>
        <v>1207.0166666026666</v>
      </c>
      <c r="J619" s="96">
        <f t="shared" si="50"/>
        <v>34.742145394357365</v>
      </c>
      <c r="K619" s="97">
        <f t="shared" si="52"/>
        <v>0</v>
      </c>
      <c r="L619" s="97">
        <f t="shared" si="53"/>
        <v>0</v>
      </c>
      <c r="R619" s="173">
        <f t="shared" si="54"/>
        <v>0</v>
      </c>
      <c r="S619" s="174"/>
      <c r="T619" s="175">
        <f t="shared" si="55"/>
        <v>0</v>
      </c>
      <c r="Z619" s="92"/>
      <c r="AB619" s="93"/>
    </row>
    <row r="620" spans="6:28">
      <c r="F620" s="139"/>
      <c r="G620" s="139"/>
      <c r="H620" s="176"/>
      <c r="I620" s="96">
        <f t="shared" si="51"/>
        <v>1207.0166666026666</v>
      </c>
      <c r="J620" s="96">
        <f t="shared" si="50"/>
        <v>34.742145394357365</v>
      </c>
      <c r="K620" s="97">
        <f t="shared" si="52"/>
        <v>0</v>
      </c>
      <c r="L620" s="97">
        <f t="shared" si="53"/>
        <v>0</v>
      </c>
      <c r="R620" s="173">
        <f t="shared" si="54"/>
        <v>0</v>
      </c>
      <c r="S620" s="174"/>
      <c r="T620" s="175">
        <f t="shared" si="55"/>
        <v>0</v>
      </c>
      <c r="Z620" s="92"/>
      <c r="AB620" s="93"/>
    </row>
    <row r="621" spans="6:28">
      <c r="F621" s="139"/>
      <c r="G621" s="139"/>
      <c r="H621" s="176"/>
      <c r="I621" s="96">
        <f t="shared" si="51"/>
        <v>1207.0166666026666</v>
      </c>
      <c r="J621" s="96">
        <f t="shared" si="50"/>
        <v>34.742145394357365</v>
      </c>
      <c r="K621" s="97">
        <f t="shared" si="52"/>
        <v>0</v>
      </c>
      <c r="L621" s="97">
        <f t="shared" si="53"/>
        <v>0</v>
      </c>
      <c r="R621" s="173">
        <f t="shared" si="54"/>
        <v>0</v>
      </c>
      <c r="S621" s="174"/>
      <c r="T621" s="175">
        <f t="shared" si="55"/>
        <v>0</v>
      </c>
      <c r="Z621" s="92"/>
      <c r="AB621" s="93"/>
    </row>
    <row r="622" spans="6:28">
      <c r="F622" s="139"/>
      <c r="G622" s="139"/>
      <c r="H622" s="176"/>
      <c r="I622" s="96">
        <f t="shared" si="51"/>
        <v>1207.0166666026666</v>
      </c>
      <c r="J622" s="96">
        <f t="shared" si="50"/>
        <v>34.742145394357365</v>
      </c>
      <c r="K622" s="97">
        <f t="shared" si="52"/>
        <v>0</v>
      </c>
      <c r="L622" s="97">
        <f t="shared" si="53"/>
        <v>0</v>
      </c>
      <c r="R622" s="173">
        <f t="shared" si="54"/>
        <v>0</v>
      </c>
      <c r="S622" s="174"/>
      <c r="T622" s="175">
        <f t="shared" si="55"/>
        <v>0</v>
      </c>
      <c r="Z622" s="92"/>
      <c r="AB622" s="93"/>
    </row>
    <row r="623" spans="6:28">
      <c r="F623" s="139"/>
      <c r="G623" s="139"/>
      <c r="H623" s="176"/>
      <c r="I623" s="96">
        <f t="shared" si="51"/>
        <v>1207.0166666026666</v>
      </c>
      <c r="J623" s="96">
        <f t="shared" si="50"/>
        <v>34.742145394357365</v>
      </c>
      <c r="K623" s="97">
        <f t="shared" si="52"/>
        <v>0</v>
      </c>
      <c r="L623" s="97">
        <f t="shared" si="53"/>
        <v>0</v>
      </c>
      <c r="R623" s="173">
        <f t="shared" si="54"/>
        <v>0</v>
      </c>
      <c r="S623" s="174"/>
      <c r="T623" s="175">
        <f t="shared" si="55"/>
        <v>0</v>
      </c>
      <c r="Z623" s="92"/>
      <c r="AB623" s="93"/>
    </row>
    <row r="624" spans="6:28">
      <c r="F624" s="139"/>
      <c r="G624" s="139"/>
      <c r="H624" s="176"/>
      <c r="I624" s="96">
        <f t="shared" si="51"/>
        <v>1207.0166666026666</v>
      </c>
      <c r="J624" s="96">
        <f t="shared" si="50"/>
        <v>34.742145394357365</v>
      </c>
      <c r="K624" s="97">
        <f t="shared" si="52"/>
        <v>0</v>
      </c>
      <c r="L624" s="97">
        <f t="shared" si="53"/>
        <v>0</v>
      </c>
      <c r="R624" s="173">
        <f t="shared" si="54"/>
        <v>0</v>
      </c>
      <c r="S624" s="174"/>
      <c r="T624" s="175">
        <f t="shared" si="55"/>
        <v>0</v>
      </c>
      <c r="Z624" s="92"/>
      <c r="AB624" s="93"/>
    </row>
    <row r="625" spans="6:28">
      <c r="F625" s="139"/>
      <c r="G625" s="139"/>
      <c r="H625" s="176"/>
      <c r="I625" s="96">
        <f t="shared" si="51"/>
        <v>1207.0166666026666</v>
      </c>
      <c r="J625" s="96">
        <f t="shared" si="50"/>
        <v>34.742145394357365</v>
      </c>
      <c r="K625" s="97">
        <f t="shared" si="52"/>
        <v>0</v>
      </c>
      <c r="L625" s="97">
        <f t="shared" si="53"/>
        <v>0</v>
      </c>
      <c r="R625" s="173">
        <f t="shared" si="54"/>
        <v>0</v>
      </c>
      <c r="S625" s="174"/>
      <c r="T625" s="175">
        <f t="shared" si="55"/>
        <v>0</v>
      </c>
      <c r="Z625" s="92"/>
      <c r="AB625" s="93"/>
    </row>
    <row r="626" spans="6:28">
      <c r="F626" s="139"/>
      <c r="G626" s="139"/>
      <c r="H626" s="176"/>
      <c r="I626" s="96">
        <f t="shared" si="51"/>
        <v>1207.0166666026666</v>
      </c>
      <c r="J626" s="96">
        <f t="shared" si="50"/>
        <v>34.742145394357365</v>
      </c>
      <c r="K626" s="97">
        <f t="shared" si="52"/>
        <v>0</v>
      </c>
      <c r="L626" s="97">
        <f t="shared" si="53"/>
        <v>0</v>
      </c>
      <c r="R626" s="173">
        <f t="shared" si="54"/>
        <v>0</v>
      </c>
      <c r="S626" s="174"/>
      <c r="T626" s="175">
        <f t="shared" si="55"/>
        <v>0</v>
      </c>
      <c r="Z626" s="92"/>
      <c r="AB626" s="93"/>
    </row>
    <row r="627" spans="6:28">
      <c r="F627" s="139"/>
      <c r="G627" s="139"/>
      <c r="H627" s="176"/>
      <c r="I627" s="96">
        <f t="shared" si="51"/>
        <v>1207.0166666026666</v>
      </c>
      <c r="J627" s="96">
        <f t="shared" si="50"/>
        <v>34.742145394357365</v>
      </c>
      <c r="K627" s="97">
        <f t="shared" si="52"/>
        <v>0</v>
      </c>
      <c r="L627" s="97">
        <f t="shared" si="53"/>
        <v>0</v>
      </c>
      <c r="R627" s="173">
        <f t="shared" si="54"/>
        <v>0</v>
      </c>
      <c r="S627" s="174"/>
      <c r="T627" s="175">
        <f t="shared" si="55"/>
        <v>0</v>
      </c>
      <c r="Z627" s="92"/>
      <c r="AB627" s="93"/>
    </row>
    <row r="628" spans="6:28">
      <c r="F628" s="139"/>
      <c r="G628" s="139"/>
      <c r="H628" s="176"/>
      <c r="I628" s="96">
        <f t="shared" si="51"/>
        <v>1207.0166666026666</v>
      </c>
      <c r="J628" s="96">
        <f t="shared" si="50"/>
        <v>34.742145394357365</v>
      </c>
      <c r="K628" s="97">
        <f t="shared" si="52"/>
        <v>0</v>
      </c>
      <c r="L628" s="97">
        <f t="shared" si="53"/>
        <v>0</v>
      </c>
      <c r="R628" s="173">
        <f t="shared" si="54"/>
        <v>0</v>
      </c>
      <c r="S628" s="174"/>
      <c r="T628" s="175">
        <f t="shared" si="55"/>
        <v>0</v>
      </c>
      <c r="Z628" s="92"/>
      <c r="AB628" s="93"/>
    </row>
    <row r="629" spans="6:28">
      <c r="F629" s="139"/>
      <c r="G629" s="139"/>
      <c r="H629" s="176"/>
      <c r="I629" s="96">
        <f t="shared" si="51"/>
        <v>1207.0166666026666</v>
      </c>
      <c r="J629" s="96">
        <f t="shared" si="50"/>
        <v>34.742145394357365</v>
      </c>
      <c r="K629" s="97">
        <f t="shared" si="52"/>
        <v>0</v>
      </c>
      <c r="L629" s="97">
        <f t="shared" si="53"/>
        <v>0</v>
      </c>
      <c r="R629" s="173">
        <f t="shared" si="54"/>
        <v>0</v>
      </c>
      <c r="S629" s="174"/>
      <c r="T629" s="175">
        <f t="shared" si="55"/>
        <v>0</v>
      </c>
      <c r="Z629" s="92"/>
      <c r="AB629" s="93"/>
    </row>
    <row r="630" spans="6:28">
      <c r="F630" s="139"/>
      <c r="G630" s="139"/>
      <c r="H630" s="176"/>
      <c r="I630" s="96">
        <f t="shared" si="51"/>
        <v>1207.0166666026666</v>
      </c>
      <c r="J630" s="96">
        <f t="shared" si="50"/>
        <v>34.742145394357365</v>
      </c>
      <c r="K630" s="97">
        <f t="shared" si="52"/>
        <v>0</v>
      </c>
      <c r="L630" s="97">
        <f t="shared" si="53"/>
        <v>0</v>
      </c>
      <c r="R630" s="173">
        <f t="shared" si="54"/>
        <v>0</v>
      </c>
      <c r="S630" s="174"/>
      <c r="T630" s="175">
        <f t="shared" si="55"/>
        <v>0</v>
      </c>
      <c r="Z630" s="92"/>
      <c r="AB630" s="93"/>
    </row>
    <row r="631" spans="6:28">
      <c r="F631" s="139"/>
      <c r="G631" s="139"/>
      <c r="H631" s="176"/>
      <c r="I631" s="96">
        <f t="shared" si="51"/>
        <v>1207.0166666026666</v>
      </c>
      <c r="J631" s="96">
        <f t="shared" si="50"/>
        <v>34.742145394357365</v>
      </c>
      <c r="K631" s="97">
        <f t="shared" si="52"/>
        <v>0</v>
      </c>
      <c r="L631" s="97">
        <f t="shared" si="53"/>
        <v>0</v>
      </c>
      <c r="R631" s="173">
        <f t="shared" si="54"/>
        <v>0</v>
      </c>
      <c r="S631" s="174"/>
      <c r="T631" s="175">
        <f t="shared" si="55"/>
        <v>0</v>
      </c>
      <c r="Z631" s="92"/>
      <c r="AB631" s="93"/>
    </row>
    <row r="632" spans="6:28">
      <c r="F632" s="139"/>
      <c r="G632" s="139"/>
      <c r="H632" s="176"/>
      <c r="I632" s="96">
        <f t="shared" si="51"/>
        <v>1207.0166666026666</v>
      </c>
      <c r="J632" s="96">
        <f t="shared" si="50"/>
        <v>34.742145394357365</v>
      </c>
      <c r="K632" s="97">
        <f t="shared" si="52"/>
        <v>0</v>
      </c>
      <c r="L632" s="97">
        <f t="shared" si="53"/>
        <v>0</v>
      </c>
      <c r="R632" s="173">
        <f t="shared" si="54"/>
        <v>0</v>
      </c>
      <c r="S632" s="174"/>
      <c r="T632" s="175">
        <f t="shared" si="55"/>
        <v>0</v>
      </c>
      <c r="Z632" s="92"/>
      <c r="AB632" s="93"/>
    </row>
    <row r="633" spans="6:28">
      <c r="F633" s="139"/>
      <c r="G633" s="139"/>
      <c r="H633" s="176"/>
      <c r="I633" s="96">
        <f t="shared" si="51"/>
        <v>1207.0166666026666</v>
      </c>
      <c r="J633" s="96">
        <f t="shared" si="50"/>
        <v>34.742145394357365</v>
      </c>
      <c r="K633" s="97">
        <f t="shared" si="52"/>
        <v>0</v>
      </c>
      <c r="L633" s="97">
        <f t="shared" si="53"/>
        <v>0</v>
      </c>
      <c r="R633" s="173">
        <f t="shared" si="54"/>
        <v>0</v>
      </c>
      <c r="S633" s="174"/>
      <c r="T633" s="175">
        <f t="shared" si="55"/>
        <v>0</v>
      </c>
      <c r="Z633" s="92"/>
      <c r="AB633" s="93"/>
    </row>
    <row r="634" spans="6:28">
      <c r="F634" s="139"/>
      <c r="G634" s="139"/>
      <c r="H634" s="176"/>
      <c r="I634" s="96">
        <f t="shared" si="51"/>
        <v>1207.0166666026666</v>
      </c>
      <c r="J634" s="96">
        <f t="shared" si="50"/>
        <v>34.742145394357365</v>
      </c>
      <c r="K634" s="97">
        <f t="shared" si="52"/>
        <v>0</v>
      </c>
      <c r="L634" s="97">
        <f t="shared" si="53"/>
        <v>0</v>
      </c>
      <c r="R634" s="173">
        <f t="shared" si="54"/>
        <v>0</v>
      </c>
      <c r="S634" s="174"/>
      <c r="T634" s="175">
        <f t="shared" si="55"/>
        <v>0</v>
      </c>
      <c r="Z634" s="92"/>
      <c r="AB634" s="93"/>
    </row>
    <row r="635" spans="6:28">
      <c r="F635" s="139"/>
      <c r="G635" s="139"/>
      <c r="H635" s="176"/>
      <c r="I635" s="96">
        <f t="shared" si="51"/>
        <v>1207.0166666026666</v>
      </c>
      <c r="J635" s="96">
        <f t="shared" si="50"/>
        <v>34.742145394357365</v>
      </c>
      <c r="K635" s="97">
        <f t="shared" si="52"/>
        <v>0</v>
      </c>
      <c r="L635" s="97">
        <f t="shared" si="53"/>
        <v>0</v>
      </c>
      <c r="R635" s="173">
        <f t="shared" si="54"/>
        <v>0</v>
      </c>
      <c r="S635" s="174"/>
      <c r="T635" s="175">
        <f t="shared" si="55"/>
        <v>0</v>
      </c>
      <c r="Z635" s="92"/>
      <c r="AB635" s="93"/>
    </row>
    <row r="636" spans="6:28">
      <c r="F636" s="139"/>
      <c r="G636" s="139"/>
      <c r="H636" s="176"/>
      <c r="I636" s="96">
        <f t="shared" si="51"/>
        <v>1207.0166666026666</v>
      </c>
      <c r="J636" s="96">
        <f t="shared" si="50"/>
        <v>34.742145394357365</v>
      </c>
      <c r="K636" s="97">
        <f t="shared" si="52"/>
        <v>0</v>
      </c>
      <c r="L636" s="97">
        <f t="shared" si="53"/>
        <v>0</v>
      </c>
      <c r="R636" s="173">
        <f t="shared" si="54"/>
        <v>0</v>
      </c>
      <c r="S636" s="174"/>
      <c r="T636" s="175">
        <f t="shared" si="55"/>
        <v>0</v>
      </c>
      <c r="Z636" s="92"/>
      <c r="AB636" s="93"/>
    </row>
    <row r="637" spans="6:28">
      <c r="F637" s="139"/>
      <c r="G637" s="139"/>
      <c r="H637" s="176"/>
      <c r="I637" s="96">
        <f t="shared" si="51"/>
        <v>1207.0166666026666</v>
      </c>
      <c r="J637" s="96">
        <f t="shared" si="50"/>
        <v>34.742145394357365</v>
      </c>
      <c r="K637" s="97">
        <f t="shared" si="52"/>
        <v>0</v>
      </c>
      <c r="L637" s="97">
        <f t="shared" si="53"/>
        <v>0</v>
      </c>
      <c r="R637" s="173">
        <f t="shared" si="54"/>
        <v>0</v>
      </c>
      <c r="S637" s="174"/>
      <c r="T637" s="175">
        <f t="shared" si="55"/>
        <v>0</v>
      </c>
      <c r="Z637" s="92"/>
      <c r="AB637" s="93"/>
    </row>
    <row r="638" spans="6:28">
      <c r="F638" s="139"/>
      <c r="G638" s="139"/>
      <c r="H638" s="176"/>
      <c r="I638" s="96">
        <f t="shared" si="51"/>
        <v>1207.0166666026666</v>
      </c>
      <c r="J638" s="96">
        <f t="shared" si="50"/>
        <v>34.742145394357365</v>
      </c>
      <c r="K638" s="97">
        <f t="shared" si="52"/>
        <v>0</v>
      </c>
      <c r="L638" s="97">
        <f t="shared" si="53"/>
        <v>0</v>
      </c>
      <c r="R638" s="173">
        <f t="shared" si="54"/>
        <v>0</v>
      </c>
      <c r="S638" s="174"/>
      <c r="T638" s="175">
        <f t="shared" si="55"/>
        <v>0</v>
      </c>
      <c r="Z638" s="92"/>
      <c r="AB638" s="93"/>
    </row>
    <row r="639" spans="6:28">
      <c r="F639" s="139"/>
      <c r="G639" s="139"/>
      <c r="H639" s="176"/>
      <c r="I639" s="96">
        <f t="shared" si="51"/>
        <v>1207.0166666026666</v>
      </c>
      <c r="J639" s="96">
        <f t="shared" si="50"/>
        <v>34.742145394357365</v>
      </c>
      <c r="K639" s="97">
        <f t="shared" si="52"/>
        <v>0</v>
      </c>
      <c r="L639" s="97">
        <f t="shared" si="53"/>
        <v>0</v>
      </c>
      <c r="R639" s="173">
        <f t="shared" si="54"/>
        <v>0</v>
      </c>
      <c r="S639" s="174"/>
      <c r="T639" s="175">
        <f t="shared" si="55"/>
        <v>0</v>
      </c>
      <c r="Z639" s="92"/>
      <c r="AB639" s="93"/>
    </row>
    <row r="640" spans="6:28">
      <c r="F640" s="139"/>
      <c r="G640" s="139"/>
      <c r="H640" s="176"/>
      <c r="I640" s="96">
        <f t="shared" si="51"/>
        <v>1207.0166666026666</v>
      </c>
      <c r="J640" s="96">
        <f t="shared" si="50"/>
        <v>34.742145394357365</v>
      </c>
      <c r="K640" s="97">
        <f t="shared" si="52"/>
        <v>0</v>
      </c>
      <c r="L640" s="97">
        <f t="shared" si="53"/>
        <v>0</v>
      </c>
      <c r="R640" s="173">
        <f t="shared" si="54"/>
        <v>0</v>
      </c>
      <c r="S640" s="174"/>
      <c r="T640" s="175">
        <f t="shared" si="55"/>
        <v>0</v>
      </c>
      <c r="Z640" s="92"/>
      <c r="AB640" s="93"/>
    </row>
    <row r="641" spans="6:28">
      <c r="F641" s="139"/>
      <c r="G641" s="139"/>
      <c r="H641" s="176"/>
      <c r="I641" s="96">
        <f t="shared" si="51"/>
        <v>1207.0166666026666</v>
      </c>
      <c r="J641" s="96">
        <f t="shared" si="50"/>
        <v>34.742145394357365</v>
      </c>
      <c r="K641" s="97">
        <f t="shared" si="52"/>
        <v>0</v>
      </c>
      <c r="L641" s="97">
        <f t="shared" si="53"/>
        <v>0</v>
      </c>
      <c r="R641" s="173">
        <f t="shared" si="54"/>
        <v>0</v>
      </c>
      <c r="S641" s="174"/>
      <c r="T641" s="175">
        <f t="shared" si="55"/>
        <v>0</v>
      </c>
      <c r="Z641" s="92"/>
      <c r="AB641" s="93"/>
    </row>
    <row r="642" spans="6:28">
      <c r="F642" s="139"/>
      <c r="G642" s="139"/>
      <c r="H642" s="176"/>
      <c r="I642" s="96">
        <f t="shared" si="51"/>
        <v>1207.0166666026666</v>
      </c>
      <c r="J642" s="96">
        <f t="shared" si="50"/>
        <v>34.742145394357365</v>
      </c>
      <c r="K642" s="97">
        <f t="shared" si="52"/>
        <v>0</v>
      </c>
      <c r="L642" s="97">
        <f t="shared" si="53"/>
        <v>0</v>
      </c>
      <c r="R642" s="173">
        <f t="shared" si="54"/>
        <v>0</v>
      </c>
      <c r="S642" s="174"/>
      <c r="T642" s="175">
        <f t="shared" si="55"/>
        <v>0</v>
      </c>
      <c r="Z642" s="92"/>
      <c r="AB642" s="93"/>
    </row>
    <row r="643" spans="6:28">
      <c r="F643" s="139"/>
      <c r="G643" s="139"/>
      <c r="H643" s="176"/>
      <c r="I643" s="96">
        <f t="shared" si="51"/>
        <v>1207.0166666026666</v>
      </c>
      <c r="J643" s="96">
        <f t="shared" si="50"/>
        <v>34.742145394357365</v>
      </c>
      <c r="K643" s="97">
        <f t="shared" si="52"/>
        <v>0</v>
      </c>
      <c r="L643" s="97">
        <f t="shared" si="53"/>
        <v>0</v>
      </c>
      <c r="R643" s="173">
        <f t="shared" si="54"/>
        <v>0</v>
      </c>
      <c r="S643" s="174"/>
      <c r="T643" s="175">
        <f t="shared" si="55"/>
        <v>0</v>
      </c>
      <c r="Z643" s="92"/>
      <c r="AB643" s="93"/>
    </row>
    <row r="644" spans="6:28">
      <c r="F644" s="139"/>
      <c r="G644" s="139"/>
      <c r="H644" s="176"/>
      <c r="I644" s="96">
        <f t="shared" si="51"/>
        <v>1207.0166666026666</v>
      </c>
      <c r="J644" s="96">
        <f t="shared" si="50"/>
        <v>34.742145394357365</v>
      </c>
      <c r="K644" s="97">
        <f t="shared" si="52"/>
        <v>0</v>
      </c>
      <c r="L644" s="97">
        <f t="shared" si="53"/>
        <v>0</v>
      </c>
      <c r="R644" s="173">
        <f t="shared" si="54"/>
        <v>0</v>
      </c>
      <c r="S644" s="174"/>
      <c r="T644" s="175">
        <f t="shared" si="55"/>
        <v>0</v>
      </c>
      <c r="Z644" s="92"/>
      <c r="AB644" s="93"/>
    </row>
    <row r="645" spans="6:28">
      <c r="F645" s="139"/>
      <c r="G645" s="139"/>
      <c r="H645" s="176"/>
      <c r="I645" s="96">
        <f t="shared" si="51"/>
        <v>1207.0166666026666</v>
      </c>
      <c r="J645" s="96">
        <f t="shared" si="50"/>
        <v>34.742145394357365</v>
      </c>
      <c r="K645" s="97">
        <f t="shared" si="52"/>
        <v>0</v>
      </c>
      <c r="L645" s="97">
        <f t="shared" si="53"/>
        <v>0</v>
      </c>
      <c r="R645" s="173">
        <f t="shared" si="54"/>
        <v>0</v>
      </c>
      <c r="S645" s="174"/>
      <c r="T645" s="175">
        <f t="shared" si="55"/>
        <v>0</v>
      </c>
      <c r="Z645" s="92"/>
      <c r="AB645" s="93"/>
    </row>
    <row r="646" spans="6:28">
      <c r="F646" s="139"/>
      <c r="G646" s="139"/>
      <c r="H646" s="176"/>
      <c r="I646" s="96">
        <f t="shared" si="51"/>
        <v>1207.0166666026666</v>
      </c>
      <c r="J646" s="96">
        <f t="shared" si="50"/>
        <v>34.742145394357365</v>
      </c>
      <c r="K646" s="97">
        <f t="shared" si="52"/>
        <v>0</v>
      </c>
      <c r="L646" s="97">
        <f t="shared" si="53"/>
        <v>0</v>
      </c>
      <c r="R646" s="173">
        <f t="shared" si="54"/>
        <v>0</v>
      </c>
      <c r="S646" s="174"/>
      <c r="T646" s="175">
        <f t="shared" si="55"/>
        <v>0</v>
      </c>
      <c r="Z646" s="92"/>
      <c r="AB646" s="93"/>
    </row>
    <row r="647" spans="6:28">
      <c r="F647" s="139"/>
      <c r="G647" s="139"/>
      <c r="H647" s="176"/>
      <c r="I647" s="96">
        <f t="shared" si="51"/>
        <v>1207.0166666026666</v>
      </c>
      <c r="J647" s="96">
        <f t="shared" si="50"/>
        <v>34.742145394357365</v>
      </c>
      <c r="K647" s="97">
        <f t="shared" si="52"/>
        <v>0</v>
      </c>
      <c r="L647" s="97">
        <f t="shared" si="53"/>
        <v>0</v>
      </c>
      <c r="R647" s="173">
        <f t="shared" si="54"/>
        <v>0</v>
      </c>
      <c r="S647" s="174"/>
      <c r="T647" s="175">
        <f t="shared" si="55"/>
        <v>0</v>
      </c>
      <c r="Z647" s="92"/>
      <c r="AB647" s="93"/>
    </row>
    <row r="648" spans="6:28">
      <c r="F648" s="139"/>
      <c r="G648" s="139"/>
      <c r="H648" s="176"/>
      <c r="I648" s="96">
        <f t="shared" si="51"/>
        <v>1207.0166666026666</v>
      </c>
      <c r="J648" s="96">
        <f t="shared" si="50"/>
        <v>34.742145394357365</v>
      </c>
      <c r="K648" s="97">
        <f t="shared" si="52"/>
        <v>0</v>
      </c>
      <c r="L648" s="97">
        <f t="shared" si="53"/>
        <v>0</v>
      </c>
      <c r="R648" s="173">
        <f t="shared" si="54"/>
        <v>0</v>
      </c>
      <c r="S648" s="174"/>
      <c r="T648" s="175">
        <f t="shared" si="55"/>
        <v>0</v>
      </c>
      <c r="Z648" s="92"/>
      <c r="AB648" s="93"/>
    </row>
    <row r="649" spans="6:28">
      <c r="F649" s="139"/>
      <c r="G649" s="139"/>
      <c r="H649" s="176"/>
      <c r="I649" s="96">
        <f t="shared" si="51"/>
        <v>1207.0166666026666</v>
      </c>
      <c r="J649" s="96">
        <f t="shared" si="50"/>
        <v>34.742145394357365</v>
      </c>
      <c r="K649" s="97">
        <f t="shared" si="52"/>
        <v>0</v>
      </c>
      <c r="L649" s="97">
        <f t="shared" si="53"/>
        <v>0</v>
      </c>
      <c r="R649" s="173">
        <f t="shared" si="54"/>
        <v>0</v>
      </c>
      <c r="S649" s="174"/>
      <c r="T649" s="175">
        <f t="shared" si="55"/>
        <v>0</v>
      </c>
      <c r="Z649" s="92"/>
      <c r="AB649" s="93"/>
    </row>
    <row r="650" spans="6:28">
      <c r="F650" s="139"/>
      <c r="G650" s="139"/>
      <c r="H650" s="176"/>
      <c r="I650" s="96">
        <f t="shared" si="51"/>
        <v>1207.0166666026666</v>
      </c>
      <c r="J650" s="96">
        <f t="shared" si="50"/>
        <v>34.742145394357365</v>
      </c>
      <c r="K650" s="97">
        <f t="shared" si="52"/>
        <v>0</v>
      </c>
      <c r="L650" s="97">
        <f t="shared" si="53"/>
        <v>0</v>
      </c>
      <c r="R650" s="173">
        <f t="shared" si="54"/>
        <v>0</v>
      </c>
      <c r="S650" s="174"/>
      <c r="T650" s="175">
        <f t="shared" si="55"/>
        <v>0</v>
      </c>
      <c r="Z650" s="92"/>
      <c r="AB650" s="93"/>
    </row>
    <row r="651" spans="6:28">
      <c r="F651" s="139"/>
      <c r="G651" s="139"/>
      <c r="H651" s="176"/>
      <c r="I651" s="96">
        <f t="shared" si="51"/>
        <v>1207.0166666026666</v>
      </c>
      <c r="J651" s="96">
        <f t="shared" si="50"/>
        <v>34.742145394357365</v>
      </c>
      <c r="K651" s="97">
        <f t="shared" si="52"/>
        <v>0</v>
      </c>
      <c r="L651" s="97">
        <f t="shared" si="53"/>
        <v>0</v>
      </c>
      <c r="R651" s="173">
        <f t="shared" si="54"/>
        <v>0</v>
      </c>
      <c r="S651" s="174"/>
      <c r="T651" s="175">
        <f t="shared" si="55"/>
        <v>0</v>
      </c>
      <c r="Z651" s="92"/>
      <c r="AB651" s="93"/>
    </row>
    <row r="652" spans="6:28">
      <c r="F652" s="139"/>
      <c r="G652" s="139"/>
      <c r="H652" s="176"/>
      <c r="I652" s="96">
        <f t="shared" si="51"/>
        <v>1207.0166666026666</v>
      </c>
      <c r="J652" s="96">
        <f t="shared" si="50"/>
        <v>34.742145394357365</v>
      </c>
      <c r="K652" s="97">
        <f t="shared" si="52"/>
        <v>0</v>
      </c>
      <c r="L652" s="97">
        <f t="shared" si="53"/>
        <v>0</v>
      </c>
      <c r="R652" s="173">
        <f t="shared" si="54"/>
        <v>0</v>
      </c>
      <c r="S652" s="174"/>
      <c r="T652" s="175">
        <f t="shared" si="55"/>
        <v>0</v>
      </c>
      <c r="Z652" s="92"/>
      <c r="AB652" s="93"/>
    </row>
    <row r="653" spans="6:28">
      <c r="F653" s="139"/>
      <c r="G653" s="139"/>
      <c r="H653" s="176"/>
      <c r="I653" s="96">
        <f t="shared" si="51"/>
        <v>1207.0166666026666</v>
      </c>
      <c r="J653" s="96">
        <f t="shared" si="50"/>
        <v>34.742145394357365</v>
      </c>
      <c r="K653" s="97">
        <f t="shared" si="52"/>
        <v>0</v>
      </c>
      <c r="L653" s="97">
        <f t="shared" si="53"/>
        <v>0</v>
      </c>
      <c r="R653" s="173">
        <f t="shared" si="54"/>
        <v>0</v>
      </c>
      <c r="S653" s="174"/>
      <c r="T653" s="175">
        <f t="shared" si="55"/>
        <v>0</v>
      </c>
      <c r="Z653" s="92"/>
      <c r="AB653" s="93"/>
    </row>
    <row r="654" spans="6:28">
      <c r="F654" s="139"/>
      <c r="G654" s="139"/>
      <c r="H654" s="176"/>
      <c r="I654" s="96">
        <f t="shared" si="51"/>
        <v>1207.0166666026666</v>
      </c>
      <c r="J654" s="96">
        <f t="shared" si="50"/>
        <v>34.742145394357365</v>
      </c>
      <c r="K654" s="97">
        <f t="shared" si="52"/>
        <v>0</v>
      </c>
      <c r="L654" s="97">
        <f t="shared" si="53"/>
        <v>0</v>
      </c>
      <c r="R654" s="173">
        <f t="shared" si="54"/>
        <v>0</v>
      </c>
      <c r="S654" s="174"/>
      <c r="T654" s="175">
        <f t="shared" si="55"/>
        <v>0</v>
      </c>
      <c r="Z654" s="92"/>
      <c r="AB654" s="93"/>
    </row>
    <row r="655" spans="6:28">
      <c r="F655" s="139"/>
      <c r="G655" s="139"/>
      <c r="H655" s="176"/>
      <c r="I655" s="96">
        <f t="shared" si="51"/>
        <v>1207.0166666026666</v>
      </c>
      <c r="J655" s="96">
        <f t="shared" si="50"/>
        <v>34.742145394357365</v>
      </c>
      <c r="K655" s="97">
        <f t="shared" si="52"/>
        <v>0</v>
      </c>
      <c r="L655" s="97">
        <f t="shared" si="53"/>
        <v>0</v>
      </c>
      <c r="R655" s="173">
        <f t="shared" si="54"/>
        <v>0</v>
      </c>
      <c r="S655" s="174"/>
      <c r="T655" s="175">
        <f t="shared" si="55"/>
        <v>0</v>
      </c>
      <c r="Z655" s="92"/>
      <c r="AB655" s="93"/>
    </row>
    <row r="656" spans="6:28">
      <c r="F656" s="139"/>
      <c r="G656" s="139"/>
      <c r="H656" s="176"/>
      <c r="I656" s="96">
        <f t="shared" si="51"/>
        <v>1207.0166666026666</v>
      </c>
      <c r="J656" s="96">
        <f t="shared" si="50"/>
        <v>34.742145394357365</v>
      </c>
      <c r="K656" s="97">
        <f t="shared" si="52"/>
        <v>0</v>
      </c>
      <c r="L656" s="97">
        <f t="shared" si="53"/>
        <v>0</v>
      </c>
      <c r="R656" s="173">
        <f t="shared" si="54"/>
        <v>0</v>
      </c>
      <c r="S656" s="174"/>
      <c r="T656" s="175">
        <f t="shared" si="55"/>
        <v>0</v>
      </c>
      <c r="Z656" s="92"/>
      <c r="AB656" s="93"/>
    </row>
    <row r="657" spans="6:28">
      <c r="F657" s="139"/>
      <c r="G657" s="139"/>
      <c r="H657" s="176"/>
      <c r="I657" s="96">
        <f t="shared" si="51"/>
        <v>1207.0166666026666</v>
      </c>
      <c r="J657" s="96">
        <f t="shared" si="50"/>
        <v>34.742145394357365</v>
      </c>
      <c r="K657" s="97">
        <f t="shared" si="52"/>
        <v>0</v>
      </c>
      <c r="L657" s="97">
        <f t="shared" si="53"/>
        <v>0</v>
      </c>
      <c r="R657" s="173">
        <f t="shared" si="54"/>
        <v>0</v>
      </c>
      <c r="S657" s="174"/>
      <c r="T657" s="175">
        <f t="shared" si="55"/>
        <v>0</v>
      </c>
      <c r="Z657" s="92"/>
      <c r="AB657" s="93"/>
    </row>
    <row r="658" spans="6:28">
      <c r="F658" s="139"/>
      <c r="G658" s="139"/>
      <c r="H658" s="176"/>
      <c r="I658" s="96">
        <f t="shared" si="51"/>
        <v>1207.0166666026666</v>
      </c>
      <c r="J658" s="96">
        <f t="shared" si="50"/>
        <v>34.742145394357365</v>
      </c>
      <c r="K658" s="97">
        <f t="shared" si="52"/>
        <v>0</v>
      </c>
      <c r="L658" s="97">
        <f t="shared" si="53"/>
        <v>0</v>
      </c>
      <c r="R658" s="173">
        <f t="shared" si="54"/>
        <v>0</v>
      </c>
      <c r="S658" s="174"/>
      <c r="T658" s="175">
        <f t="shared" si="55"/>
        <v>0</v>
      </c>
      <c r="Z658" s="92"/>
      <c r="AB658" s="93"/>
    </row>
    <row r="659" spans="6:28">
      <c r="F659" s="139"/>
      <c r="G659" s="139"/>
      <c r="H659" s="176"/>
      <c r="I659" s="96">
        <f t="shared" si="51"/>
        <v>1207.0166666026666</v>
      </c>
      <c r="J659" s="96">
        <f t="shared" si="50"/>
        <v>34.742145394357365</v>
      </c>
      <c r="K659" s="97">
        <f t="shared" si="52"/>
        <v>0</v>
      </c>
      <c r="L659" s="97">
        <f t="shared" si="53"/>
        <v>0</v>
      </c>
      <c r="R659" s="173">
        <f t="shared" si="54"/>
        <v>0</v>
      </c>
      <c r="S659" s="174"/>
      <c r="T659" s="175">
        <f t="shared" si="55"/>
        <v>0</v>
      </c>
      <c r="Z659" s="92"/>
      <c r="AB659" s="93"/>
    </row>
    <row r="660" spans="6:28">
      <c r="F660" s="139"/>
      <c r="G660" s="139"/>
      <c r="H660" s="176"/>
      <c r="I660" s="96">
        <f t="shared" si="51"/>
        <v>1207.0166666026666</v>
      </c>
      <c r="J660" s="96">
        <f t="shared" si="50"/>
        <v>34.742145394357365</v>
      </c>
      <c r="K660" s="97">
        <f t="shared" si="52"/>
        <v>0</v>
      </c>
      <c r="L660" s="97">
        <f t="shared" si="53"/>
        <v>0</v>
      </c>
      <c r="R660" s="173">
        <f t="shared" si="54"/>
        <v>0</v>
      </c>
      <c r="S660" s="174"/>
      <c r="T660" s="175">
        <f t="shared" si="55"/>
        <v>0</v>
      </c>
      <c r="Z660" s="92"/>
      <c r="AB660" s="93"/>
    </row>
    <row r="661" spans="6:28">
      <c r="F661" s="139"/>
      <c r="G661" s="139"/>
      <c r="H661" s="176"/>
      <c r="I661" s="96">
        <f t="shared" si="51"/>
        <v>1207.0166666026666</v>
      </c>
      <c r="J661" s="96">
        <f t="shared" si="50"/>
        <v>34.742145394357365</v>
      </c>
      <c r="K661" s="97">
        <f t="shared" si="52"/>
        <v>0</v>
      </c>
      <c r="L661" s="97">
        <f t="shared" si="53"/>
        <v>0</v>
      </c>
      <c r="R661" s="173">
        <f t="shared" si="54"/>
        <v>0</v>
      </c>
      <c r="S661" s="174"/>
      <c r="T661" s="175">
        <f t="shared" si="55"/>
        <v>0</v>
      </c>
      <c r="Z661" s="92"/>
      <c r="AB661" s="93"/>
    </row>
    <row r="662" spans="6:28">
      <c r="F662" s="139"/>
      <c r="G662" s="139"/>
      <c r="H662" s="176"/>
      <c r="I662" s="96">
        <f t="shared" si="51"/>
        <v>1207.0166666026666</v>
      </c>
      <c r="J662" s="96">
        <f t="shared" ref="J662:J725" si="56">SQRT(I662)</f>
        <v>34.742145394357365</v>
      </c>
      <c r="K662" s="97">
        <f t="shared" si="52"/>
        <v>0</v>
      </c>
      <c r="L662" s="97">
        <f t="shared" si="53"/>
        <v>0</v>
      </c>
      <c r="R662" s="173">
        <f t="shared" si="54"/>
        <v>0</v>
      </c>
      <c r="S662" s="174"/>
      <c r="T662" s="175">
        <f t="shared" si="55"/>
        <v>0</v>
      </c>
      <c r="Z662" s="92"/>
      <c r="AB662" s="93"/>
    </row>
    <row r="663" spans="6:28">
      <c r="F663" s="139"/>
      <c r="G663" s="139"/>
      <c r="H663" s="176"/>
      <c r="I663" s="96">
        <f t="shared" ref="I663:I726" si="57">IF(F663=0,I662,((E663-$E$86)*1440)+(F663-$F$86)*1440)</f>
        <v>1207.0166666026666</v>
      </c>
      <c r="J663" s="96">
        <f t="shared" si="56"/>
        <v>34.742145394357365</v>
      </c>
      <c r="K663" s="97">
        <f t="shared" ref="K663:K726" si="58">IF(H663=0,K662,(H663-$H$86)*$L$83)</f>
        <v>0</v>
      </c>
      <c r="L663" s="97">
        <f t="shared" ref="L663:L726" si="59">IF(K663=0, ,$L$86+K663)</f>
        <v>0</v>
      </c>
      <c r="R663" s="173">
        <f t="shared" ref="R663:R726" si="60">+K663*T663</f>
        <v>0</v>
      </c>
      <c r="S663" s="174"/>
      <c r="T663" s="175">
        <f t="shared" ref="T663:T726" si="61">SIGN(K663)</f>
        <v>0</v>
      </c>
      <c r="Z663" s="92"/>
      <c r="AB663" s="93"/>
    </row>
    <row r="664" spans="6:28">
      <c r="F664" s="139"/>
      <c r="G664" s="139"/>
      <c r="H664" s="176"/>
      <c r="I664" s="96">
        <f t="shared" si="57"/>
        <v>1207.0166666026666</v>
      </c>
      <c r="J664" s="96">
        <f t="shared" si="56"/>
        <v>34.742145394357365</v>
      </c>
      <c r="K664" s="97">
        <f t="shared" si="58"/>
        <v>0</v>
      </c>
      <c r="L664" s="97">
        <f t="shared" si="59"/>
        <v>0</v>
      </c>
      <c r="R664" s="173">
        <f t="shared" si="60"/>
        <v>0</v>
      </c>
      <c r="S664" s="174"/>
      <c r="T664" s="175">
        <f t="shared" si="61"/>
        <v>0</v>
      </c>
      <c r="Z664" s="92"/>
      <c r="AB664" s="93"/>
    </row>
    <row r="665" spans="6:28">
      <c r="F665" s="139"/>
      <c r="G665" s="139"/>
      <c r="H665" s="176"/>
      <c r="I665" s="96">
        <f t="shared" si="57"/>
        <v>1207.0166666026666</v>
      </c>
      <c r="J665" s="96">
        <f t="shared" si="56"/>
        <v>34.742145394357365</v>
      </c>
      <c r="K665" s="97">
        <f t="shared" si="58"/>
        <v>0</v>
      </c>
      <c r="L665" s="97">
        <f t="shared" si="59"/>
        <v>0</v>
      </c>
      <c r="R665" s="173">
        <f t="shared" si="60"/>
        <v>0</v>
      </c>
      <c r="S665" s="174"/>
      <c r="T665" s="175">
        <f t="shared" si="61"/>
        <v>0</v>
      </c>
      <c r="Z665" s="92"/>
      <c r="AB665" s="93"/>
    </row>
    <row r="666" spans="6:28">
      <c r="F666" s="139"/>
      <c r="G666" s="139"/>
      <c r="H666" s="176"/>
      <c r="I666" s="96">
        <f t="shared" si="57"/>
        <v>1207.0166666026666</v>
      </c>
      <c r="J666" s="96">
        <f t="shared" si="56"/>
        <v>34.742145394357365</v>
      </c>
      <c r="K666" s="97">
        <f t="shared" si="58"/>
        <v>0</v>
      </c>
      <c r="L666" s="97">
        <f t="shared" si="59"/>
        <v>0</v>
      </c>
      <c r="R666" s="173">
        <f t="shared" si="60"/>
        <v>0</v>
      </c>
      <c r="S666" s="174"/>
      <c r="T666" s="175">
        <f t="shared" si="61"/>
        <v>0</v>
      </c>
      <c r="Z666" s="92"/>
      <c r="AB666" s="93"/>
    </row>
    <row r="667" spans="6:28">
      <c r="F667" s="139"/>
      <c r="G667" s="139"/>
      <c r="H667" s="176"/>
      <c r="I667" s="96">
        <f t="shared" si="57"/>
        <v>1207.0166666026666</v>
      </c>
      <c r="J667" s="96">
        <f t="shared" si="56"/>
        <v>34.742145394357365</v>
      </c>
      <c r="K667" s="97">
        <f t="shared" si="58"/>
        <v>0</v>
      </c>
      <c r="L667" s="97">
        <f t="shared" si="59"/>
        <v>0</v>
      </c>
      <c r="R667" s="173">
        <f t="shared" si="60"/>
        <v>0</v>
      </c>
      <c r="S667" s="174"/>
      <c r="T667" s="175">
        <f t="shared" si="61"/>
        <v>0</v>
      </c>
      <c r="Z667" s="92"/>
      <c r="AB667" s="93"/>
    </row>
    <row r="668" spans="6:28">
      <c r="F668" s="139"/>
      <c r="G668" s="139"/>
      <c r="H668" s="176"/>
      <c r="I668" s="96">
        <f t="shared" si="57"/>
        <v>1207.0166666026666</v>
      </c>
      <c r="J668" s="96">
        <f t="shared" si="56"/>
        <v>34.742145394357365</v>
      </c>
      <c r="K668" s="97">
        <f t="shared" si="58"/>
        <v>0</v>
      </c>
      <c r="L668" s="97">
        <f t="shared" si="59"/>
        <v>0</v>
      </c>
      <c r="R668" s="173">
        <f t="shared" si="60"/>
        <v>0</v>
      </c>
      <c r="S668" s="174"/>
      <c r="T668" s="175">
        <f t="shared" si="61"/>
        <v>0</v>
      </c>
      <c r="Z668" s="92"/>
      <c r="AB668" s="93"/>
    </row>
    <row r="669" spans="6:28">
      <c r="F669" s="139"/>
      <c r="G669" s="139"/>
      <c r="H669" s="176"/>
      <c r="I669" s="96">
        <f t="shared" si="57"/>
        <v>1207.0166666026666</v>
      </c>
      <c r="J669" s="96">
        <f t="shared" si="56"/>
        <v>34.742145394357365</v>
      </c>
      <c r="K669" s="97">
        <f t="shared" si="58"/>
        <v>0</v>
      </c>
      <c r="L669" s="97">
        <f t="shared" si="59"/>
        <v>0</v>
      </c>
      <c r="R669" s="173">
        <f t="shared" si="60"/>
        <v>0</v>
      </c>
      <c r="S669" s="174"/>
      <c r="T669" s="175">
        <f t="shared" si="61"/>
        <v>0</v>
      </c>
      <c r="Z669" s="92"/>
      <c r="AB669" s="93"/>
    </row>
    <row r="670" spans="6:28">
      <c r="F670" s="139"/>
      <c r="G670" s="139"/>
      <c r="H670" s="176"/>
      <c r="I670" s="96">
        <f t="shared" si="57"/>
        <v>1207.0166666026666</v>
      </c>
      <c r="J670" s="96">
        <f t="shared" si="56"/>
        <v>34.742145394357365</v>
      </c>
      <c r="K670" s="97">
        <f t="shared" si="58"/>
        <v>0</v>
      </c>
      <c r="L670" s="97">
        <f t="shared" si="59"/>
        <v>0</v>
      </c>
      <c r="R670" s="173">
        <f t="shared" si="60"/>
        <v>0</v>
      </c>
      <c r="S670" s="174"/>
      <c r="T670" s="175">
        <f t="shared" si="61"/>
        <v>0</v>
      </c>
      <c r="Z670" s="92"/>
      <c r="AB670" s="93"/>
    </row>
    <row r="671" spans="6:28">
      <c r="F671" s="139"/>
      <c r="G671" s="139"/>
      <c r="H671" s="176"/>
      <c r="I671" s="96">
        <f t="shared" si="57"/>
        <v>1207.0166666026666</v>
      </c>
      <c r="J671" s="96">
        <f t="shared" si="56"/>
        <v>34.742145394357365</v>
      </c>
      <c r="K671" s="97">
        <f t="shared" si="58"/>
        <v>0</v>
      </c>
      <c r="L671" s="97">
        <f t="shared" si="59"/>
        <v>0</v>
      </c>
      <c r="R671" s="173">
        <f t="shared" si="60"/>
        <v>0</v>
      </c>
      <c r="S671" s="174"/>
      <c r="T671" s="175">
        <f t="shared" si="61"/>
        <v>0</v>
      </c>
      <c r="Z671" s="92"/>
      <c r="AB671" s="93"/>
    </row>
    <row r="672" spans="6:28">
      <c r="F672" s="139"/>
      <c r="G672" s="139"/>
      <c r="H672" s="176"/>
      <c r="I672" s="96">
        <f t="shared" si="57"/>
        <v>1207.0166666026666</v>
      </c>
      <c r="J672" s="96">
        <f t="shared" si="56"/>
        <v>34.742145394357365</v>
      </c>
      <c r="K672" s="97">
        <f t="shared" si="58"/>
        <v>0</v>
      </c>
      <c r="L672" s="97">
        <f t="shared" si="59"/>
        <v>0</v>
      </c>
      <c r="R672" s="173">
        <f t="shared" si="60"/>
        <v>0</v>
      </c>
      <c r="S672" s="174"/>
      <c r="T672" s="175">
        <f t="shared" si="61"/>
        <v>0</v>
      </c>
      <c r="Z672" s="92"/>
      <c r="AB672" s="93"/>
    </row>
    <row r="673" spans="6:28">
      <c r="F673" s="139"/>
      <c r="G673" s="139"/>
      <c r="H673" s="176"/>
      <c r="I673" s="96">
        <f t="shared" si="57"/>
        <v>1207.0166666026666</v>
      </c>
      <c r="J673" s="96">
        <f t="shared" si="56"/>
        <v>34.742145394357365</v>
      </c>
      <c r="K673" s="97">
        <f t="shared" si="58"/>
        <v>0</v>
      </c>
      <c r="L673" s="97">
        <f t="shared" si="59"/>
        <v>0</v>
      </c>
      <c r="R673" s="173">
        <f t="shared" si="60"/>
        <v>0</v>
      </c>
      <c r="S673" s="174"/>
      <c r="T673" s="175">
        <f t="shared" si="61"/>
        <v>0</v>
      </c>
      <c r="Z673" s="92"/>
      <c r="AB673" s="93"/>
    </row>
    <row r="674" spans="6:28">
      <c r="F674" s="139"/>
      <c r="G674" s="139"/>
      <c r="H674" s="176"/>
      <c r="I674" s="96">
        <f t="shared" si="57"/>
        <v>1207.0166666026666</v>
      </c>
      <c r="J674" s="96">
        <f t="shared" si="56"/>
        <v>34.742145394357365</v>
      </c>
      <c r="K674" s="97">
        <f t="shared" si="58"/>
        <v>0</v>
      </c>
      <c r="L674" s="97">
        <f t="shared" si="59"/>
        <v>0</v>
      </c>
      <c r="R674" s="173">
        <f t="shared" si="60"/>
        <v>0</v>
      </c>
      <c r="S674" s="174"/>
      <c r="T674" s="175">
        <f t="shared" si="61"/>
        <v>0</v>
      </c>
      <c r="Z674" s="92"/>
      <c r="AB674" s="93"/>
    </row>
    <row r="675" spans="6:28">
      <c r="F675" s="139"/>
      <c r="G675" s="139"/>
      <c r="H675" s="176"/>
      <c r="I675" s="96">
        <f t="shared" si="57"/>
        <v>1207.0166666026666</v>
      </c>
      <c r="J675" s="96">
        <f t="shared" si="56"/>
        <v>34.742145394357365</v>
      </c>
      <c r="K675" s="97">
        <f t="shared" si="58"/>
        <v>0</v>
      </c>
      <c r="L675" s="97">
        <f t="shared" si="59"/>
        <v>0</v>
      </c>
      <c r="R675" s="173">
        <f t="shared" si="60"/>
        <v>0</v>
      </c>
      <c r="S675" s="174"/>
      <c r="T675" s="175">
        <f t="shared" si="61"/>
        <v>0</v>
      </c>
      <c r="Z675" s="92"/>
      <c r="AB675" s="93"/>
    </row>
    <row r="676" spans="6:28">
      <c r="F676" s="139"/>
      <c r="G676" s="139"/>
      <c r="H676" s="176"/>
      <c r="I676" s="96">
        <f t="shared" si="57"/>
        <v>1207.0166666026666</v>
      </c>
      <c r="J676" s="96">
        <f t="shared" si="56"/>
        <v>34.742145394357365</v>
      </c>
      <c r="K676" s="97">
        <f t="shared" si="58"/>
        <v>0</v>
      </c>
      <c r="L676" s="97">
        <f t="shared" si="59"/>
        <v>0</v>
      </c>
      <c r="R676" s="173">
        <f t="shared" si="60"/>
        <v>0</v>
      </c>
      <c r="S676" s="174"/>
      <c r="T676" s="175">
        <f t="shared" si="61"/>
        <v>0</v>
      </c>
      <c r="Z676" s="92"/>
      <c r="AB676" s="93"/>
    </row>
    <row r="677" spans="6:28">
      <c r="F677" s="139"/>
      <c r="G677" s="139"/>
      <c r="H677" s="176"/>
      <c r="I677" s="96">
        <f t="shared" si="57"/>
        <v>1207.0166666026666</v>
      </c>
      <c r="J677" s="96">
        <f t="shared" si="56"/>
        <v>34.742145394357365</v>
      </c>
      <c r="K677" s="97">
        <f t="shared" si="58"/>
        <v>0</v>
      </c>
      <c r="L677" s="97">
        <f t="shared" si="59"/>
        <v>0</v>
      </c>
      <c r="R677" s="173">
        <f t="shared" si="60"/>
        <v>0</v>
      </c>
      <c r="S677" s="174"/>
      <c r="T677" s="175">
        <f t="shared" si="61"/>
        <v>0</v>
      </c>
      <c r="Z677" s="92"/>
      <c r="AB677" s="93"/>
    </row>
    <row r="678" spans="6:28">
      <c r="F678" s="139"/>
      <c r="G678" s="139"/>
      <c r="H678" s="176"/>
      <c r="I678" s="96">
        <f t="shared" si="57"/>
        <v>1207.0166666026666</v>
      </c>
      <c r="J678" s="96">
        <f t="shared" si="56"/>
        <v>34.742145394357365</v>
      </c>
      <c r="K678" s="97">
        <f t="shared" si="58"/>
        <v>0</v>
      </c>
      <c r="L678" s="97">
        <f t="shared" si="59"/>
        <v>0</v>
      </c>
      <c r="R678" s="173">
        <f t="shared" si="60"/>
        <v>0</v>
      </c>
      <c r="S678" s="174"/>
      <c r="T678" s="175">
        <f t="shared" si="61"/>
        <v>0</v>
      </c>
      <c r="Z678" s="92"/>
      <c r="AB678" s="93"/>
    </row>
    <row r="679" spans="6:28">
      <c r="F679" s="139"/>
      <c r="G679" s="139"/>
      <c r="H679" s="176"/>
      <c r="I679" s="96">
        <f t="shared" si="57"/>
        <v>1207.0166666026666</v>
      </c>
      <c r="J679" s="96">
        <f t="shared" si="56"/>
        <v>34.742145394357365</v>
      </c>
      <c r="K679" s="97">
        <f t="shared" si="58"/>
        <v>0</v>
      </c>
      <c r="L679" s="97">
        <f t="shared" si="59"/>
        <v>0</v>
      </c>
      <c r="R679" s="173">
        <f t="shared" si="60"/>
        <v>0</v>
      </c>
      <c r="S679" s="174"/>
      <c r="T679" s="175">
        <f t="shared" si="61"/>
        <v>0</v>
      </c>
      <c r="Z679" s="92"/>
      <c r="AB679" s="93"/>
    </row>
    <row r="680" spans="6:28">
      <c r="F680" s="139"/>
      <c r="G680" s="139"/>
      <c r="H680" s="176"/>
      <c r="I680" s="96">
        <f t="shared" si="57"/>
        <v>1207.0166666026666</v>
      </c>
      <c r="J680" s="96">
        <f t="shared" si="56"/>
        <v>34.742145394357365</v>
      </c>
      <c r="K680" s="97">
        <f t="shared" si="58"/>
        <v>0</v>
      </c>
      <c r="L680" s="97">
        <f t="shared" si="59"/>
        <v>0</v>
      </c>
      <c r="R680" s="173">
        <f t="shared" si="60"/>
        <v>0</v>
      </c>
      <c r="S680" s="174"/>
      <c r="T680" s="175">
        <f t="shared" si="61"/>
        <v>0</v>
      </c>
      <c r="Z680" s="92"/>
      <c r="AB680" s="93"/>
    </row>
    <row r="681" spans="6:28">
      <c r="F681" s="139"/>
      <c r="G681" s="139"/>
      <c r="H681" s="176"/>
      <c r="I681" s="96">
        <f t="shared" si="57"/>
        <v>1207.0166666026666</v>
      </c>
      <c r="J681" s="96">
        <f t="shared" si="56"/>
        <v>34.742145394357365</v>
      </c>
      <c r="K681" s="97">
        <f t="shared" si="58"/>
        <v>0</v>
      </c>
      <c r="L681" s="97">
        <f t="shared" si="59"/>
        <v>0</v>
      </c>
      <c r="R681" s="173">
        <f t="shared" si="60"/>
        <v>0</v>
      </c>
      <c r="S681" s="174"/>
      <c r="T681" s="175">
        <f t="shared" si="61"/>
        <v>0</v>
      </c>
      <c r="Z681" s="92"/>
      <c r="AB681" s="93"/>
    </row>
    <row r="682" spans="6:28">
      <c r="F682" s="139"/>
      <c r="G682" s="139"/>
      <c r="H682" s="176"/>
      <c r="I682" s="96">
        <f t="shared" si="57"/>
        <v>1207.0166666026666</v>
      </c>
      <c r="J682" s="96">
        <f t="shared" si="56"/>
        <v>34.742145394357365</v>
      </c>
      <c r="K682" s="97">
        <f t="shared" si="58"/>
        <v>0</v>
      </c>
      <c r="L682" s="97">
        <f t="shared" si="59"/>
        <v>0</v>
      </c>
      <c r="R682" s="173">
        <f t="shared" si="60"/>
        <v>0</v>
      </c>
      <c r="S682" s="174"/>
      <c r="T682" s="175">
        <f t="shared" si="61"/>
        <v>0</v>
      </c>
      <c r="Z682" s="92"/>
      <c r="AB682" s="93"/>
    </row>
    <row r="683" spans="6:28">
      <c r="F683" s="139"/>
      <c r="G683" s="139"/>
      <c r="H683" s="176"/>
      <c r="I683" s="96">
        <f t="shared" si="57"/>
        <v>1207.0166666026666</v>
      </c>
      <c r="J683" s="96">
        <f t="shared" si="56"/>
        <v>34.742145394357365</v>
      </c>
      <c r="K683" s="97">
        <f t="shared" si="58"/>
        <v>0</v>
      </c>
      <c r="L683" s="97">
        <f t="shared" si="59"/>
        <v>0</v>
      </c>
      <c r="R683" s="173">
        <f t="shared" si="60"/>
        <v>0</v>
      </c>
      <c r="S683" s="174"/>
      <c r="T683" s="175">
        <f t="shared" si="61"/>
        <v>0</v>
      </c>
      <c r="Z683" s="92"/>
      <c r="AB683" s="93"/>
    </row>
    <row r="684" spans="6:28">
      <c r="F684" s="139"/>
      <c r="G684" s="139"/>
      <c r="H684" s="176"/>
      <c r="I684" s="96">
        <f t="shared" si="57"/>
        <v>1207.0166666026666</v>
      </c>
      <c r="J684" s="96">
        <f t="shared" si="56"/>
        <v>34.742145394357365</v>
      </c>
      <c r="K684" s="97">
        <f t="shared" si="58"/>
        <v>0</v>
      </c>
      <c r="L684" s="97">
        <f t="shared" si="59"/>
        <v>0</v>
      </c>
      <c r="R684" s="173">
        <f t="shared" si="60"/>
        <v>0</v>
      </c>
      <c r="S684" s="174"/>
      <c r="T684" s="175">
        <f t="shared" si="61"/>
        <v>0</v>
      </c>
      <c r="Z684" s="92"/>
      <c r="AB684" s="93"/>
    </row>
    <row r="685" spans="6:28">
      <c r="F685" s="139"/>
      <c r="G685" s="139"/>
      <c r="H685" s="176"/>
      <c r="I685" s="96">
        <f t="shared" si="57"/>
        <v>1207.0166666026666</v>
      </c>
      <c r="J685" s="96">
        <f t="shared" si="56"/>
        <v>34.742145394357365</v>
      </c>
      <c r="K685" s="97">
        <f t="shared" si="58"/>
        <v>0</v>
      </c>
      <c r="L685" s="97">
        <f t="shared" si="59"/>
        <v>0</v>
      </c>
      <c r="R685" s="173">
        <f t="shared" si="60"/>
        <v>0</v>
      </c>
      <c r="S685" s="174"/>
      <c r="T685" s="175">
        <f t="shared" si="61"/>
        <v>0</v>
      </c>
      <c r="Z685" s="92"/>
      <c r="AB685" s="93"/>
    </row>
    <row r="686" spans="6:28">
      <c r="F686" s="139"/>
      <c r="G686" s="139"/>
      <c r="H686" s="176"/>
      <c r="I686" s="96">
        <f t="shared" si="57"/>
        <v>1207.0166666026666</v>
      </c>
      <c r="J686" s="96">
        <f t="shared" si="56"/>
        <v>34.742145394357365</v>
      </c>
      <c r="K686" s="97">
        <f t="shared" si="58"/>
        <v>0</v>
      </c>
      <c r="L686" s="97">
        <f t="shared" si="59"/>
        <v>0</v>
      </c>
      <c r="R686" s="173">
        <f t="shared" si="60"/>
        <v>0</v>
      </c>
      <c r="S686" s="174"/>
      <c r="T686" s="175">
        <f t="shared" si="61"/>
        <v>0</v>
      </c>
      <c r="Z686" s="92"/>
      <c r="AB686" s="93"/>
    </row>
    <row r="687" spans="6:28">
      <c r="F687" s="139"/>
      <c r="G687" s="139"/>
      <c r="H687" s="176"/>
      <c r="I687" s="96">
        <f t="shared" si="57"/>
        <v>1207.0166666026666</v>
      </c>
      <c r="J687" s="96">
        <f t="shared" si="56"/>
        <v>34.742145394357365</v>
      </c>
      <c r="K687" s="97">
        <f t="shared" si="58"/>
        <v>0</v>
      </c>
      <c r="L687" s="97">
        <f t="shared" si="59"/>
        <v>0</v>
      </c>
      <c r="R687" s="173">
        <f t="shared" si="60"/>
        <v>0</v>
      </c>
      <c r="S687" s="174"/>
      <c r="T687" s="175">
        <f t="shared" si="61"/>
        <v>0</v>
      </c>
      <c r="Z687" s="92"/>
      <c r="AB687" s="93"/>
    </row>
    <row r="688" spans="6:28">
      <c r="F688" s="139"/>
      <c r="G688" s="139"/>
      <c r="H688" s="176"/>
      <c r="I688" s="96">
        <f t="shared" si="57"/>
        <v>1207.0166666026666</v>
      </c>
      <c r="J688" s="96">
        <f t="shared" si="56"/>
        <v>34.742145394357365</v>
      </c>
      <c r="K688" s="97">
        <f t="shared" si="58"/>
        <v>0</v>
      </c>
      <c r="L688" s="97">
        <f t="shared" si="59"/>
        <v>0</v>
      </c>
      <c r="R688" s="173">
        <f t="shared" si="60"/>
        <v>0</v>
      </c>
      <c r="S688" s="174"/>
      <c r="T688" s="175">
        <f t="shared" si="61"/>
        <v>0</v>
      </c>
      <c r="Z688" s="92"/>
      <c r="AB688" s="93"/>
    </row>
    <row r="689" spans="6:28">
      <c r="F689" s="139"/>
      <c r="G689" s="139"/>
      <c r="H689" s="176"/>
      <c r="I689" s="96">
        <f t="shared" si="57"/>
        <v>1207.0166666026666</v>
      </c>
      <c r="J689" s="96">
        <f t="shared" si="56"/>
        <v>34.742145394357365</v>
      </c>
      <c r="K689" s="97">
        <f t="shared" si="58"/>
        <v>0</v>
      </c>
      <c r="L689" s="97">
        <f t="shared" si="59"/>
        <v>0</v>
      </c>
      <c r="R689" s="173">
        <f t="shared" si="60"/>
        <v>0</v>
      </c>
      <c r="S689" s="174"/>
      <c r="T689" s="175">
        <f t="shared" si="61"/>
        <v>0</v>
      </c>
      <c r="Z689" s="92"/>
      <c r="AB689" s="93"/>
    </row>
    <row r="690" spans="6:28">
      <c r="F690" s="139"/>
      <c r="G690" s="139"/>
      <c r="H690" s="176"/>
      <c r="I690" s="96">
        <f t="shared" si="57"/>
        <v>1207.0166666026666</v>
      </c>
      <c r="J690" s="96">
        <f t="shared" si="56"/>
        <v>34.742145394357365</v>
      </c>
      <c r="K690" s="97">
        <f t="shared" si="58"/>
        <v>0</v>
      </c>
      <c r="L690" s="97">
        <f t="shared" si="59"/>
        <v>0</v>
      </c>
      <c r="R690" s="173">
        <f t="shared" si="60"/>
        <v>0</v>
      </c>
      <c r="S690" s="174"/>
      <c r="T690" s="175">
        <f t="shared" si="61"/>
        <v>0</v>
      </c>
      <c r="Z690" s="92"/>
      <c r="AB690" s="93"/>
    </row>
    <row r="691" spans="6:28">
      <c r="F691" s="139"/>
      <c r="G691" s="139"/>
      <c r="H691" s="176"/>
      <c r="I691" s="96">
        <f t="shared" si="57"/>
        <v>1207.0166666026666</v>
      </c>
      <c r="J691" s="96">
        <f t="shared" si="56"/>
        <v>34.742145394357365</v>
      </c>
      <c r="K691" s="97">
        <f t="shared" si="58"/>
        <v>0</v>
      </c>
      <c r="L691" s="97">
        <f t="shared" si="59"/>
        <v>0</v>
      </c>
      <c r="R691" s="173">
        <f t="shared" si="60"/>
        <v>0</v>
      </c>
      <c r="S691" s="174"/>
      <c r="T691" s="175">
        <f t="shared" si="61"/>
        <v>0</v>
      </c>
      <c r="Z691" s="92"/>
      <c r="AB691" s="93"/>
    </row>
    <row r="692" spans="6:28">
      <c r="F692" s="139"/>
      <c r="G692" s="139"/>
      <c r="H692" s="176"/>
      <c r="I692" s="96">
        <f t="shared" si="57"/>
        <v>1207.0166666026666</v>
      </c>
      <c r="J692" s="96">
        <f t="shared" si="56"/>
        <v>34.742145394357365</v>
      </c>
      <c r="K692" s="97">
        <f t="shared" si="58"/>
        <v>0</v>
      </c>
      <c r="L692" s="97">
        <f t="shared" si="59"/>
        <v>0</v>
      </c>
      <c r="R692" s="173">
        <f t="shared" si="60"/>
        <v>0</v>
      </c>
      <c r="S692" s="174"/>
      <c r="T692" s="175">
        <f t="shared" si="61"/>
        <v>0</v>
      </c>
      <c r="Z692" s="92"/>
      <c r="AB692" s="93"/>
    </row>
    <row r="693" spans="6:28">
      <c r="F693" s="139"/>
      <c r="G693" s="139"/>
      <c r="H693" s="176"/>
      <c r="I693" s="96">
        <f t="shared" si="57"/>
        <v>1207.0166666026666</v>
      </c>
      <c r="J693" s="96">
        <f t="shared" si="56"/>
        <v>34.742145394357365</v>
      </c>
      <c r="K693" s="97">
        <f t="shared" si="58"/>
        <v>0</v>
      </c>
      <c r="L693" s="97">
        <f t="shared" si="59"/>
        <v>0</v>
      </c>
      <c r="R693" s="173">
        <f t="shared" si="60"/>
        <v>0</v>
      </c>
      <c r="S693" s="174"/>
      <c r="T693" s="175">
        <f t="shared" si="61"/>
        <v>0</v>
      </c>
      <c r="Z693" s="92"/>
      <c r="AB693" s="93"/>
    </row>
    <row r="694" spans="6:28">
      <c r="F694" s="139"/>
      <c r="G694" s="139"/>
      <c r="H694" s="176"/>
      <c r="I694" s="96">
        <f t="shared" si="57"/>
        <v>1207.0166666026666</v>
      </c>
      <c r="J694" s="96">
        <f t="shared" si="56"/>
        <v>34.742145394357365</v>
      </c>
      <c r="K694" s="97">
        <f t="shared" si="58"/>
        <v>0</v>
      </c>
      <c r="L694" s="97">
        <f t="shared" si="59"/>
        <v>0</v>
      </c>
      <c r="R694" s="173">
        <f t="shared" si="60"/>
        <v>0</v>
      </c>
      <c r="S694" s="174"/>
      <c r="T694" s="175">
        <f t="shared" si="61"/>
        <v>0</v>
      </c>
      <c r="Z694" s="92"/>
      <c r="AB694" s="93"/>
    </row>
    <row r="695" spans="6:28">
      <c r="F695" s="139"/>
      <c r="G695" s="139"/>
      <c r="H695" s="176"/>
      <c r="I695" s="96">
        <f t="shared" si="57"/>
        <v>1207.0166666026666</v>
      </c>
      <c r="J695" s="96">
        <f t="shared" si="56"/>
        <v>34.742145394357365</v>
      </c>
      <c r="K695" s="97">
        <f t="shared" si="58"/>
        <v>0</v>
      </c>
      <c r="L695" s="97">
        <f t="shared" si="59"/>
        <v>0</v>
      </c>
      <c r="R695" s="173">
        <f t="shared" si="60"/>
        <v>0</v>
      </c>
      <c r="S695" s="174"/>
      <c r="T695" s="175">
        <f t="shared" si="61"/>
        <v>0</v>
      </c>
      <c r="Z695" s="92"/>
      <c r="AB695" s="93"/>
    </row>
    <row r="696" spans="6:28">
      <c r="F696" s="139"/>
      <c r="G696" s="139"/>
      <c r="H696" s="176"/>
      <c r="I696" s="96">
        <f t="shared" si="57"/>
        <v>1207.0166666026666</v>
      </c>
      <c r="J696" s="96">
        <f t="shared" si="56"/>
        <v>34.742145394357365</v>
      </c>
      <c r="K696" s="97">
        <f t="shared" si="58"/>
        <v>0</v>
      </c>
      <c r="L696" s="97">
        <f t="shared" si="59"/>
        <v>0</v>
      </c>
      <c r="R696" s="173">
        <f t="shared" si="60"/>
        <v>0</v>
      </c>
      <c r="S696" s="174"/>
      <c r="T696" s="175">
        <f t="shared" si="61"/>
        <v>0</v>
      </c>
      <c r="Z696" s="92"/>
      <c r="AB696" s="93"/>
    </row>
    <row r="697" spans="6:28">
      <c r="F697" s="139"/>
      <c r="G697" s="139"/>
      <c r="H697" s="176"/>
      <c r="I697" s="96">
        <f t="shared" si="57"/>
        <v>1207.0166666026666</v>
      </c>
      <c r="J697" s="96">
        <f t="shared" si="56"/>
        <v>34.742145394357365</v>
      </c>
      <c r="K697" s="97">
        <f t="shared" si="58"/>
        <v>0</v>
      </c>
      <c r="L697" s="97">
        <f t="shared" si="59"/>
        <v>0</v>
      </c>
      <c r="R697" s="173">
        <f t="shared" si="60"/>
        <v>0</v>
      </c>
      <c r="S697" s="174"/>
      <c r="T697" s="175">
        <f t="shared" si="61"/>
        <v>0</v>
      </c>
      <c r="Z697" s="92"/>
      <c r="AB697" s="93"/>
    </row>
    <row r="698" spans="6:28">
      <c r="F698" s="139"/>
      <c r="G698" s="139"/>
      <c r="H698" s="176"/>
      <c r="I698" s="96">
        <f t="shared" si="57"/>
        <v>1207.0166666026666</v>
      </c>
      <c r="J698" s="96">
        <f t="shared" si="56"/>
        <v>34.742145394357365</v>
      </c>
      <c r="K698" s="97">
        <f t="shared" si="58"/>
        <v>0</v>
      </c>
      <c r="L698" s="97">
        <f t="shared" si="59"/>
        <v>0</v>
      </c>
      <c r="R698" s="173">
        <f t="shared" si="60"/>
        <v>0</v>
      </c>
      <c r="S698" s="174"/>
      <c r="T698" s="175">
        <f t="shared" si="61"/>
        <v>0</v>
      </c>
      <c r="Z698" s="92"/>
      <c r="AB698" s="93"/>
    </row>
    <row r="699" spans="6:28">
      <c r="F699" s="139"/>
      <c r="G699" s="139"/>
      <c r="H699" s="176"/>
      <c r="I699" s="96">
        <f t="shared" si="57"/>
        <v>1207.0166666026666</v>
      </c>
      <c r="J699" s="96">
        <f t="shared" si="56"/>
        <v>34.742145394357365</v>
      </c>
      <c r="K699" s="97">
        <f t="shared" si="58"/>
        <v>0</v>
      </c>
      <c r="L699" s="97">
        <f t="shared" si="59"/>
        <v>0</v>
      </c>
      <c r="R699" s="173">
        <f t="shared" si="60"/>
        <v>0</v>
      </c>
      <c r="S699" s="174"/>
      <c r="T699" s="175">
        <f t="shared" si="61"/>
        <v>0</v>
      </c>
      <c r="Z699" s="92"/>
      <c r="AB699" s="93"/>
    </row>
    <row r="700" spans="6:28">
      <c r="F700" s="139"/>
      <c r="G700" s="139"/>
      <c r="H700" s="176"/>
      <c r="I700" s="96">
        <f t="shared" si="57"/>
        <v>1207.0166666026666</v>
      </c>
      <c r="J700" s="96">
        <f t="shared" si="56"/>
        <v>34.742145394357365</v>
      </c>
      <c r="K700" s="97">
        <f t="shared" si="58"/>
        <v>0</v>
      </c>
      <c r="L700" s="97">
        <f t="shared" si="59"/>
        <v>0</v>
      </c>
      <c r="R700" s="173">
        <f t="shared" si="60"/>
        <v>0</v>
      </c>
      <c r="S700" s="174"/>
      <c r="T700" s="175">
        <f t="shared" si="61"/>
        <v>0</v>
      </c>
      <c r="Z700" s="92"/>
      <c r="AB700" s="93"/>
    </row>
    <row r="701" spans="6:28">
      <c r="F701" s="139"/>
      <c r="G701" s="139"/>
      <c r="H701" s="176"/>
      <c r="I701" s="96">
        <f t="shared" si="57"/>
        <v>1207.0166666026666</v>
      </c>
      <c r="J701" s="96">
        <f t="shared" si="56"/>
        <v>34.742145394357365</v>
      </c>
      <c r="K701" s="97">
        <f t="shared" si="58"/>
        <v>0</v>
      </c>
      <c r="L701" s="97">
        <f t="shared" si="59"/>
        <v>0</v>
      </c>
      <c r="R701" s="173">
        <f t="shared" si="60"/>
        <v>0</v>
      </c>
      <c r="S701" s="174"/>
      <c r="T701" s="175">
        <f t="shared" si="61"/>
        <v>0</v>
      </c>
      <c r="Z701" s="92"/>
      <c r="AB701" s="93"/>
    </row>
    <row r="702" spans="6:28">
      <c r="F702" s="139"/>
      <c r="G702" s="139"/>
      <c r="H702" s="176"/>
      <c r="I702" s="96">
        <f t="shared" si="57"/>
        <v>1207.0166666026666</v>
      </c>
      <c r="J702" s="96">
        <f t="shared" si="56"/>
        <v>34.742145394357365</v>
      </c>
      <c r="K702" s="97">
        <f t="shared" si="58"/>
        <v>0</v>
      </c>
      <c r="L702" s="97">
        <f t="shared" si="59"/>
        <v>0</v>
      </c>
      <c r="R702" s="173">
        <f t="shared" si="60"/>
        <v>0</v>
      </c>
      <c r="S702" s="174"/>
      <c r="T702" s="175">
        <f t="shared" si="61"/>
        <v>0</v>
      </c>
      <c r="Z702" s="92"/>
      <c r="AB702" s="93"/>
    </row>
    <row r="703" spans="6:28">
      <c r="F703" s="139"/>
      <c r="G703" s="139"/>
      <c r="H703" s="176"/>
      <c r="I703" s="96">
        <f t="shared" si="57"/>
        <v>1207.0166666026666</v>
      </c>
      <c r="J703" s="96">
        <f t="shared" si="56"/>
        <v>34.742145394357365</v>
      </c>
      <c r="K703" s="97">
        <f t="shared" si="58"/>
        <v>0</v>
      </c>
      <c r="L703" s="97">
        <f t="shared" si="59"/>
        <v>0</v>
      </c>
      <c r="R703" s="173">
        <f t="shared" si="60"/>
        <v>0</v>
      </c>
      <c r="S703" s="174"/>
      <c r="T703" s="175">
        <f t="shared" si="61"/>
        <v>0</v>
      </c>
      <c r="Z703" s="92"/>
      <c r="AB703" s="93"/>
    </row>
    <row r="704" spans="6:28">
      <c r="F704" s="139"/>
      <c r="G704" s="139"/>
      <c r="H704" s="176"/>
      <c r="I704" s="96">
        <f t="shared" si="57"/>
        <v>1207.0166666026666</v>
      </c>
      <c r="J704" s="96">
        <f t="shared" si="56"/>
        <v>34.742145394357365</v>
      </c>
      <c r="K704" s="97">
        <f t="shared" si="58"/>
        <v>0</v>
      </c>
      <c r="L704" s="97">
        <f t="shared" si="59"/>
        <v>0</v>
      </c>
      <c r="R704" s="173">
        <f t="shared" si="60"/>
        <v>0</v>
      </c>
      <c r="S704" s="174"/>
      <c r="T704" s="175">
        <f t="shared" si="61"/>
        <v>0</v>
      </c>
      <c r="Z704" s="92"/>
      <c r="AB704" s="93"/>
    </row>
    <row r="705" spans="6:28">
      <c r="F705" s="139"/>
      <c r="G705" s="139"/>
      <c r="H705" s="176"/>
      <c r="I705" s="96">
        <f t="shared" si="57"/>
        <v>1207.0166666026666</v>
      </c>
      <c r="J705" s="96">
        <f t="shared" si="56"/>
        <v>34.742145394357365</v>
      </c>
      <c r="K705" s="97">
        <f t="shared" si="58"/>
        <v>0</v>
      </c>
      <c r="L705" s="97">
        <f t="shared" si="59"/>
        <v>0</v>
      </c>
      <c r="R705" s="173">
        <f t="shared" si="60"/>
        <v>0</v>
      </c>
      <c r="S705" s="174"/>
      <c r="T705" s="175">
        <f t="shared" si="61"/>
        <v>0</v>
      </c>
      <c r="Z705" s="92"/>
      <c r="AB705" s="93"/>
    </row>
    <row r="706" spans="6:28">
      <c r="F706" s="139"/>
      <c r="G706" s="139"/>
      <c r="H706" s="176"/>
      <c r="I706" s="96">
        <f t="shared" si="57"/>
        <v>1207.0166666026666</v>
      </c>
      <c r="J706" s="96">
        <f t="shared" si="56"/>
        <v>34.742145394357365</v>
      </c>
      <c r="K706" s="97">
        <f t="shared" si="58"/>
        <v>0</v>
      </c>
      <c r="L706" s="97">
        <f t="shared" si="59"/>
        <v>0</v>
      </c>
      <c r="R706" s="173">
        <f t="shared" si="60"/>
        <v>0</v>
      </c>
      <c r="S706" s="174"/>
      <c r="T706" s="175">
        <f t="shared" si="61"/>
        <v>0</v>
      </c>
      <c r="Z706" s="92"/>
      <c r="AB706" s="93"/>
    </row>
    <row r="707" spans="6:28">
      <c r="F707" s="139"/>
      <c r="G707" s="139"/>
      <c r="H707" s="176"/>
      <c r="I707" s="96">
        <f t="shared" si="57"/>
        <v>1207.0166666026666</v>
      </c>
      <c r="J707" s="96">
        <f t="shared" si="56"/>
        <v>34.742145394357365</v>
      </c>
      <c r="K707" s="97">
        <f t="shared" si="58"/>
        <v>0</v>
      </c>
      <c r="L707" s="97">
        <f t="shared" si="59"/>
        <v>0</v>
      </c>
      <c r="R707" s="173">
        <f t="shared" si="60"/>
        <v>0</v>
      </c>
      <c r="S707" s="174"/>
      <c r="T707" s="175">
        <f t="shared" si="61"/>
        <v>0</v>
      </c>
      <c r="Z707" s="92"/>
      <c r="AB707" s="93"/>
    </row>
    <row r="708" spans="6:28">
      <c r="F708" s="139"/>
      <c r="G708" s="139"/>
      <c r="H708" s="176"/>
      <c r="I708" s="96">
        <f t="shared" si="57"/>
        <v>1207.0166666026666</v>
      </c>
      <c r="J708" s="96">
        <f t="shared" si="56"/>
        <v>34.742145394357365</v>
      </c>
      <c r="K708" s="97">
        <f t="shared" si="58"/>
        <v>0</v>
      </c>
      <c r="L708" s="97">
        <f t="shared" si="59"/>
        <v>0</v>
      </c>
      <c r="R708" s="173">
        <f t="shared" si="60"/>
        <v>0</v>
      </c>
      <c r="S708" s="174"/>
      <c r="T708" s="175">
        <f t="shared" si="61"/>
        <v>0</v>
      </c>
      <c r="Z708" s="92"/>
      <c r="AB708" s="93"/>
    </row>
    <row r="709" spans="6:28">
      <c r="F709" s="139"/>
      <c r="G709" s="139"/>
      <c r="H709" s="176"/>
      <c r="I709" s="96">
        <f t="shared" si="57"/>
        <v>1207.0166666026666</v>
      </c>
      <c r="J709" s="96">
        <f t="shared" si="56"/>
        <v>34.742145394357365</v>
      </c>
      <c r="K709" s="97">
        <f t="shared" si="58"/>
        <v>0</v>
      </c>
      <c r="L709" s="97">
        <f t="shared" si="59"/>
        <v>0</v>
      </c>
      <c r="R709" s="173">
        <f t="shared" si="60"/>
        <v>0</v>
      </c>
      <c r="S709" s="174"/>
      <c r="T709" s="175">
        <f t="shared" si="61"/>
        <v>0</v>
      </c>
      <c r="Z709" s="92"/>
      <c r="AB709" s="93"/>
    </row>
    <row r="710" spans="6:28">
      <c r="F710" s="139"/>
      <c r="G710" s="139"/>
      <c r="H710" s="176"/>
      <c r="I710" s="96">
        <f t="shared" si="57"/>
        <v>1207.0166666026666</v>
      </c>
      <c r="J710" s="96">
        <f t="shared" si="56"/>
        <v>34.742145394357365</v>
      </c>
      <c r="K710" s="97">
        <f t="shared" si="58"/>
        <v>0</v>
      </c>
      <c r="L710" s="97">
        <f t="shared" si="59"/>
        <v>0</v>
      </c>
      <c r="R710" s="173">
        <f t="shared" si="60"/>
        <v>0</v>
      </c>
      <c r="S710" s="174"/>
      <c r="T710" s="175">
        <f t="shared" si="61"/>
        <v>0</v>
      </c>
      <c r="Z710" s="92"/>
      <c r="AB710" s="93"/>
    </row>
    <row r="711" spans="6:28">
      <c r="F711" s="139"/>
      <c r="G711" s="139"/>
      <c r="H711" s="176"/>
      <c r="I711" s="96">
        <f t="shared" si="57"/>
        <v>1207.0166666026666</v>
      </c>
      <c r="J711" s="96">
        <f t="shared" si="56"/>
        <v>34.742145394357365</v>
      </c>
      <c r="K711" s="97">
        <f t="shared" si="58"/>
        <v>0</v>
      </c>
      <c r="L711" s="97">
        <f t="shared" si="59"/>
        <v>0</v>
      </c>
      <c r="R711" s="173">
        <f t="shared" si="60"/>
        <v>0</v>
      </c>
      <c r="S711" s="174"/>
      <c r="T711" s="175">
        <f t="shared" si="61"/>
        <v>0</v>
      </c>
      <c r="Z711" s="92"/>
      <c r="AB711" s="93"/>
    </row>
    <row r="712" spans="6:28">
      <c r="F712" s="139"/>
      <c r="G712" s="139"/>
      <c r="H712" s="176"/>
      <c r="I712" s="96">
        <f t="shared" si="57"/>
        <v>1207.0166666026666</v>
      </c>
      <c r="J712" s="96">
        <f t="shared" si="56"/>
        <v>34.742145394357365</v>
      </c>
      <c r="K712" s="97">
        <f t="shared" si="58"/>
        <v>0</v>
      </c>
      <c r="L712" s="97">
        <f t="shared" si="59"/>
        <v>0</v>
      </c>
      <c r="R712" s="173">
        <f t="shared" si="60"/>
        <v>0</v>
      </c>
      <c r="S712" s="174"/>
      <c r="T712" s="175">
        <f t="shared" si="61"/>
        <v>0</v>
      </c>
      <c r="Z712" s="92"/>
      <c r="AB712" s="93"/>
    </row>
    <row r="713" spans="6:28">
      <c r="F713" s="139"/>
      <c r="G713" s="139"/>
      <c r="H713" s="176"/>
      <c r="I713" s="96">
        <f t="shared" si="57"/>
        <v>1207.0166666026666</v>
      </c>
      <c r="J713" s="96">
        <f t="shared" si="56"/>
        <v>34.742145394357365</v>
      </c>
      <c r="K713" s="97">
        <f t="shared" si="58"/>
        <v>0</v>
      </c>
      <c r="L713" s="97">
        <f t="shared" si="59"/>
        <v>0</v>
      </c>
      <c r="R713" s="173">
        <f t="shared" si="60"/>
        <v>0</v>
      </c>
      <c r="S713" s="174"/>
      <c r="T713" s="175">
        <f t="shared" si="61"/>
        <v>0</v>
      </c>
      <c r="Z713" s="92"/>
      <c r="AB713" s="93"/>
    </row>
    <row r="714" spans="6:28">
      <c r="F714" s="139"/>
      <c r="G714" s="139"/>
      <c r="H714" s="176"/>
      <c r="I714" s="96">
        <f t="shared" si="57"/>
        <v>1207.0166666026666</v>
      </c>
      <c r="J714" s="96">
        <f t="shared" si="56"/>
        <v>34.742145394357365</v>
      </c>
      <c r="K714" s="97">
        <f t="shared" si="58"/>
        <v>0</v>
      </c>
      <c r="L714" s="97">
        <f t="shared" si="59"/>
        <v>0</v>
      </c>
      <c r="R714" s="173">
        <f t="shared" si="60"/>
        <v>0</v>
      </c>
      <c r="S714" s="174"/>
      <c r="T714" s="175">
        <f t="shared" si="61"/>
        <v>0</v>
      </c>
      <c r="Z714" s="92"/>
      <c r="AB714" s="93"/>
    </row>
    <row r="715" spans="6:28">
      <c r="F715" s="139"/>
      <c r="G715" s="139"/>
      <c r="H715" s="176"/>
      <c r="I715" s="96">
        <f t="shared" si="57"/>
        <v>1207.0166666026666</v>
      </c>
      <c r="J715" s="96">
        <f t="shared" si="56"/>
        <v>34.742145394357365</v>
      </c>
      <c r="K715" s="97">
        <f t="shared" si="58"/>
        <v>0</v>
      </c>
      <c r="L715" s="97">
        <f t="shared" si="59"/>
        <v>0</v>
      </c>
      <c r="R715" s="173">
        <f t="shared" si="60"/>
        <v>0</v>
      </c>
      <c r="S715" s="174"/>
      <c r="T715" s="175">
        <f t="shared" si="61"/>
        <v>0</v>
      </c>
      <c r="Z715" s="92"/>
      <c r="AB715" s="93"/>
    </row>
    <row r="716" spans="6:28">
      <c r="F716" s="139"/>
      <c r="G716" s="139"/>
      <c r="H716" s="176"/>
      <c r="I716" s="96">
        <f t="shared" si="57"/>
        <v>1207.0166666026666</v>
      </c>
      <c r="J716" s="96">
        <f t="shared" si="56"/>
        <v>34.742145394357365</v>
      </c>
      <c r="K716" s="97">
        <f t="shared" si="58"/>
        <v>0</v>
      </c>
      <c r="L716" s="97">
        <f t="shared" si="59"/>
        <v>0</v>
      </c>
      <c r="R716" s="173">
        <f t="shared" si="60"/>
        <v>0</v>
      </c>
      <c r="S716" s="174"/>
      <c r="T716" s="175">
        <f t="shared" si="61"/>
        <v>0</v>
      </c>
      <c r="Z716" s="92"/>
      <c r="AB716" s="93"/>
    </row>
    <row r="717" spans="6:28">
      <c r="F717" s="139"/>
      <c r="G717" s="139"/>
      <c r="H717" s="176"/>
      <c r="I717" s="96">
        <f t="shared" si="57"/>
        <v>1207.0166666026666</v>
      </c>
      <c r="J717" s="96">
        <f t="shared" si="56"/>
        <v>34.742145394357365</v>
      </c>
      <c r="K717" s="97">
        <f t="shared" si="58"/>
        <v>0</v>
      </c>
      <c r="L717" s="97">
        <f t="shared" si="59"/>
        <v>0</v>
      </c>
      <c r="R717" s="173">
        <f t="shared" si="60"/>
        <v>0</v>
      </c>
      <c r="S717" s="174"/>
      <c r="T717" s="175">
        <f t="shared" si="61"/>
        <v>0</v>
      </c>
      <c r="Z717" s="92"/>
      <c r="AB717" s="93"/>
    </row>
    <row r="718" spans="6:28">
      <c r="F718" s="139"/>
      <c r="G718" s="139"/>
      <c r="H718" s="176"/>
      <c r="I718" s="96">
        <f t="shared" si="57"/>
        <v>1207.0166666026666</v>
      </c>
      <c r="J718" s="96">
        <f t="shared" si="56"/>
        <v>34.742145394357365</v>
      </c>
      <c r="K718" s="97">
        <f t="shared" si="58"/>
        <v>0</v>
      </c>
      <c r="L718" s="97">
        <f t="shared" si="59"/>
        <v>0</v>
      </c>
      <c r="R718" s="173">
        <f t="shared" si="60"/>
        <v>0</v>
      </c>
      <c r="S718" s="174"/>
      <c r="T718" s="175">
        <f t="shared" si="61"/>
        <v>0</v>
      </c>
      <c r="Z718" s="92"/>
      <c r="AB718" s="93"/>
    </row>
    <row r="719" spans="6:28">
      <c r="F719" s="139"/>
      <c r="G719" s="139"/>
      <c r="H719" s="176"/>
      <c r="I719" s="96">
        <f t="shared" si="57"/>
        <v>1207.0166666026666</v>
      </c>
      <c r="J719" s="96">
        <f t="shared" si="56"/>
        <v>34.742145394357365</v>
      </c>
      <c r="K719" s="97">
        <f t="shared" si="58"/>
        <v>0</v>
      </c>
      <c r="L719" s="97">
        <f t="shared" si="59"/>
        <v>0</v>
      </c>
      <c r="R719" s="173">
        <f t="shared" si="60"/>
        <v>0</v>
      </c>
      <c r="S719" s="174"/>
      <c r="T719" s="175">
        <f t="shared" si="61"/>
        <v>0</v>
      </c>
      <c r="Z719" s="92"/>
      <c r="AB719" s="93"/>
    </row>
    <row r="720" spans="6:28">
      <c r="F720" s="139"/>
      <c r="G720" s="139"/>
      <c r="H720" s="176"/>
      <c r="I720" s="96">
        <f t="shared" si="57"/>
        <v>1207.0166666026666</v>
      </c>
      <c r="J720" s="96">
        <f t="shared" si="56"/>
        <v>34.742145394357365</v>
      </c>
      <c r="K720" s="97">
        <f t="shared" si="58"/>
        <v>0</v>
      </c>
      <c r="L720" s="97">
        <f t="shared" si="59"/>
        <v>0</v>
      </c>
      <c r="R720" s="173">
        <f t="shared" si="60"/>
        <v>0</v>
      </c>
      <c r="S720" s="174"/>
      <c r="T720" s="175">
        <f t="shared" si="61"/>
        <v>0</v>
      </c>
      <c r="Z720" s="92"/>
      <c r="AB720" s="93"/>
    </row>
    <row r="721" spans="6:28">
      <c r="F721" s="139"/>
      <c r="G721" s="139"/>
      <c r="H721" s="176"/>
      <c r="I721" s="96">
        <f t="shared" si="57"/>
        <v>1207.0166666026666</v>
      </c>
      <c r="J721" s="96">
        <f t="shared" si="56"/>
        <v>34.742145394357365</v>
      </c>
      <c r="K721" s="97">
        <f t="shared" si="58"/>
        <v>0</v>
      </c>
      <c r="L721" s="97">
        <f t="shared" si="59"/>
        <v>0</v>
      </c>
      <c r="R721" s="173">
        <f t="shared" si="60"/>
        <v>0</v>
      </c>
      <c r="S721" s="174"/>
      <c r="T721" s="175">
        <f t="shared" si="61"/>
        <v>0</v>
      </c>
      <c r="Z721" s="92"/>
      <c r="AB721" s="93"/>
    </row>
    <row r="722" spans="6:28">
      <c r="F722" s="139"/>
      <c r="G722" s="139"/>
      <c r="H722" s="176"/>
      <c r="I722" s="96">
        <f t="shared" si="57"/>
        <v>1207.0166666026666</v>
      </c>
      <c r="J722" s="96">
        <f t="shared" si="56"/>
        <v>34.742145394357365</v>
      </c>
      <c r="K722" s="97">
        <f t="shared" si="58"/>
        <v>0</v>
      </c>
      <c r="L722" s="97">
        <f t="shared" si="59"/>
        <v>0</v>
      </c>
      <c r="R722" s="173">
        <f t="shared" si="60"/>
        <v>0</v>
      </c>
      <c r="S722" s="174"/>
      <c r="T722" s="175">
        <f t="shared" si="61"/>
        <v>0</v>
      </c>
      <c r="Z722" s="92"/>
      <c r="AB722" s="93"/>
    </row>
    <row r="723" spans="6:28">
      <c r="F723" s="139"/>
      <c r="G723" s="139"/>
      <c r="H723" s="176"/>
      <c r="I723" s="96">
        <f t="shared" si="57"/>
        <v>1207.0166666026666</v>
      </c>
      <c r="J723" s="96">
        <f t="shared" si="56"/>
        <v>34.742145394357365</v>
      </c>
      <c r="K723" s="97">
        <f t="shared" si="58"/>
        <v>0</v>
      </c>
      <c r="L723" s="97">
        <f t="shared" si="59"/>
        <v>0</v>
      </c>
      <c r="R723" s="173">
        <f t="shared" si="60"/>
        <v>0</v>
      </c>
      <c r="S723" s="174"/>
      <c r="T723" s="175">
        <f t="shared" si="61"/>
        <v>0</v>
      </c>
      <c r="Z723" s="92"/>
      <c r="AB723" s="93"/>
    </row>
    <row r="724" spans="6:28">
      <c r="F724" s="139"/>
      <c r="G724" s="139"/>
      <c r="H724" s="176"/>
      <c r="I724" s="96">
        <f t="shared" si="57"/>
        <v>1207.0166666026666</v>
      </c>
      <c r="J724" s="96">
        <f t="shared" si="56"/>
        <v>34.742145394357365</v>
      </c>
      <c r="K724" s="97">
        <f t="shared" si="58"/>
        <v>0</v>
      </c>
      <c r="L724" s="97">
        <f t="shared" si="59"/>
        <v>0</v>
      </c>
      <c r="R724" s="173">
        <f t="shared" si="60"/>
        <v>0</v>
      </c>
      <c r="S724" s="174"/>
      <c r="T724" s="175">
        <f t="shared" si="61"/>
        <v>0</v>
      </c>
      <c r="Z724" s="92"/>
      <c r="AB724" s="93"/>
    </row>
    <row r="725" spans="6:28">
      <c r="F725" s="139"/>
      <c r="G725" s="139"/>
      <c r="H725" s="176"/>
      <c r="I725" s="96">
        <f t="shared" si="57"/>
        <v>1207.0166666026666</v>
      </c>
      <c r="J725" s="96">
        <f t="shared" si="56"/>
        <v>34.742145394357365</v>
      </c>
      <c r="K725" s="97">
        <f t="shared" si="58"/>
        <v>0</v>
      </c>
      <c r="L725" s="97">
        <f t="shared" si="59"/>
        <v>0</v>
      </c>
      <c r="R725" s="173">
        <f t="shared" si="60"/>
        <v>0</v>
      </c>
      <c r="S725" s="174"/>
      <c r="T725" s="175">
        <f t="shared" si="61"/>
        <v>0</v>
      </c>
      <c r="Z725" s="92"/>
      <c r="AB725" s="93"/>
    </row>
    <row r="726" spans="6:28">
      <c r="F726" s="139"/>
      <c r="G726" s="139"/>
      <c r="H726" s="176"/>
      <c r="I726" s="96">
        <f t="shared" si="57"/>
        <v>1207.0166666026666</v>
      </c>
      <c r="J726" s="96">
        <f t="shared" ref="J726:J789" si="62">SQRT(I726)</f>
        <v>34.742145394357365</v>
      </c>
      <c r="K726" s="97">
        <f t="shared" si="58"/>
        <v>0</v>
      </c>
      <c r="L726" s="97">
        <f t="shared" si="59"/>
        <v>0</v>
      </c>
      <c r="R726" s="173">
        <f t="shared" si="60"/>
        <v>0</v>
      </c>
      <c r="S726" s="174"/>
      <c r="T726" s="175">
        <f t="shared" si="61"/>
        <v>0</v>
      </c>
      <c r="Z726" s="92"/>
      <c r="AB726" s="93"/>
    </row>
    <row r="727" spans="6:28">
      <c r="F727" s="139"/>
      <c r="G727" s="139"/>
      <c r="H727" s="176"/>
      <c r="I727" s="96">
        <f t="shared" ref="I727:I790" si="63">IF(F727=0,I726,((E727-$E$86)*1440)+(F727-$F$86)*1440)</f>
        <v>1207.0166666026666</v>
      </c>
      <c r="J727" s="96">
        <f t="shared" si="62"/>
        <v>34.742145394357365</v>
      </c>
      <c r="K727" s="97">
        <f t="shared" ref="K727:K790" si="64">IF(H727=0,K726,(H727-$H$86)*$L$83)</f>
        <v>0</v>
      </c>
      <c r="L727" s="97">
        <f t="shared" ref="L727:L790" si="65">IF(K727=0, ,$L$86+K727)</f>
        <v>0</v>
      </c>
      <c r="R727" s="173">
        <f t="shared" ref="R727:R790" si="66">+K727*T727</f>
        <v>0</v>
      </c>
      <c r="S727" s="174"/>
      <c r="T727" s="175">
        <f t="shared" ref="T727:T790" si="67">SIGN(K727)</f>
        <v>0</v>
      </c>
      <c r="Z727" s="92"/>
      <c r="AB727" s="93"/>
    </row>
    <row r="728" spans="6:28">
      <c r="F728" s="139"/>
      <c r="G728" s="139"/>
      <c r="H728" s="176"/>
      <c r="I728" s="96">
        <f t="shared" si="63"/>
        <v>1207.0166666026666</v>
      </c>
      <c r="J728" s="96">
        <f t="shared" si="62"/>
        <v>34.742145394357365</v>
      </c>
      <c r="K728" s="97">
        <f t="shared" si="64"/>
        <v>0</v>
      </c>
      <c r="L728" s="97">
        <f t="shared" si="65"/>
        <v>0</v>
      </c>
      <c r="R728" s="173">
        <f t="shared" si="66"/>
        <v>0</v>
      </c>
      <c r="S728" s="174"/>
      <c r="T728" s="175">
        <f t="shared" si="67"/>
        <v>0</v>
      </c>
      <c r="Z728" s="92"/>
      <c r="AB728" s="93"/>
    </row>
    <row r="729" spans="6:28">
      <c r="F729" s="139"/>
      <c r="G729" s="139"/>
      <c r="H729" s="176"/>
      <c r="I729" s="96">
        <f t="shared" si="63"/>
        <v>1207.0166666026666</v>
      </c>
      <c r="J729" s="96">
        <f t="shared" si="62"/>
        <v>34.742145394357365</v>
      </c>
      <c r="K729" s="97">
        <f t="shared" si="64"/>
        <v>0</v>
      </c>
      <c r="L729" s="97">
        <f t="shared" si="65"/>
        <v>0</v>
      </c>
      <c r="R729" s="173">
        <f t="shared" si="66"/>
        <v>0</v>
      </c>
      <c r="S729" s="174"/>
      <c r="T729" s="175">
        <f t="shared" si="67"/>
        <v>0</v>
      </c>
      <c r="Z729" s="92"/>
      <c r="AB729" s="93"/>
    </row>
    <row r="730" spans="6:28">
      <c r="F730" s="139"/>
      <c r="G730" s="139"/>
      <c r="H730" s="176"/>
      <c r="I730" s="96">
        <f t="shared" si="63"/>
        <v>1207.0166666026666</v>
      </c>
      <c r="J730" s="96">
        <f t="shared" si="62"/>
        <v>34.742145394357365</v>
      </c>
      <c r="K730" s="97">
        <f t="shared" si="64"/>
        <v>0</v>
      </c>
      <c r="L730" s="97">
        <f t="shared" si="65"/>
        <v>0</v>
      </c>
      <c r="R730" s="173">
        <f t="shared" si="66"/>
        <v>0</v>
      </c>
      <c r="S730" s="174"/>
      <c r="T730" s="175">
        <f t="shared" si="67"/>
        <v>0</v>
      </c>
      <c r="Z730" s="92"/>
      <c r="AB730" s="93"/>
    </row>
    <row r="731" spans="6:28">
      <c r="F731" s="139"/>
      <c r="G731" s="139"/>
      <c r="H731" s="176"/>
      <c r="I731" s="96">
        <f t="shared" si="63"/>
        <v>1207.0166666026666</v>
      </c>
      <c r="J731" s="96">
        <f t="shared" si="62"/>
        <v>34.742145394357365</v>
      </c>
      <c r="K731" s="97">
        <f t="shared" si="64"/>
        <v>0</v>
      </c>
      <c r="L731" s="97">
        <f t="shared" si="65"/>
        <v>0</v>
      </c>
      <c r="R731" s="173">
        <f t="shared" si="66"/>
        <v>0</v>
      </c>
      <c r="S731" s="174"/>
      <c r="T731" s="175">
        <f t="shared" si="67"/>
        <v>0</v>
      </c>
      <c r="Z731" s="92"/>
      <c r="AB731" s="93"/>
    </row>
    <row r="732" spans="6:28">
      <c r="F732" s="139"/>
      <c r="G732" s="139"/>
      <c r="H732" s="176"/>
      <c r="I732" s="96">
        <f t="shared" si="63"/>
        <v>1207.0166666026666</v>
      </c>
      <c r="J732" s="96">
        <f t="shared" si="62"/>
        <v>34.742145394357365</v>
      </c>
      <c r="K732" s="97">
        <f t="shared" si="64"/>
        <v>0</v>
      </c>
      <c r="L732" s="97">
        <f t="shared" si="65"/>
        <v>0</v>
      </c>
      <c r="R732" s="173">
        <f t="shared" si="66"/>
        <v>0</v>
      </c>
      <c r="S732" s="174"/>
      <c r="T732" s="175">
        <f t="shared" si="67"/>
        <v>0</v>
      </c>
      <c r="Z732" s="92"/>
      <c r="AB732" s="93"/>
    </row>
    <row r="733" spans="6:28">
      <c r="F733" s="139"/>
      <c r="G733" s="139"/>
      <c r="H733" s="176"/>
      <c r="I733" s="96">
        <f t="shared" si="63"/>
        <v>1207.0166666026666</v>
      </c>
      <c r="J733" s="96">
        <f t="shared" si="62"/>
        <v>34.742145394357365</v>
      </c>
      <c r="K733" s="97">
        <f t="shared" si="64"/>
        <v>0</v>
      </c>
      <c r="L733" s="97">
        <f t="shared" si="65"/>
        <v>0</v>
      </c>
      <c r="R733" s="173">
        <f t="shared" si="66"/>
        <v>0</v>
      </c>
      <c r="S733" s="174"/>
      <c r="T733" s="175">
        <f t="shared" si="67"/>
        <v>0</v>
      </c>
      <c r="Z733" s="92"/>
      <c r="AB733" s="93"/>
    </row>
    <row r="734" spans="6:28">
      <c r="F734" s="139"/>
      <c r="G734" s="139"/>
      <c r="H734" s="176"/>
      <c r="I734" s="96">
        <f t="shared" si="63"/>
        <v>1207.0166666026666</v>
      </c>
      <c r="J734" s="96">
        <f t="shared" si="62"/>
        <v>34.742145394357365</v>
      </c>
      <c r="K734" s="97">
        <f t="shared" si="64"/>
        <v>0</v>
      </c>
      <c r="L734" s="97">
        <f t="shared" si="65"/>
        <v>0</v>
      </c>
      <c r="R734" s="173">
        <f t="shared" si="66"/>
        <v>0</v>
      </c>
      <c r="S734" s="174"/>
      <c r="T734" s="175">
        <f t="shared" si="67"/>
        <v>0</v>
      </c>
      <c r="Z734" s="92"/>
      <c r="AB734" s="93"/>
    </row>
    <row r="735" spans="6:28">
      <c r="F735" s="139"/>
      <c r="G735" s="139"/>
      <c r="H735" s="176"/>
      <c r="I735" s="96">
        <f t="shared" si="63"/>
        <v>1207.0166666026666</v>
      </c>
      <c r="J735" s="96">
        <f t="shared" si="62"/>
        <v>34.742145394357365</v>
      </c>
      <c r="K735" s="97">
        <f t="shared" si="64"/>
        <v>0</v>
      </c>
      <c r="L735" s="97">
        <f t="shared" si="65"/>
        <v>0</v>
      </c>
      <c r="R735" s="173">
        <f t="shared" si="66"/>
        <v>0</v>
      </c>
      <c r="S735" s="174"/>
      <c r="T735" s="175">
        <f t="shared" si="67"/>
        <v>0</v>
      </c>
      <c r="Z735" s="92"/>
      <c r="AB735" s="93"/>
    </row>
    <row r="736" spans="6:28">
      <c r="F736" s="139"/>
      <c r="G736" s="139"/>
      <c r="H736" s="176"/>
      <c r="I736" s="96">
        <f t="shared" si="63"/>
        <v>1207.0166666026666</v>
      </c>
      <c r="J736" s="96">
        <f t="shared" si="62"/>
        <v>34.742145394357365</v>
      </c>
      <c r="K736" s="97">
        <f t="shared" si="64"/>
        <v>0</v>
      </c>
      <c r="L736" s="97">
        <f t="shared" si="65"/>
        <v>0</v>
      </c>
      <c r="R736" s="173">
        <f t="shared" si="66"/>
        <v>0</v>
      </c>
      <c r="S736" s="174"/>
      <c r="T736" s="175">
        <f t="shared" si="67"/>
        <v>0</v>
      </c>
      <c r="Z736" s="92"/>
      <c r="AB736" s="93"/>
    </row>
    <row r="737" spans="6:28">
      <c r="F737" s="139"/>
      <c r="G737" s="139"/>
      <c r="H737" s="176"/>
      <c r="I737" s="96">
        <f t="shared" si="63"/>
        <v>1207.0166666026666</v>
      </c>
      <c r="J737" s="96">
        <f t="shared" si="62"/>
        <v>34.742145394357365</v>
      </c>
      <c r="K737" s="97">
        <f t="shared" si="64"/>
        <v>0</v>
      </c>
      <c r="L737" s="97">
        <f t="shared" si="65"/>
        <v>0</v>
      </c>
      <c r="R737" s="173">
        <f t="shared" si="66"/>
        <v>0</v>
      </c>
      <c r="S737" s="174"/>
      <c r="T737" s="175">
        <f t="shared" si="67"/>
        <v>0</v>
      </c>
      <c r="Z737" s="92"/>
      <c r="AB737" s="93"/>
    </row>
    <row r="738" spans="6:28">
      <c r="F738" s="139"/>
      <c r="G738" s="139"/>
      <c r="H738" s="176"/>
      <c r="I738" s="96">
        <f t="shared" si="63"/>
        <v>1207.0166666026666</v>
      </c>
      <c r="J738" s="96">
        <f t="shared" si="62"/>
        <v>34.742145394357365</v>
      </c>
      <c r="K738" s="97">
        <f t="shared" si="64"/>
        <v>0</v>
      </c>
      <c r="L738" s="97">
        <f t="shared" si="65"/>
        <v>0</v>
      </c>
      <c r="R738" s="173">
        <f t="shared" si="66"/>
        <v>0</v>
      </c>
      <c r="S738" s="174"/>
      <c r="T738" s="175">
        <f t="shared" si="67"/>
        <v>0</v>
      </c>
      <c r="Z738" s="92"/>
      <c r="AB738" s="93"/>
    </row>
    <row r="739" spans="6:28">
      <c r="F739" s="139"/>
      <c r="G739" s="139"/>
      <c r="H739" s="176"/>
      <c r="I739" s="96">
        <f t="shared" si="63"/>
        <v>1207.0166666026666</v>
      </c>
      <c r="J739" s="96">
        <f t="shared" si="62"/>
        <v>34.742145394357365</v>
      </c>
      <c r="K739" s="97">
        <f t="shared" si="64"/>
        <v>0</v>
      </c>
      <c r="L739" s="97">
        <f t="shared" si="65"/>
        <v>0</v>
      </c>
      <c r="R739" s="173">
        <f t="shared" si="66"/>
        <v>0</v>
      </c>
      <c r="S739" s="174"/>
      <c r="T739" s="175">
        <f t="shared" si="67"/>
        <v>0</v>
      </c>
      <c r="Z739" s="92"/>
      <c r="AB739" s="93"/>
    </row>
    <row r="740" spans="6:28">
      <c r="F740" s="139"/>
      <c r="G740" s="139"/>
      <c r="H740" s="176"/>
      <c r="I740" s="96">
        <f t="shared" si="63"/>
        <v>1207.0166666026666</v>
      </c>
      <c r="J740" s="96">
        <f t="shared" si="62"/>
        <v>34.742145394357365</v>
      </c>
      <c r="K740" s="97">
        <f t="shared" si="64"/>
        <v>0</v>
      </c>
      <c r="L740" s="97">
        <f t="shared" si="65"/>
        <v>0</v>
      </c>
      <c r="R740" s="173">
        <f t="shared" si="66"/>
        <v>0</v>
      </c>
      <c r="S740" s="174"/>
      <c r="T740" s="175">
        <f t="shared" si="67"/>
        <v>0</v>
      </c>
      <c r="Z740" s="92"/>
      <c r="AB740" s="93"/>
    </row>
    <row r="741" spans="6:28">
      <c r="F741" s="139"/>
      <c r="G741" s="139"/>
      <c r="H741" s="176"/>
      <c r="I741" s="96">
        <f t="shared" si="63"/>
        <v>1207.0166666026666</v>
      </c>
      <c r="J741" s="96">
        <f t="shared" si="62"/>
        <v>34.742145394357365</v>
      </c>
      <c r="K741" s="97">
        <f t="shared" si="64"/>
        <v>0</v>
      </c>
      <c r="L741" s="97">
        <f t="shared" si="65"/>
        <v>0</v>
      </c>
      <c r="R741" s="173">
        <f t="shared" si="66"/>
        <v>0</v>
      </c>
      <c r="S741" s="174"/>
      <c r="T741" s="175">
        <f t="shared" si="67"/>
        <v>0</v>
      </c>
      <c r="Z741" s="92"/>
      <c r="AB741" s="93"/>
    </row>
    <row r="742" spans="6:28">
      <c r="F742" s="139"/>
      <c r="G742" s="139"/>
      <c r="H742" s="176"/>
      <c r="I742" s="96">
        <f t="shared" si="63"/>
        <v>1207.0166666026666</v>
      </c>
      <c r="J742" s="96">
        <f t="shared" si="62"/>
        <v>34.742145394357365</v>
      </c>
      <c r="K742" s="97">
        <f t="shared" si="64"/>
        <v>0</v>
      </c>
      <c r="L742" s="97">
        <f t="shared" si="65"/>
        <v>0</v>
      </c>
      <c r="R742" s="173">
        <f t="shared" si="66"/>
        <v>0</v>
      </c>
      <c r="S742" s="174"/>
      <c r="T742" s="175">
        <f t="shared" si="67"/>
        <v>0</v>
      </c>
      <c r="Z742" s="92"/>
      <c r="AB742" s="93"/>
    </row>
    <row r="743" spans="6:28">
      <c r="F743" s="139"/>
      <c r="G743" s="139"/>
      <c r="H743" s="176"/>
      <c r="I743" s="96">
        <f t="shared" si="63"/>
        <v>1207.0166666026666</v>
      </c>
      <c r="J743" s="96">
        <f t="shared" si="62"/>
        <v>34.742145394357365</v>
      </c>
      <c r="K743" s="97">
        <f t="shared" si="64"/>
        <v>0</v>
      </c>
      <c r="L743" s="97">
        <f t="shared" si="65"/>
        <v>0</v>
      </c>
      <c r="R743" s="173">
        <f t="shared" si="66"/>
        <v>0</v>
      </c>
      <c r="S743" s="174"/>
      <c r="T743" s="175">
        <f t="shared" si="67"/>
        <v>0</v>
      </c>
      <c r="Z743" s="92"/>
      <c r="AB743" s="93"/>
    </row>
    <row r="744" spans="6:28">
      <c r="F744" s="139"/>
      <c r="G744" s="139"/>
      <c r="H744" s="176"/>
      <c r="I744" s="96">
        <f t="shared" si="63"/>
        <v>1207.0166666026666</v>
      </c>
      <c r="J744" s="96">
        <f t="shared" si="62"/>
        <v>34.742145394357365</v>
      </c>
      <c r="K744" s="97">
        <f t="shared" si="64"/>
        <v>0</v>
      </c>
      <c r="L744" s="97">
        <f t="shared" si="65"/>
        <v>0</v>
      </c>
      <c r="R744" s="173">
        <f t="shared" si="66"/>
        <v>0</v>
      </c>
      <c r="S744" s="174"/>
      <c r="T744" s="175">
        <f t="shared" si="67"/>
        <v>0</v>
      </c>
      <c r="Z744" s="92"/>
      <c r="AB744" s="93"/>
    </row>
    <row r="745" spans="6:28">
      <c r="F745" s="139"/>
      <c r="G745" s="139"/>
      <c r="H745" s="176"/>
      <c r="I745" s="96">
        <f t="shared" si="63"/>
        <v>1207.0166666026666</v>
      </c>
      <c r="J745" s="96">
        <f t="shared" si="62"/>
        <v>34.742145394357365</v>
      </c>
      <c r="K745" s="97">
        <f t="shared" si="64"/>
        <v>0</v>
      </c>
      <c r="L745" s="97">
        <f t="shared" si="65"/>
        <v>0</v>
      </c>
      <c r="R745" s="173">
        <f t="shared" si="66"/>
        <v>0</v>
      </c>
      <c r="S745" s="174"/>
      <c r="T745" s="175">
        <f t="shared" si="67"/>
        <v>0</v>
      </c>
      <c r="Z745" s="92"/>
      <c r="AB745" s="93"/>
    </row>
    <row r="746" spans="6:28">
      <c r="F746" s="139"/>
      <c r="G746" s="139"/>
      <c r="H746" s="176"/>
      <c r="I746" s="96">
        <f t="shared" si="63"/>
        <v>1207.0166666026666</v>
      </c>
      <c r="J746" s="96">
        <f t="shared" si="62"/>
        <v>34.742145394357365</v>
      </c>
      <c r="K746" s="97">
        <f t="shared" si="64"/>
        <v>0</v>
      </c>
      <c r="L746" s="97">
        <f t="shared" si="65"/>
        <v>0</v>
      </c>
      <c r="R746" s="173">
        <f t="shared" si="66"/>
        <v>0</v>
      </c>
      <c r="S746" s="174"/>
      <c r="T746" s="175">
        <f t="shared" si="67"/>
        <v>0</v>
      </c>
      <c r="Z746" s="92"/>
      <c r="AB746" s="93"/>
    </row>
    <row r="747" spans="6:28">
      <c r="F747" s="139"/>
      <c r="G747" s="139"/>
      <c r="H747" s="176"/>
      <c r="I747" s="96">
        <f t="shared" si="63"/>
        <v>1207.0166666026666</v>
      </c>
      <c r="J747" s="96">
        <f t="shared" si="62"/>
        <v>34.742145394357365</v>
      </c>
      <c r="K747" s="97">
        <f t="shared" si="64"/>
        <v>0</v>
      </c>
      <c r="L747" s="97">
        <f t="shared" si="65"/>
        <v>0</v>
      </c>
      <c r="R747" s="173">
        <f t="shared" si="66"/>
        <v>0</v>
      </c>
      <c r="S747" s="174"/>
      <c r="T747" s="175">
        <f t="shared" si="67"/>
        <v>0</v>
      </c>
      <c r="Z747" s="92"/>
      <c r="AB747" s="93"/>
    </row>
    <row r="748" spans="6:28">
      <c r="F748" s="139"/>
      <c r="G748" s="139"/>
      <c r="H748" s="176"/>
      <c r="I748" s="96">
        <f t="shared" si="63"/>
        <v>1207.0166666026666</v>
      </c>
      <c r="J748" s="96">
        <f t="shared" si="62"/>
        <v>34.742145394357365</v>
      </c>
      <c r="K748" s="97">
        <f t="shared" si="64"/>
        <v>0</v>
      </c>
      <c r="L748" s="97">
        <f t="shared" si="65"/>
        <v>0</v>
      </c>
      <c r="R748" s="173">
        <f t="shared" si="66"/>
        <v>0</v>
      </c>
      <c r="S748" s="174"/>
      <c r="T748" s="175">
        <f t="shared" si="67"/>
        <v>0</v>
      </c>
      <c r="Z748" s="92"/>
      <c r="AB748" s="93"/>
    </row>
    <row r="749" spans="6:28">
      <c r="F749" s="139"/>
      <c r="G749" s="139"/>
      <c r="H749" s="176"/>
      <c r="I749" s="96">
        <f t="shared" si="63"/>
        <v>1207.0166666026666</v>
      </c>
      <c r="J749" s="96">
        <f t="shared" si="62"/>
        <v>34.742145394357365</v>
      </c>
      <c r="K749" s="97">
        <f t="shared" si="64"/>
        <v>0</v>
      </c>
      <c r="L749" s="97">
        <f t="shared" si="65"/>
        <v>0</v>
      </c>
      <c r="R749" s="173">
        <f t="shared" si="66"/>
        <v>0</v>
      </c>
      <c r="S749" s="174"/>
      <c r="T749" s="175">
        <f t="shared" si="67"/>
        <v>0</v>
      </c>
      <c r="Z749" s="92"/>
      <c r="AB749" s="93"/>
    </row>
    <row r="750" spans="6:28">
      <c r="F750" s="139"/>
      <c r="G750" s="139"/>
      <c r="H750" s="176"/>
      <c r="I750" s="96">
        <f t="shared" si="63"/>
        <v>1207.0166666026666</v>
      </c>
      <c r="J750" s="96">
        <f t="shared" si="62"/>
        <v>34.742145394357365</v>
      </c>
      <c r="K750" s="97">
        <f t="shared" si="64"/>
        <v>0</v>
      </c>
      <c r="L750" s="97">
        <f t="shared" si="65"/>
        <v>0</v>
      </c>
      <c r="R750" s="173">
        <f t="shared" si="66"/>
        <v>0</v>
      </c>
      <c r="S750" s="174"/>
      <c r="T750" s="175">
        <f t="shared" si="67"/>
        <v>0</v>
      </c>
      <c r="Z750" s="92"/>
      <c r="AB750" s="93"/>
    </row>
    <row r="751" spans="6:28">
      <c r="F751" s="139"/>
      <c r="G751" s="139"/>
      <c r="H751" s="176"/>
      <c r="I751" s="96">
        <f t="shared" si="63"/>
        <v>1207.0166666026666</v>
      </c>
      <c r="J751" s="96">
        <f t="shared" si="62"/>
        <v>34.742145394357365</v>
      </c>
      <c r="K751" s="97">
        <f t="shared" si="64"/>
        <v>0</v>
      </c>
      <c r="L751" s="97">
        <f t="shared" si="65"/>
        <v>0</v>
      </c>
      <c r="R751" s="173">
        <f t="shared" si="66"/>
        <v>0</v>
      </c>
      <c r="S751" s="174"/>
      <c r="T751" s="175">
        <f t="shared" si="67"/>
        <v>0</v>
      </c>
      <c r="Z751" s="92"/>
      <c r="AB751" s="93"/>
    </row>
    <row r="752" spans="6:28">
      <c r="F752" s="139"/>
      <c r="G752" s="139"/>
      <c r="H752" s="176"/>
      <c r="I752" s="96">
        <f t="shared" si="63"/>
        <v>1207.0166666026666</v>
      </c>
      <c r="J752" s="96">
        <f t="shared" si="62"/>
        <v>34.742145394357365</v>
      </c>
      <c r="K752" s="97">
        <f t="shared" si="64"/>
        <v>0</v>
      </c>
      <c r="L752" s="97">
        <f t="shared" si="65"/>
        <v>0</v>
      </c>
      <c r="R752" s="173">
        <f t="shared" si="66"/>
        <v>0</v>
      </c>
      <c r="S752" s="174"/>
      <c r="T752" s="175">
        <f t="shared" si="67"/>
        <v>0</v>
      </c>
      <c r="Z752" s="92"/>
      <c r="AB752" s="93"/>
    </row>
    <row r="753" spans="6:28">
      <c r="F753" s="139"/>
      <c r="G753" s="139"/>
      <c r="H753" s="176"/>
      <c r="I753" s="96">
        <f t="shared" si="63"/>
        <v>1207.0166666026666</v>
      </c>
      <c r="J753" s="96">
        <f t="shared" si="62"/>
        <v>34.742145394357365</v>
      </c>
      <c r="K753" s="97">
        <f t="shared" si="64"/>
        <v>0</v>
      </c>
      <c r="L753" s="97">
        <f t="shared" si="65"/>
        <v>0</v>
      </c>
      <c r="R753" s="173">
        <f t="shared" si="66"/>
        <v>0</v>
      </c>
      <c r="S753" s="174"/>
      <c r="T753" s="175">
        <f t="shared" si="67"/>
        <v>0</v>
      </c>
      <c r="Z753" s="92"/>
      <c r="AB753" s="93"/>
    </row>
    <row r="754" spans="6:28">
      <c r="F754" s="139"/>
      <c r="G754" s="139"/>
      <c r="H754" s="176"/>
      <c r="I754" s="96">
        <f t="shared" si="63"/>
        <v>1207.0166666026666</v>
      </c>
      <c r="J754" s="96">
        <f t="shared" si="62"/>
        <v>34.742145394357365</v>
      </c>
      <c r="K754" s="97">
        <f t="shared" si="64"/>
        <v>0</v>
      </c>
      <c r="L754" s="97">
        <f t="shared" si="65"/>
        <v>0</v>
      </c>
      <c r="R754" s="173">
        <f t="shared" si="66"/>
        <v>0</v>
      </c>
      <c r="S754" s="174"/>
      <c r="T754" s="175">
        <f t="shared" si="67"/>
        <v>0</v>
      </c>
      <c r="Z754" s="92"/>
      <c r="AB754" s="93"/>
    </row>
    <row r="755" spans="6:28">
      <c r="F755" s="139"/>
      <c r="G755" s="139"/>
      <c r="H755" s="176"/>
      <c r="I755" s="96">
        <f t="shared" si="63"/>
        <v>1207.0166666026666</v>
      </c>
      <c r="J755" s="96">
        <f t="shared" si="62"/>
        <v>34.742145394357365</v>
      </c>
      <c r="K755" s="97">
        <f t="shared" si="64"/>
        <v>0</v>
      </c>
      <c r="L755" s="97">
        <f t="shared" si="65"/>
        <v>0</v>
      </c>
      <c r="R755" s="173">
        <f t="shared" si="66"/>
        <v>0</v>
      </c>
      <c r="S755" s="174"/>
      <c r="T755" s="175">
        <f t="shared" si="67"/>
        <v>0</v>
      </c>
      <c r="Z755" s="92"/>
      <c r="AB755" s="93"/>
    </row>
    <row r="756" spans="6:28">
      <c r="F756" s="139"/>
      <c r="G756" s="139"/>
      <c r="H756" s="176"/>
      <c r="I756" s="96">
        <f t="shared" si="63"/>
        <v>1207.0166666026666</v>
      </c>
      <c r="J756" s="96">
        <f t="shared" si="62"/>
        <v>34.742145394357365</v>
      </c>
      <c r="K756" s="97">
        <f t="shared" si="64"/>
        <v>0</v>
      </c>
      <c r="L756" s="97">
        <f t="shared" si="65"/>
        <v>0</v>
      </c>
      <c r="R756" s="173">
        <f t="shared" si="66"/>
        <v>0</v>
      </c>
      <c r="S756" s="174"/>
      <c r="T756" s="175">
        <f t="shared" si="67"/>
        <v>0</v>
      </c>
      <c r="Z756" s="92"/>
      <c r="AB756" s="93"/>
    </row>
    <row r="757" spans="6:28">
      <c r="F757" s="139"/>
      <c r="G757" s="139"/>
      <c r="H757" s="176"/>
      <c r="I757" s="96">
        <f t="shared" si="63"/>
        <v>1207.0166666026666</v>
      </c>
      <c r="J757" s="96">
        <f t="shared" si="62"/>
        <v>34.742145394357365</v>
      </c>
      <c r="K757" s="97">
        <f t="shared" si="64"/>
        <v>0</v>
      </c>
      <c r="L757" s="97">
        <f t="shared" si="65"/>
        <v>0</v>
      </c>
      <c r="R757" s="173">
        <f t="shared" si="66"/>
        <v>0</v>
      </c>
      <c r="S757" s="174"/>
      <c r="T757" s="175">
        <f t="shared" si="67"/>
        <v>0</v>
      </c>
      <c r="Z757" s="92"/>
      <c r="AB757" s="93"/>
    </row>
    <row r="758" spans="6:28">
      <c r="F758" s="139"/>
      <c r="G758" s="139"/>
      <c r="H758" s="176"/>
      <c r="I758" s="96">
        <f t="shared" si="63"/>
        <v>1207.0166666026666</v>
      </c>
      <c r="J758" s="96">
        <f t="shared" si="62"/>
        <v>34.742145394357365</v>
      </c>
      <c r="K758" s="97">
        <f t="shared" si="64"/>
        <v>0</v>
      </c>
      <c r="L758" s="97">
        <f t="shared" si="65"/>
        <v>0</v>
      </c>
      <c r="R758" s="173">
        <f t="shared" si="66"/>
        <v>0</v>
      </c>
      <c r="S758" s="174"/>
      <c r="T758" s="175">
        <f t="shared" si="67"/>
        <v>0</v>
      </c>
      <c r="Z758" s="92"/>
      <c r="AB758" s="93"/>
    </row>
    <row r="759" spans="6:28">
      <c r="F759" s="139"/>
      <c r="G759" s="139"/>
      <c r="H759" s="176"/>
      <c r="I759" s="96">
        <f t="shared" si="63"/>
        <v>1207.0166666026666</v>
      </c>
      <c r="J759" s="96">
        <f t="shared" si="62"/>
        <v>34.742145394357365</v>
      </c>
      <c r="K759" s="97">
        <f t="shared" si="64"/>
        <v>0</v>
      </c>
      <c r="L759" s="97">
        <f t="shared" si="65"/>
        <v>0</v>
      </c>
      <c r="R759" s="173">
        <f t="shared" si="66"/>
        <v>0</v>
      </c>
      <c r="S759" s="174"/>
      <c r="T759" s="175">
        <f t="shared" si="67"/>
        <v>0</v>
      </c>
      <c r="Z759" s="92"/>
      <c r="AB759" s="93"/>
    </row>
    <row r="760" spans="6:28">
      <c r="F760" s="139"/>
      <c r="G760" s="139"/>
      <c r="H760" s="176"/>
      <c r="I760" s="96">
        <f t="shared" si="63"/>
        <v>1207.0166666026666</v>
      </c>
      <c r="J760" s="96">
        <f t="shared" si="62"/>
        <v>34.742145394357365</v>
      </c>
      <c r="K760" s="97">
        <f t="shared" si="64"/>
        <v>0</v>
      </c>
      <c r="L760" s="97">
        <f t="shared" si="65"/>
        <v>0</v>
      </c>
      <c r="R760" s="173">
        <f t="shared" si="66"/>
        <v>0</v>
      </c>
      <c r="S760" s="174"/>
      <c r="T760" s="175">
        <f t="shared" si="67"/>
        <v>0</v>
      </c>
      <c r="Z760" s="92"/>
      <c r="AB760" s="93"/>
    </row>
    <row r="761" spans="6:28">
      <c r="F761" s="139"/>
      <c r="G761" s="139"/>
      <c r="H761" s="176"/>
      <c r="I761" s="96">
        <f t="shared" si="63"/>
        <v>1207.0166666026666</v>
      </c>
      <c r="J761" s="96">
        <f t="shared" si="62"/>
        <v>34.742145394357365</v>
      </c>
      <c r="K761" s="97">
        <f t="shared" si="64"/>
        <v>0</v>
      </c>
      <c r="L761" s="97">
        <f t="shared" si="65"/>
        <v>0</v>
      </c>
      <c r="R761" s="173">
        <f t="shared" si="66"/>
        <v>0</v>
      </c>
      <c r="S761" s="174"/>
      <c r="T761" s="175">
        <f t="shared" si="67"/>
        <v>0</v>
      </c>
      <c r="Z761" s="92"/>
      <c r="AB761" s="93"/>
    </row>
    <row r="762" spans="6:28">
      <c r="F762" s="139"/>
      <c r="G762" s="139"/>
      <c r="H762" s="176"/>
      <c r="I762" s="96">
        <f t="shared" si="63"/>
        <v>1207.0166666026666</v>
      </c>
      <c r="J762" s="96">
        <f t="shared" si="62"/>
        <v>34.742145394357365</v>
      </c>
      <c r="K762" s="97">
        <f t="shared" si="64"/>
        <v>0</v>
      </c>
      <c r="L762" s="97">
        <f t="shared" si="65"/>
        <v>0</v>
      </c>
      <c r="R762" s="173">
        <f t="shared" si="66"/>
        <v>0</v>
      </c>
      <c r="S762" s="174"/>
      <c r="T762" s="175">
        <f t="shared" si="67"/>
        <v>0</v>
      </c>
      <c r="Z762" s="92"/>
      <c r="AB762" s="93"/>
    </row>
    <row r="763" spans="6:28">
      <c r="F763" s="139"/>
      <c r="G763" s="139"/>
      <c r="H763" s="176"/>
      <c r="I763" s="96">
        <f t="shared" si="63"/>
        <v>1207.0166666026666</v>
      </c>
      <c r="J763" s="96">
        <f t="shared" si="62"/>
        <v>34.742145394357365</v>
      </c>
      <c r="K763" s="97">
        <f t="shared" si="64"/>
        <v>0</v>
      </c>
      <c r="L763" s="97">
        <f t="shared" si="65"/>
        <v>0</v>
      </c>
      <c r="R763" s="173">
        <f t="shared" si="66"/>
        <v>0</v>
      </c>
      <c r="S763" s="174"/>
      <c r="T763" s="175">
        <f t="shared" si="67"/>
        <v>0</v>
      </c>
      <c r="Z763" s="92"/>
      <c r="AB763" s="93"/>
    </row>
    <row r="764" spans="6:28">
      <c r="F764" s="139"/>
      <c r="G764" s="139"/>
      <c r="H764" s="176"/>
      <c r="I764" s="96">
        <f t="shared" si="63"/>
        <v>1207.0166666026666</v>
      </c>
      <c r="J764" s="96">
        <f t="shared" si="62"/>
        <v>34.742145394357365</v>
      </c>
      <c r="K764" s="97">
        <f t="shared" si="64"/>
        <v>0</v>
      </c>
      <c r="L764" s="97">
        <f t="shared" si="65"/>
        <v>0</v>
      </c>
      <c r="R764" s="173">
        <f t="shared" si="66"/>
        <v>0</v>
      </c>
      <c r="S764" s="174"/>
      <c r="T764" s="175">
        <f t="shared" si="67"/>
        <v>0</v>
      </c>
      <c r="Z764" s="92"/>
      <c r="AB764" s="93"/>
    </row>
    <row r="765" spans="6:28">
      <c r="F765" s="139"/>
      <c r="G765" s="139"/>
      <c r="H765" s="176"/>
      <c r="I765" s="96">
        <f t="shared" si="63"/>
        <v>1207.0166666026666</v>
      </c>
      <c r="J765" s="96">
        <f t="shared" si="62"/>
        <v>34.742145394357365</v>
      </c>
      <c r="K765" s="97">
        <f t="shared" si="64"/>
        <v>0</v>
      </c>
      <c r="L765" s="97">
        <f t="shared" si="65"/>
        <v>0</v>
      </c>
      <c r="R765" s="173">
        <f t="shared" si="66"/>
        <v>0</v>
      </c>
      <c r="S765" s="174"/>
      <c r="T765" s="175">
        <f t="shared" si="67"/>
        <v>0</v>
      </c>
      <c r="Z765" s="92"/>
      <c r="AB765" s="93"/>
    </row>
    <row r="766" spans="6:28">
      <c r="F766" s="139"/>
      <c r="G766" s="139"/>
      <c r="H766" s="176"/>
      <c r="I766" s="96">
        <f t="shared" si="63"/>
        <v>1207.0166666026666</v>
      </c>
      <c r="J766" s="96">
        <f t="shared" si="62"/>
        <v>34.742145394357365</v>
      </c>
      <c r="K766" s="97">
        <f t="shared" si="64"/>
        <v>0</v>
      </c>
      <c r="L766" s="97">
        <f t="shared" si="65"/>
        <v>0</v>
      </c>
      <c r="R766" s="173">
        <f t="shared" si="66"/>
        <v>0</v>
      </c>
      <c r="S766" s="174"/>
      <c r="T766" s="175">
        <f t="shared" si="67"/>
        <v>0</v>
      </c>
      <c r="Z766" s="92"/>
      <c r="AB766" s="93"/>
    </row>
    <row r="767" spans="6:28">
      <c r="F767" s="139"/>
      <c r="G767" s="139"/>
      <c r="H767" s="176"/>
      <c r="I767" s="96">
        <f t="shared" si="63"/>
        <v>1207.0166666026666</v>
      </c>
      <c r="J767" s="96">
        <f t="shared" si="62"/>
        <v>34.742145394357365</v>
      </c>
      <c r="K767" s="97">
        <f t="shared" si="64"/>
        <v>0</v>
      </c>
      <c r="L767" s="97">
        <f t="shared" si="65"/>
        <v>0</v>
      </c>
      <c r="R767" s="173">
        <f t="shared" si="66"/>
        <v>0</v>
      </c>
      <c r="S767" s="174"/>
      <c r="T767" s="175">
        <f t="shared" si="67"/>
        <v>0</v>
      </c>
      <c r="Z767" s="92"/>
      <c r="AB767" s="93"/>
    </row>
    <row r="768" spans="6:28">
      <c r="F768" s="139"/>
      <c r="G768" s="139"/>
      <c r="H768" s="176"/>
      <c r="I768" s="96">
        <f t="shared" si="63"/>
        <v>1207.0166666026666</v>
      </c>
      <c r="J768" s="96">
        <f t="shared" si="62"/>
        <v>34.742145394357365</v>
      </c>
      <c r="K768" s="97">
        <f t="shared" si="64"/>
        <v>0</v>
      </c>
      <c r="L768" s="97">
        <f t="shared" si="65"/>
        <v>0</v>
      </c>
      <c r="R768" s="173">
        <f t="shared" si="66"/>
        <v>0</v>
      </c>
      <c r="S768" s="174"/>
      <c r="T768" s="175">
        <f t="shared" si="67"/>
        <v>0</v>
      </c>
      <c r="Z768" s="92"/>
      <c r="AB768" s="93"/>
    </row>
    <row r="769" spans="6:28">
      <c r="F769" s="139"/>
      <c r="G769" s="139"/>
      <c r="H769" s="176"/>
      <c r="I769" s="96">
        <f t="shared" si="63"/>
        <v>1207.0166666026666</v>
      </c>
      <c r="J769" s="96">
        <f t="shared" si="62"/>
        <v>34.742145394357365</v>
      </c>
      <c r="K769" s="97">
        <f t="shared" si="64"/>
        <v>0</v>
      </c>
      <c r="L769" s="97">
        <f t="shared" si="65"/>
        <v>0</v>
      </c>
      <c r="R769" s="173">
        <f t="shared" si="66"/>
        <v>0</v>
      </c>
      <c r="S769" s="174"/>
      <c r="T769" s="175">
        <f t="shared" si="67"/>
        <v>0</v>
      </c>
      <c r="Z769" s="92"/>
      <c r="AB769" s="93"/>
    </row>
    <row r="770" spans="6:28">
      <c r="F770" s="139"/>
      <c r="G770" s="139"/>
      <c r="H770" s="176"/>
      <c r="I770" s="96">
        <f t="shared" si="63"/>
        <v>1207.0166666026666</v>
      </c>
      <c r="J770" s="96">
        <f t="shared" si="62"/>
        <v>34.742145394357365</v>
      </c>
      <c r="K770" s="97">
        <f t="shared" si="64"/>
        <v>0</v>
      </c>
      <c r="L770" s="97">
        <f t="shared" si="65"/>
        <v>0</v>
      </c>
      <c r="R770" s="173">
        <f t="shared" si="66"/>
        <v>0</v>
      </c>
      <c r="S770" s="174"/>
      <c r="T770" s="175">
        <f t="shared" si="67"/>
        <v>0</v>
      </c>
      <c r="Z770" s="92"/>
      <c r="AB770" s="93"/>
    </row>
    <row r="771" spans="6:28">
      <c r="F771" s="139"/>
      <c r="G771" s="139"/>
      <c r="H771" s="176"/>
      <c r="I771" s="96">
        <f t="shared" si="63"/>
        <v>1207.0166666026666</v>
      </c>
      <c r="J771" s="96">
        <f t="shared" si="62"/>
        <v>34.742145394357365</v>
      </c>
      <c r="K771" s="97">
        <f t="shared" si="64"/>
        <v>0</v>
      </c>
      <c r="L771" s="97">
        <f t="shared" si="65"/>
        <v>0</v>
      </c>
      <c r="R771" s="173">
        <f t="shared" si="66"/>
        <v>0</v>
      </c>
      <c r="S771" s="174"/>
      <c r="T771" s="175">
        <f t="shared" si="67"/>
        <v>0</v>
      </c>
      <c r="Z771" s="92"/>
      <c r="AB771" s="93"/>
    </row>
    <row r="772" spans="6:28">
      <c r="F772" s="139"/>
      <c r="G772" s="139"/>
      <c r="H772" s="176"/>
      <c r="I772" s="96">
        <f t="shared" si="63"/>
        <v>1207.0166666026666</v>
      </c>
      <c r="J772" s="96">
        <f t="shared" si="62"/>
        <v>34.742145394357365</v>
      </c>
      <c r="K772" s="97">
        <f t="shared" si="64"/>
        <v>0</v>
      </c>
      <c r="L772" s="97">
        <f t="shared" si="65"/>
        <v>0</v>
      </c>
      <c r="R772" s="173">
        <f t="shared" si="66"/>
        <v>0</v>
      </c>
      <c r="S772" s="174"/>
      <c r="T772" s="175">
        <f t="shared" si="67"/>
        <v>0</v>
      </c>
      <c r="Z772" s="92"/>
      <c r="AB772" s="93"/>
    </row>
    <row r="773" spans="6:28">
      <c r="F773" s="139"/>
      <c r="G773" s="139"/>
      <c r="H773" s="176"/>
      <c r="I773" s="96">
        <f t="shared" si="63"/>
        <v>1207.0166666026666</v>
      </c>
      <c r="J773" s="96">
        <f t="shared" si="62"/>
        <v>34.742145394357365</v>
      </c>
      <c r="K773" s="97">
        <f t="shared" si="64"/>
        <v>0</v>
      </c>
      <c r="L773" s="97">
        <f t="shared" si="65"/>
        <v>0</v>
      </c>
      <c r="R773" s="173">
        <f t="shared" si="66"/>
        <v>0</v>
      </c>
      <c r="S773" s="174"/>
      <c r="T773" s="175">
        <f t="shared" si="67"/>
        <v>0</v>
      </c>
      <c r="Z773" s="92"/>
      <c r="AB773" s="93"/>
    </row>
    <row r="774" spans="6:28">
      <c r="F774" s="139"/>
      <c r="G774" s="139"/>
      <c r="H774" s="176"/>
      <c r="I774" s="96">
        <f t="shared" si="63"/>
        <v>1207.0166666026666</v>
      </c>
      <c r="J774" s="96">
        <f t="shared" si="62"/>
        <v>34.742145394357365</v>
      </c>
      <c r="K774" s="97">
        <f t="shared" si="64"/>
        <v>0</v>
      </c>
      <c r="L774" s="97">
        <f t="shared" si="65"/>
        <v>0</v>
      </c>
      <c r="R774" s="173">
        <f t="shared" si="66"/>
        <v>0</v>
      </c>
      <c r="S774" s="174"/>
      <c r="T774" s="175">
        <f t="shared" si="67"/>
        <v>0</v>
      </c>
      <c r="Z774" s="92"/>
      <c r="AB774" s="93"/>
    </row>
    <row r="775" spans="6:28">
      <c r="F775" s="139"/>
      <c r="G775" s="139"/>
      <c r="H775" s="176"/>
      <c r="I775" s="96">
        <f t="shared" si="63"/>
        <v>1207.0166666026666</v>
      </c>
      <c r="J775" s="96">
        <f t="shared" si="62"/>
        <v>34.742145394357365</v>
      </c>
      <c r="K775" s="97">
        <f t="shared" si="64"/>
        <v>0</v>
      </c>
      <c r="L775" s="97">
        <f t="shared" si="65"/>
        <v>0</v>
      </c>
      <c r="R775" s="173">
        <f t="shared" si="66"/>
        <v>0</v>
      </c>
      <c r="S775" s="174"/>
      <c r="T775" s="175">
        <f t="shared" si="67"/>
        <v>0</v>
      </c>
      <c r="Z775" s="92"/>
      <c r="AB775" s="93"/>
    </row>
    <row r="776" spans="6:28">
      <c r="F776" s="139"/>
      <c r="G776" s="139"/>
      <c r="H776" s="176"/>
      <c r="I776" s="96">
        <f t="shared" si="63"/>
        <v>1207.0166666026666</v>
      </c>
      <c r="J776" s="96">
        <f t="shared" si="62"/>
        <v>34.742145394357365</v>
      </c>
      <c r="K776" s="97">
        <f t="shared" si="64"/>
        <v>0</v>
      </c>
      <c r="L776" s="97">
        <f t="shared" si="65"/>
        <v>0</v>
      </c>
      <c r="R776" s="173">
        <f t="shared" si="66"/>
        <v>0</v>
      </c>
      <c r="S776" s="174"/>
      <c r="T776" s="175">
        <f t="shared" si="67"/>
        <v>0</v>
      </c>
      <c r="Z776" s="92"/>
      <c r="AB776" s="93"/>
    </row>
    <row r="777" spans="6:28">
      <c r="F777" s="139"/>
      <c r="G777" s="139"/>
      <c r="H777" s="176"/>
      <c r="I777" s="96">
        <f t="shared" si="63"/>
        <v>1207.0166666026666</v>
      </c>
      <c r="J777" s="96">
        <f t="shared" si="62"/>
        <v>34.742145394357365</v>
      </c>
      <c r="K777" s="97">
        <f t="shared" si="64"/>
        <v>0</v>
      </c>
      <c r="L777" s="97">
        <f t="shared" si="65"/>
        <v>0</v>
      </c>
      <c r="R777" s="173">
        <f t="shared" si="66"/>
        <v>0</v>
      </c>
      <c r="S777" s="174"/>
      <c r="T777" s="175">
        <f t="shared" si="67"/>
        <v>0</v>
      </c>
      <c r="Z777" s="92"/>
      <c r="AB777" s="93"/>
    </row>
    <row r="778" spans="6:28">
      <c r="F778" s="139"/>
      <c r="G778" s="139"/>
      <c r="H778" s="176"/>
      <c r="I778" s="96">
        <f t="shared" si="63"/>
        <v>1207.0166666026666</v>
      </c>
      <c r="J778" s="96">
        <f t="shared" si="62"/>
        <v>34.742145394357365</v>
      </c>
      <c r="K778" s="97">
        <f t="shared" si="64"/>
        <v>0</v>
      </c>
      <c r="L778" s="97">
        <f t="shared" si="65"/>
        <v>0</v>
      </c>
      <c r="R778" s="173">
        <f t="shared" si="66"/>
        <v>0</v>
      </c>
      <c r="S778" s="174"/>
      <c r="T778" s="175">
        <f t="shared" si="67"/>
        <v>0</v>
      </c>
      <c r="Z778" s="92"/>
      <c r="AB778" s="93"/>
    </row>
    <row r="779" spans="6:28">
      <c r="F779" s="139"/>
      <c r="G779" s="139"/>
      <c r="H779" s="176"/>
      <c r="I779" s="96">
        <f t="shared" si="63"/>
        <v>1207.0166666026666</v>
      </c>
      <c r="J779" s="96">
        <f t="shared" si="62"/>
        <v>34.742145394357365</v>
      </c>
      <c r="K779" s="97">
        <f t="shared" si="64"/>
        <v>0</v>
      </c>
      <c r="L779" s="97">
        <f t="shared" si="65"/>
        <v>0</v>
      </c>
      <c r="R779" s="173">
        <f t="shared" si="66"/>
        <v>0</v>
      </c>
      <c r="S779" s="174"/>
      <c r="T779" s="175">
        <f t="shared" si="67"/>
        <v>0</v>
      </c>
      <c r="Z779" s="92"/>
      <c r="AB779" s="93"/>
    </row>
    <row r="780" spans="6:28">
      <c r="F780" s="139"/>
      <c r="G780" s="139"/>
      <c r="H780" s="176"/>
      <c r="I780" s="96">
        <f t="shared" si="63"/>
        <v>1207.0166666026666</v>
      </c>
      <c r="J780" s="96">
        <f t="shared" si="62"/>
        <v>34.742145394357365</v>
      </c>
      <c r="K780" s="97">
        <f t="shared" si="64"/>
        <v>0</v>
      </c>
      <c r="L780" s="97">
        <f t="shared" si="65"/>
        <v>0</v>
      </c>
      <c r="R780" s="173">
        <f t="shared" si="66"/>
        <v>0</v>
      </c>
      <c r="S780" s="174"/>
      <c r="T780" s="175">
        <f t="shared" si="67"/>
        <v>0</v>
      </c>
      <c r="Z780" s="92"/>
      <c r="AB780" s="93"/>
    </row>
    <row r="781" spans="6:28">
      <c r="F781" s="139"/>
      <c r="G781" s="139"/>
      <c r="H781" s="176"/>
      <c r="I781" s="96">
        <f t="shared" si="63"/>
        <v>1207.0166666026666</v>
      </c>
      <c r="J781" s="96">
        <f t="shared" si="62"/>
        <v>34.742145394357365</v>
      </c>
      <c r="K781" s="97">
        <f t="shared" si="64"/>
        <v>0</v>
      </c>
      <c r="L781" s="97">
        <f t="shared" si="65"/>
        <v>0</v>
      </c>
      <c r="R781" s="173">
        <f t="shared" si="66"/>
        <v>0</v>
      </c>
      <c r="S781" s="174"/>
      <c r="T781" s="175">
        <f t="shared" si="67"/>
        <v>0</v>
      </c>
      <c r="Z781" s="92"/>
      <c r="AB781" s="93"/>
    </row>
    <row r="782" spans="6:28">
      <c r="F782" s="139"/>
      <c r="G782" s="139"/>
      <c r="H782" s="176"/>
      <c r="I782" s="96">
        <f t="shared" si="63"/>
        <v>1207.0166666026666</v>
      </c>
      <c r="J782" s="96">
        <f t="shared" si="62"/>
        <v>34.742145394357365</v>
      </c>
      <c r="K782" s="97">
        <f t="shared" si="64"/>
        <v>0</v>
      </c>
      <c r="L782" s="97">
        <f t="shared" si="65"/>
        <v>0</v>
      </c>
      <c r="R782" s="173">
        <f t="shared" si="66"/>
        <v>0</v>
      </c>
      <c r="S782" s="174"/>
      <c r="T782" s="175">
        <f t="shared" si="67"/>
        <v>0</v>
      </c>
      <c r="Z782" s="92"/>
      <c r="AB782" s="93"/>
    </row>
    <row r="783" spans="6:28">
      <c r="F783" s="139"/>
      <c r="G783" s="139"/>
      <c r="H783" s="176"/>
      <c r="I783" s="96">
        <f t="shared" si="63"/>
        <v>1207.0166666026666</v>
      </c>
      <c r="J783" s="96">
        <f t="shared" si="62"/>
        <v>34.742145394357365</v>
      </c>
      <c r="K783" s="97">
        <f t="shared" si="64"/>
        <v>0</v>
      </c>
      <c r="L783" s="97">
        <f t="shared" si="65"/>
        <v>0</v>
      </c>
      <c r="R783" s="173">
        <f t="shared" si="66"/>
        <v>0</v>
      </c>
      <c r="S783" s="174"/>
      <c r="T783" s="175">
        <f t="shared" si="67"/>
        <v>0</v>
      </c>
      <c r="Z783" s="92"/>
      <c r="AB783" s="93"/>
    </row>
    <row r="784" spans="6:28">
      <c r="F784" s="139"/>
      <c r="G784" s="139"/>
      <c r="H784" s="176"/>
      <c r="I784" s="96">
        <f t="shared" si="63"/>
        <v>1207.0166666026666</v>
      </c>
      <c r="J784" s="96">
        <f t="shared" si="62"/>
        <v>34.742145394357365</v>
      </c>
      <c r="K784" s="97">
        <f t="shared" si="64"/>
        <v>0</v>
      </c>
      <c r="L784" s="97">
        <f t="shared" si="65"/>
        <v>0</v>
      </c>
      <c r="R784" s="173">
        <f t="shared" si="66"/>
        <v>0</v>
      </c>
      <c r="S784" s="174"/>
      <c r="T784" s="175">
        <f t="shared" si="67"/>
        <v>0</v>
      </c>
      <c r="Z784" s="92"/>
      <c r="AB784" s="93"/>
    </row>
    <row r="785" spans="6:28">
      <c r="F785" s="139"/>
      <c r="G785" s="139"/>
      <c r="H785" s="176"/>
      <c r="I785" s="96">
        <f t="shared" si="63"/>
        <v>1207.0166666026666</v>
      </c>
      <c r="J785" s="96">
        <f t="shared" si="62"/>
        <v>34.742145394357365</v>
      </c>
      <c r="K785" s="97">
        <f t="shared" si="64"/>
        <v>0</v>
      </c>
      <c r="L785" s="97">
        <f t="shared" si="65"/>
        <v>0</v>
      </c>
      <c r="R785" s="173">
        <f t="shared" si="66"/>
        <v>0</v>
      </c>
      <c r="S785" s="174"/>
      <c r="T785" s="175">
        <f t="shared" si="67"/>
        <v>0</v>
      </c>
      <c r="Z785" s="92"/>
      <c r="AB785" s="93"/>
    </row>
    <row r="786" spans="6:28">
      <c r="F786" s="139"/>
      <c r="G786" s="139"/>
      <c r="H786" s="176"/>
      <c r="I786" s="96">
        <f t="shared" si="63"/>
        <v>1207.0166666026666</v>
      </c>
      <c r="J786" s="96">
        <f t="shared" si="62"/>
        <v>34.742145394357365</v>
      </c>
      <c r="K786" s="97">
        <f t="shared" si="64"/>
        <v>0</v>
      </c>
      <c r="L786" s="97">
        <f t="shared" si="65"/>
        <v>0</v>
      </c>
      <c r="R786" s="173">
        <f t="shared" si="66"/>
        <v>0</v>
      </c>
      <c r="S786" s="174"/>
      <c r="T786" s="175">
        <f t="shared" si="67"/>
        <v>0</v>
      </c>
      <c r="Z786" s="92"/>
      <c r="AB786" s="93"/>
    </row>
    <row r="787" spans="6:28">
      <c r="F787" s="139"/>
      <c r="G787" s="139"/>
      <c r="H787" s="176"/>
      <c r="I787" s="96">
        <f t="shared" si="63"/>
        <v>1207.0166666026666</v>
      </c>
      <c r="J787" s="96">
        <f t="shared" si="62"/>
        <v>34.742145394357365</v>
      </c>
      <c r="K787" s="97">
        <f t="shared" si="64"/>
        <v>0</v>
      </c>
      <c r="L787" s="97">
        <f t="shared" si="65"/>
        <v>0</v>
      </c>
      <c r="R787" s="173">
        <f t="shared" si="66"/>
        <v>0</v>
      </c>
      <c r="S787" s="174"/>
      <c r="T787" s="175">
        <f t="shared" si="67"/>
        <v>0</v>
      </c>
      <c r="Z787" s="92"/>
      <c r="AB787" s="93"/>
    </row>
    <row r="788" spans="6:28">
      <c r="F788" s="139"/>
      <c r="G788" s="139"/>
      <c r="H788" s="176"/>
      <c r="I788" s="96">
        <f t="shared" si="63"/>
        <v>1207.0166666026666</v>
      </c>
      <c r="J788" s="96">
        <f t="shared" si="62"/>
        <v>34.742145394357365</v>
      </c>
      <c r="K788" s="97">
        <f t="shared" si="64"/>
        <v>0</v>
      </c>
      <c r="L788" s="97">
        <f t="shared" si="65"/>
        <v>0</v>
      </c>
      <c r="R788" s="173">
        <f t="shared" si="66"/>
        <v>0</v>
      </c>
      <c r="S788" s="174"/>
      <c r="T788" s="175">
        <f t="shared" si="67"/>
        <v>0</v>
      </c>
      <c r="Z788" s="92"/>
      <c r="AB788" s="93"/>
    </row>
    <row r="789" spans="6:28">
      <c r="F789" s="139"/>
      <c r="G789" s="139"/>
      <c r="H789" s="176"/>
      <c r="I789" s="96">
        <f t="shared" si="63"/>
        <v>1207.0166666026666</v>
      </c>
      <c r="J789" s="96">
        <f t="shared" si="62"/>
        <v>34.742145394357365</v>
      </c>
      <c r="K789" s="97">
        <f t="shared" si="64"/>
        <v>0</v>
      </c>
      <c r="L789" s="97">
        <f t="shared" si="65"/>
        <v>0</v>
      </c>
      <c r="R789" s="173">
        <f t="shared" si="66"/>
        <v>0</v>
      </c>
      <c r="S789" s="174"/>
      <c r="T789" s="175">
        <f t="shared" si="67"/>
        <v>0</v>
      </c>
      <c r="Z789" s="92"/>
      <c r="AB789" s="93"/>
    </row>
    <row r="790" spans="6:28">
      <c r="F790" s="139"/>
      <c r="G790" s="139"/>
      <c r="H790" s="176"/>
      <c r="I790" s="96">
        <f t="shared" si="63"/>
        <v>1207.0166666026666</v>
      </c>
      <c r="J790" s="96">
        <f t="shared" ref="J790:J853" si="68">SQRT(I790)</f>
        <v>34.742145394357365</v>
      </c>
      <c r="K790" s="97">
        <f t="shared" si="64"/>
        <v>0</v>
      </c>
      <c r="L790" s="97">
        <f t="shared" si="65"/>
        <v>0</v>
      </c>
      <c r="R790" s="173">
        <f t="shared" si="66"/>
        <v>0</v>
      </c>
      <c r="S790" s="174"/>
      <c r="T790" s="175">
        <f t="shared" si="67"/>
        <v>0</v>
      </c>
      <c r="Z790" s="92"/>
      <c r="AB790" s="93"/>
    </row>
    <row r="791" spans="6:28">
      <c r="F791" s="139"/>
      <c r="G791" s="139"/>
      <c r="H791" s="176"/>
      <c r="I791" s="96">
        <f t="shared" ref="I791:I854" si="69">IF(F791=0,I790,((E791-$E$86)*1440)+(F791-$F$86)*1440)</f>
        <v>1207.0166666026666</v>
      </c>
      <c r="J791" s="96">
        <f t="shared" si="68"/>
        <v>34.742145394357365</v>
      </c>
      <c r="K791" s="97">
        <f t="shared" ref="K791:K854" si="70">IF(H791=0,K790,(H791-$H$86)*$L$83)</f>
        <v>0</v>
      </c>
      <c r="L791" s="97">
        <f t="shared" ref="L791:L854" si="71">IF(K791=0, ,$L$86+K791)</f>
        <v>0</v>
      </c>
      <c r="R791" s="173">
        <f t="shared" ref="R791:R854" si="72">+K791*T791</f>
        <v>0</v>
      </c>
      <c r="S791" s="174"/>
      <c r="T791" s="175">
        <f t="shared" ref="T791:T854" si="73">SIGN(K791)</f>
        <v>0</v>
      </c>
      <c r="Z791" s="92"/>
      <c r="AB791" s="93"/>
    </row>
    <row r="792" spans="6:28">
      <c r="F792" s="139"/>
      <c r="G792" s="139"/>
      <c r="H792" s="176"/>
      <c r="I792" s="96">
        <f t="shared" si="69"/>
        <v>1207.0166666026666</v>
      </c>
      <c r="J792" s="96">
        <f t="shared" si="68"/>
        <v>34.742145394357365</v>
      </c>
      <c r="K792" s="97">
        <f t="shared" si="70"/>
        <v>0</v>
      </c>
      <c r="L792" s="97">
        <f t="shared" si="71"/>
        <v>0</v>
      </c>
      <c r="R792" s="173">
        <f t="shared" si="72"/>
        <v>0</v>
      </c>
      <c r="S792" s="174"/>
      <c r="T792" s="175">
        <f t="shared" si="73"/>
        <v>0</v>
      </c>
      <c r="Z792" s="92"/>
      <c r="AB792" s="93"/>
    </row>
    <row r="793" spans="6:28">
      <c r="F793" s="139"/>
      <c r="G793" s="139"/>
      <c r="H793" s="176"/>
      <c r="I793" s="96">
        <f t="shared" si="69"/>
        <v>1207.0166666026666</v>
      </c>
      <c r="J793" s="96">
        <f t="shared" si="68"/>
        <v>34.742145394357365</v>
      </c>
      <c r="K793" s="97">
        <f t="shared" si="70"/>
        <v>0</v>
      </c>
      <c r="L793" s="97">
        <f t="shared" si="71"/>
        <v>0</v>
      </c>
      <c r="R793" s="173">
        <f t="shared" si="72"/>
        <v>0</v>
      </c>
      <c r="S793" s="174"/>
      <c r="T793" s="175">
        <f t="shared" si="73"/>
        <v>0</v>
      </c>
      <c r="Z793" s="92"/>
      <c r="AB793" s="93"/>
    </row>
    <row r="794" spans="6:28">
      <c r="F794" s="139"/>
      <c r="G794" s="139"/>
      <c r="H794" s="176"/>
      <c r="I794" s="96">
        <f t="shared" si="69"/>
        <v>1207.0166666026666</v>
      </c>
      <c r="J794" s="96">
        <f t="shared" si="68"/>
        <v>34.742145394357365</v>
      </c>
      <c r="K794" s="97">
        <f t="shared" si="70"/>
        <v>0</v>
      </c>
      <c r="L794" s="97">
        <f t="shared" si="71"/>
        <v>0</v>
      </c>
      <c r="R794" s="173">
        <f t="shared" si="72"/>
        <v>0</v>
      </c>
      <c r="S794" s="174"/>
      <c r="T794" s="175">
        <f t="shared" si="73"/>
        <v>0</v>
      </c>
      <c r="Z794" s="92"/>
      <c r="AB794" s="93"/>
    </row>
    <row r="795" spans="6:28">
      <c r="F795" s="139"/>
      <c r="G795" s="139"/>
      <c r="H795" s="176"/>
      <c r="I795" s="96">
        <f t="shared" si="69"/>
        <v>1207.0166666026666</v>
      </c>
      <c r="J795" s="96">
        <f t="shared" si="68"/>
        <v>34.742145394357365</v>
      </c>
      <c r="K795" s="97">
        <f t="shared" si="70"/>
        <v>0</v>
      </c>
      <c r="L795" s="97">
        <f t="shared" si="71"/>
        <v>0</v>
      </c>
      <c r="R795" s="173">
        <f t="shared" si="72"/>
        <v>0</v>
      </c>
      <c r="S795" s="174"/>
      <c r="T795" s="175">
        <f t="shared" si="73"/>
        <v>0</v>
      </c>
      <c r="Z795" s="92"/>
      <c r="AB795" s="93"/>
    </row>
    <row r="796" spans="6:28">
      <c r="F796" s="139"/>
      <c r="G796" s="139"/>
      <c r="H796" s="176"/>
      <c r="I796" s="96">
        <f t="shared" si="69"/>
        <v>1207.0166666026666</v>
      </c>
      <c r="J796" s="96">
        <f t="shared" si="68"/>
        <v>34.742145394357365</v>
      </c>
      <c r="K796" s="97">
        <f t="shared" si="70"/>
        <v>0</v>
      </c>
      <c r="L796" s="97">
        <f t="shared" si="71"/>
        <v>0</v>
      </c>
      <c r="R796" s="173">
        <f t="shared" si="72"/>
        <v>0</v>
      </c>
      <c r="S796" s="174"/>
      <c r="T796" s="175">
        <f t="shared" si="73"/>
        <v>0</v>
      </c>
      <c r="Z796" s="92"/>
      <c r="AB796" s="93"/>
    </row>
    <row r="797" spans="6:28">
      <c r="F797" s="139"/>
      <c r="G797" s="139"/>
      <c r="H797" s="176"/>
      <c r="I797" s="96">
        <f t="shared" si="69"/>
        <v>1207.0166666026666</v>
      </c>
      <c r="J797" s="96">
        <f t="shared" si="68"/>
        <v>34.742145394357365</v>
      </c>
      <c r="K797" s="97">
        <f t="shared" si="70"/>
        <v>0</v>
      </c>
      <c r="L797" s="97">
        <f t="shared" si="71"/>
        <v>0</v>
      </c>
      <c r="R797" s="173">
        <f t="shared" si="72"/>
        <v>0</v>
      </c>
      <c r="S797" s="174"/>
      <c r="T797" s="175">
        <f t="shared" si="73"/>
        <v>0</v>
      </c>
      <c r="Z797" s="92"/>
      <c r="AB797" s="93"/>
    </row>
    <row r="798" spans="6:28">
      <c r="F798" s="139"/>
      <c r="G798" s="139"/>
      <c r="H798" s="176"/>
      <c r="I798" s="96">
        <f t="shared" si="69"/>
        <v>1207.0166666026666</v>
      </c>
      <c r="J798" s="96">
        <f t="shared" si="68"/>
        <v>34.742145394357365</v>
      </c>
      <c r="K798" s="97">
        <f t="shared" si="70"/>
        <v>0</v>
      </c>
      <c r="L798" s="97">
        <f t="shared" si="71"/>
        <v>0</v>
      </c>
      <c r="R798" s="173">
        <f t="shared" si="72"/>
        <v>0</v>
      </c>
      <c r="S798" s="174"/>
      <c r="T798" s="175">
        <f t="shared" si="73"/>
        <v>0</v>
      </c>
      <c r="Z798" s="92"/>
      <c r="AB798" s="93"/>
    </row>
    <row r="799" spans="6:28">
      <c r="F799" s="139"/>
      <c r="G799" s="139"/>
      <c r="H799" s="176"/>
      <c r="I799" s="96">
        <f t="shared" si="69"/>
        <v>1207.0166666026666</v>
      </c>
      <c r="J799" s="96">
        <f t="shared" si="68"/>
        <v>34.742145394357365</v>
      </c>
      <c r="K799" s="97">
        <f t="shared" si="70"/>
        <v>0</v>
      </c>
      <c r="L799" s="97">
        <f t="shared" si="71"/>
        <v>0</v>
      </c>
      <c r="R799" s="173">
        <f t="shared" si="72"/>
        <v>0</v>
      </c>
      <c r="S799" s="174"/>
      <c r="T799" s="175">
        <f t="shared" si="73"/>
        <v>0</v>
      </c>
      <c r="Z799" s="92"/>
      <c r="AB799" s="93"/>
    </row>
    <row r="800" spans="6:28">
      <c r="F800" s="139"/>
      <c r="G800" s="139"/>
      <c r="H800" s="176"/>
      <c r="I800" s="96">
        <f t="shared" si="69"/>
        <v>1207.0166666026666</v>
      </c>
      <c r="J800" s="96">
        <f t="shared" si="68"/>
        <v>34.742145394357365</v>
      </c>
      <c r="K800" s="97">
        <f t="shared" si="70"/>
        <v>0</v>
      </c>
      <c r="L800" s="97">
        <f t="shared" si="71"/>
        <v>0</v>
      </c>
      <c r="R800" s="173">
        <f t="shared" si="72"/>
        <v>0</v>
      </c>
      <c r="S800" s="174"/>
      <c r="T800" s="175">
        <f t="shared" si="73"/>
        <v>0</v>
      </c>
      <c r="Z800" s="92"/>
      <c r="AB800" s="93"/>
    </row>
    <row r="801" spans="6:28">
      <c r="F801" s="139"/>
      <c r="G801" s="139"/>
      <c r="H801" s="176"/>
      <c r="I801" s="96">
        <f t="shared" si="69"/>
        <v>1207.0166666026666</v>
      </c>
      <c r="J801" s="96">
        <f t="shared" si="68"/>
        <v>34.742145394357365</v>
      </c>
      <c r="K801" s="97">
        <f t="shared" si="70"/>
        <v>0</v>
      </c>
      <c r="L801" s="97">
        <f t="shared" si="71"/>
        <v>0</v>
      </c>
      <c r="R801" s="173">
        <f t="shared" si="72"/>
        <v>0</v>
      </c>
      <c r="S801" s="174"/>
      <c r="T801" s="175">
        <f t="shared" si="73"/>
        <v>0</v>
      </c>
      <c r="Z801" s="92"/>
      <c r="AB801" s="93"/>
    </row>
    <row r="802" spans="6:28">
      <c r="F802" s="139"/>
      <c r="G802" s="139"/>
      <c r="H802" s="176"/>
      <c r="I802" s="96">
        <f t="shared" si="69"/>
        <v>1207.0166666026666</v>
      </c>
      <c r="J802" s="96">
        <f t="shared" si="68"/>
        <v>34.742145394357365</v>
      </c>
      <c r="K802" s="97">
        <f t="shared" si="70"/>
        <v>0</v>
      </c>
      <c r="L802" s="97">
        <f t="shared" si="71"/>
        <v>0</v>
      </c>
      <c r="R802" s="173">
        <f t="shared" si="72"/>
        <v>0</v>
      </c>
      <c r="S802" s="174"/>
      <c r="T802" s="175">
        <f t="shared" si="73"/>
        <v>0</v>
      </c>
      <c r="Z802" s="92"/>
      <c r="AB802" s="93"/>
    </row>
    <row r="803" spans="6:28">
      <c r="F803" s="139"/>
      <c r="G803" s="139"/>
      <c r="H803" s="176"/>
      <c r="I803" s="96">
        <f t="shared" si="69"/>
        <v>1207.0166666026666</v>
      </c>
      <c r="J803" s="96">
        <f t="shared" si="68"/>
        <v>34.742145394357365</v>
      </c>
      <c r="K803" s="97">
        <f t="shared" si="70"/>
        <v>0</v>
      </c>
      <c r="L803" s="97">
        <f t="shared" si="71"/>
        <v>0</v>
      </c>
      <c r="R803" s="173">
        <f t="shared" si="72"/>
        <v>0</v>
      </c>
      <c r="S803" s="174"/>
      <c r="T803" s="175">
        <f t="shared" si="73"/>
        <v>0</v>
      </c>
      <c r="Z803" s="92"/>
      <c r="AB803" s="93"/>
    </row>
    <row r="804" spans="6:28">
      <c r="F804" s="139"/>
      <c r="G804" s="139"/>
      <c r="H804" s="176"/>
      <c r="I804" s="96">
        <f t="shared" si="69"/>
        <v>1207.0166666026666</v>
      </c>
      <c r="J804" s="96">
        <f t="shared" si="68"/>
        <v>34.742145394357365</v>
      </c>
      <c r="K804" s="97">
        <f t="shared" si="70"/>
        <v>0</v>
      </c>
      <c r="L804" s="97">
        <f t="shared" si="71"/>
        <v>0</v>
      </c>
      <c r="R804" s="173">
        <f t="shared" si="72"/>
        <v>0</v>
      </c>
      <c r="S804" s="174"/>
      <c r="T804" s="175">
        <f t="shared" si="73"/>
        <v>0</v>
      </c>
      <c r="Z804" s="92"/>
      <c r="AB804" s="93"/>
    </row>
    <row r="805" spans="6:28">
      <c r="F805" s="139"/>
      <c r="G805" s="139"/>
      <c r="H805" s="176"/>
      <c r="I805" s="96">
        <f t="shared" si="69"/>
        <v>1207.0166666026666</v>
      </c>
      <c r="J805" s="96">
        <f t="shared" si="68"/>
        <v>34.742145394357365</v>
      </c>
      <c r="K805" s="97">
        <f t="shared" si="70"/>
        <v>0</v>
      </c>
      <c r="L805" s="97">
        <f t="shared" si="71"/>
        <v>0</v>
      </c>
      <c r="R805" s="173">
        <f t="shared" si="72"/>
        <v>0</v>
      </c>
      <c r="S805" s="174"/>
      <c r="T805" s="175">
        <f t="shared" si="73"/>
        <v>0</v>
      </c>
      <c r="Z805" s="92"/>
      <c r="AB805" s="93"/>
    </row>
    <row r="806" spans="6:28">
      <c r="F806" s="139"/>
      <c r="G806" s="139"/>
      <c r="H806" s="176"/>
      <c r="I806" s="96">
        <f t="shared" si="69"/>
        <v>1207.0166666026666</v>
      </c>
      <c r="J806" s="96">
        <f t="shared" si="68"/>
        <v>34.742145394357365</v>
      </c>
      <c r="K806" s="97">
        <f t="shared" si="70"/>
        <v>0</v>
      </c>
      <c r="L806" s="97">
        <f t="shared" si="71"/>
        <v>0</v>
      </c>
      <c r="R806" s="173">
        <f t="shared" si="72"/>
        <v>0</v>
      </c>
      <c r="S806" s="174"/>
      <c r="T806" s="175">
        <f t="shared" si="73"/>
        <v>0</v>
      </c>
      <c r="Z806" s="92"/>
      <c r="AB806" s="93"/>
    </row>
    <row r="807" spans="6:28">
      <c r="F807" s="139"/>
      <c r="G807" s="139"/>
      <c r="H807" s="176"/>
      <c r="I807" s="96">
        <f t="shared" si="69"/>
        <v>1207.0166666026666</v>
      </c>
      <c r="J807" s="96">
        <f t="shared" si="68"/>
        <v>34.742145394357365</v>
      </c>
      <c r="K807" s="97">
        <f t="shared" si="70"/>
        <v>0</v>
      </c>
      <c r="L807" s="97">
        <f t="shared" si="71"/>
        <v>0</v>
      </c>
      <c r="R807" s="173">
        <f t="shared" si="72"/>
        <v>0</v>
      </c>
      <c r="S807" s="174"/>
      <c r="T807" s="175">
        <f t="shared" si="73"/>
        <v>0</v>
      </c>
      <c r="Z807" s="92"/>
      <c r="AB807" s="93"/>
    </row>
    <row r="808" spans="6:28">
      <c r="F808" s="139"/>
      <c r="G808" s="139"/>
      <c r="H808" s="176"/>
      <c r="I808" s="96">
        <f t="shared" si="69"/>
        <v>1207.0166666026666</v>
      </c>
      <c r="J808" s="96">
        <f t="shared" si="68"/>
        <v>34.742145394357365</v>
      </c>
      <c r="K808" s="97">
        <f t="shared" si="70"/>
        <v>0</v>
      </c>
      <c r="L808" s="97">
        <f t="shared" si="71"/>
        <v>0</v>
      </c>
      <c r="R808" s="173">
        <f t="shared" si="72"/>
        <v>0</v>
      </c>
      <c r="S808" s="174"/>
      <c r="T808" s="175">
        <f t="shared" si="73"/>
        <v>0</v>
      </c>
      <c r="Z808" s="92"/>
      <c r="AB808" s="93"/>
    </row>
    <row r="809" spans="6:28">
      <c r="F809" s="139"/>
      <c r="G809" s="139"/>
      <c r="H809" s="176"/>
      <c r="I809" s="96">
        <f t="shared" si="69"/>
        <v>1207.0166666026666</v>
      </c>
      <c r="J809" s="96">
        <f t="shared" si="68"/>
        <v>34.742145394357365</v>
      </c>
      <c r="K809" s="97">
        <f t="shared" si="70"/>
        <v>0</v>
      </c>
      <c r="L809" s="97">
        <f t="shared" si="71"/>
        <v>0</v>
      </c>
      <c r="R809" s="173">
        <f t="shared" si="72"/>
        <v>0</v>
      </c>
      <c r="S809" s="174"/>
      <c r="T809" s="175">
        <f t="shared" si="73"/>
        <v>0</v>
      </c>
      <c r="Z809" s="92"/>
      <c r="AB809" s="93"/>
    </row>
    <row r="810" spans="6:28">
      <c r="F810" s="139"/>
      <c r="G810" s="139"/>
      <c r="H810" s="176"/>
      <c r="I810" s="96">
        <f t="shared" si="69"/>
        <v>1207.0166666026666</v>
      </c>
      <c r="J810" s="96">
        <f t="shared" si="68"/>
        <v>34.742145394357365</v>
      </c>
      <c r="K810" s="97">
        <f t="shared" si="70"/>
        <v>0</v>
      </c>
      <c r="L810" s="97">
        <f t="shared" si="71"/>
        <v>0</v>
      </c>
      <c r="R810" s="173">
        <f t="shared" si="72"/>
        <v>0</v>
      </c>
      <c r="S810" s="174"/>
      <c r="T810" s="175">
        <f t="shared" si="73"/>
        <v>0</v>
      </c>
      <c r="Z810" s="92"/>
      <c r="AB810" s="93"/>
    </row>
    <row r="811" spans="6:28">
      <c r="F811" s="139"/>
      <c r="G811" s="139"/>
      <c r="H811" s="176"/>
      <c r="I811" s="96">
        <f t="shared" si="69"/>
        <v>1207.0166666026666</v>
      </c>
      <c r="J811" s="96">
        <f t="shared" si="68"/>
        <v>34.742145394357365</v>
      </c>
      <c r="K811" s="97">
        <f t="shared" si="70"/>
        <v>0</v>
      </c>
      <c r="L811" s="97">
        <f t="shared" si="71"/>
        <v>0</v>
      </c>
      <c r="R811" s="173">
        <f t="shared" si="72"/>
        <v>0</v>
      </c>
      <c r="S811" s="174"/>
      <c r="T811" s="175">
        <f t="shared" si="73"/>
        <v>0</v>
      </c>
      <c r="Z811" s="92"/>
      <c r="AB811" s="93"/>
    </row>
    <row r="812" spans="6:28">
      <c r="F812" s="139"/>
      <c r="G812" s="139"/>
      <c r="H812" s="176"/>
      <c r="I812" s="96">
        <f t="shared" si="69"/>
        <v>1207.0166666026666</v>
      </c>
      <c r="J812" s="96">
        <f t="shared" si="68"/>
        <v>34.742145394357365</v>
      </c>
      <c r="K812" s="97">
        <f t="shared" si="70"/>
        <v>0</v>
      </c>
      <c r="L812" s="97">
        <f t="shared" si="71"/>
        <v>0</v>
      </c>
      <c r="R812" s="173">
        <f t="shared" si="72"/>
        <v>0</v>
      </c>
      <c r="S812" s="174"/>
      <c r="T812" s="175">
        <f t="shared" si="73"/>
        <v>0</v>
      </c>
      <c r="Z812" s="92"/>
      <c r="AB812" s="93"/>
    </row>
    <row r="813" spans="6:28">
      <c r="F813" s="139"/>
      <c r="G813" s="139"/>
      <c r="H813" s="176"/>
      <c r="I813" s="96">
        <f t="shared" si="69"/>
        <v>1207.0166666026666</v>
      </c>
      <c r="J813" s="96">
        <f t="shared" si="68"/>
        <v>34.742145394357365</v>
      </c>
      <c r="K813" s="97">
        <f t="shared" si="70"/>
        <v>0</v>
      </c>
      <c r="L813" s="97">
        <f t="shared" si="71"/>
        <v>0</v>
      </c>
      <c r="R813" s="173">
        <f t="shared" si="72"/>
        <v>0</v>
      </c>
      <c r="S813" s="174"/>
      <c r="T813" s="175">
        <f t="shared" si="73"/>
        <v>0</v>
      </c>
      <c r="Z813" s="92"/>
      <c r="AB813" s="93"/>
    </row>
    <row r="814" spans="6:28">
      <c r="F814" s="139"/>
      <c r="G814" s="139"/>
      <c r="H814" s="176"/>
      <c r="I814" s="96">
        <f t="shared" si="69"/>
        <v>1207.0166666026666</v>
      </c>
      <c r="J814" s="96">
        <f t="shared" si="68"/>
        <v>34.742145394357365</v>
      </c>
      <c r="K814" s="97">
        <f t="shared" si="70"/>
        <v>0</v>
      </c>
      <c r="L814" s="97">
        <f t="shared" si="71"/>
        <v>0</v>
      </c>
      <c r="R814" s="173">
        <f t="shared" si="72"/>
        <v>0</v>
      </c>
      <c r="S814" s="174"/>
      <c r="T814" s="175">
        <f t="shared" si="73"/>
        <v>0</v>
      </c>
      <c r="Z814" s="92"/>
      <c r="AB814" s="93"/>
    </row>
    <row r="815" spans="6:28">
      <c r="F815" s="139"/>
      <c r="G815" s="139"/>
      <c r="H815" s="176"/>
      <c r="I815" s="96">
        <f t="shared" si="69"/>
        <v>1207.0166666026666</v>
      </c>
      <c r="J815" s="96">
        <f t="shared" si="68"/>
        <v>34.742145394357365</v>
      </c>
      <c r="K815" s="97">
        <f t="shared" si="70"/>
        <v>0</v>
      </c>
      <c r="L815" s="97">
        <f t="shared" si="71"/>
        <v>0</v>
      </c>
      <c r="R815" s="173">
        <f t="shared" si="72"/>
        <v>0</v>
      </c>
      <c r="S815" s="174"/>
      <c r="T815" s="175">
        <f t="shared" si="73"/>
        <v>0</v>
      </c>
      <c r="Z815" s="92"/>
      <c r="AB815" s="93"/>
    </row>
    <row r="816" spans="6:28">
      <c r="F816" s="139"/>
      <c r="G816" s="139"/>
      <c r="H816" s="176"/>
      <c r="I816" s="96">
        <f t="shared" si="69"/>
        <v>1207.0166666026666</v>
      </c>
      <c r="J816" s="96">
        <f t="shared" si="68"/>
        <v>34.742145394357365</v>
      </c>
      <c r="K816" s="97">
        <f t="shared" si="70"/>
        <v>0</v>
      </c>
      <c r="L816" s="97">
        <f t="shared" si="71"/>
        <v>0</v>
      </c>
      <c r="R816" s="173">
        <f t="shared" si="72"/>
        <v>0</v>
      </c>
      <c r="S816" s="174"/>
      <c r="T816" s="175">
        <f t="shared" si="73"/>
        <v>0</v>
      </c>
      <c r="Z816" s="92"/>
      <c r="AB816" s="93"/>
    </row>
    <row r="817" spans="6:28">
      <c r="F817" s="139"/>
      <c r="G817" s="139"/>
      <c r="H817" s="176"/>
      <c r="I817" s="96">
        <f t="shared" si="69"/>
        <v>1207.0166666026666</v>
      </c>
      <c r="J817" s="96">
        <f t="shared" si="68"/>
        <v>34.742145394357365</v>
      </c>
      <c r="K817" s="97">
        <f t="shared" si="70"/>
        <v>0</v>
      </c>
      <c r="L817" s="97">
        <f t="shared" si="71"/>
        <v>0</v>
      </c>
      <c r="R817" s="173">
        <f t="shared" si="72"/>
        <v>0</v>
      </c>
      <c r="S817" s="174"/>
      <c r="T817" s="175">
        <f t="shared" si="73"/>
        <v>0</v>
      </c>
      <c r="Z817" s="92"/>
      <c r="AB817" s="93"/>
    </row>
    <row r="818" spans="6:28">
      <c r="F818" s="139"/>
      <c r="G818" s="139"/>
      <c r="H818" s="176"/>
      <c r="I818" s="96">
        <f t="shared" si="69"/>
        <v>1207.0166666026666</v>
      </c>
      <c r="J818" s="96">
        <f t="shared" si="68"/>
        <v>34.742145394357365</v>
      </c>
      <c r="K818" s="97">
        <f t="shared" si="70"/>
        <v>0</v>
      </c>
      <c r="L818" s="97">
        <f t="shared" si="71"/>
        <v>0</v>
      </c>
      <c r="R818" s="173">
        <f t="shared" si="72"/>
        <v>0</v>
      </c>
      <c r="S818" s="174"/>
      <c r="T818" s="175">
        <f t="shared" si="73"/>
        <v>0</v>
      </c>
      <c r="Z818" s="92"/>
      <c r="AB818" s="93"/>
    </row>
    <row r="819" spans="6:28">
      <c r="F819" s="139"/>
      <c r="G819" s="139"/>
      <c r="H819" s="176"/>
      <c r="I819" s="96">
        <f t="shared" si="69"/>
        <v>1207.0166666026666</v>
      </c>
      <c r="J819" s="96">
        <f t="shared" si="68"/>
        <v>34.742145394357365</v>
      </c>
      <c r="K819" s="97">
        <f t="shared" si="70"/>
        <v>0</v>
      </c>
      <c r="L819" s="97">
        <f t="shared" si="71"/>
        <v>0</v>
      </c>
      <c r="R819" s="173">
        <f t="shared" si="72"/>
        <v>0</v>
      </c>
      <c r="S819" s="174"/>
      <c r="T819" s="175">
        <f t="shared" si="73"/>
        <v>0</v>
      </c>
      <c r="Z819" s="92"/>
      <c r="AB819" s="93"/>
    </row>
    <row r="820" spans="6:28">
      <c r="F820" s="139"/>
      <c r="G820" s="139"/>
      <c r="H820" s="176"/>
      <c r="I820" s="96">
        <f t="shared" si="69"/>
        <v>1207.0166666026666</v>
      </c>
      <c r="J820" s="96">
        <f t="shared" si="68"/>
        <v>34.742145394357365</v>
      </c>
      <c r="K820" s="97">
        <f t="shared" si="70"/>
        <v>0</v>
      </c>
      <c r="L820" s="97">
        <f t="shared" si="71"/>
        <v>0</v>
      </c>
      <c r="R820" s="173">
        <f t="shared" si="72"/>
        <v>0</v>
      </c>
      <c r="S820" s="174"/>
      <c r="T820" s="175">
        <f t="shared" si="73"/>
        <v>0</v>
      </c>
      <c r="Z820" s="92"/>
      <c r="AB820" s="93"/>
    </row>
    <row r="821" spans="6:28">
      <c r="F821" s="139"/>
      <c r="G821" s="139"/>
      <c r="H821" s="176"/>
      <c r="I821" s="96">
        <f t="shared" si="69"/>
        <v>1207.0166666026666</v>
      </c>
      <c r="J821" s="96">
        <f t="shared" si="68"/>
        <v>34.742145394357365</v>
      </c>
      <c r="K821" s="97">
        <f t="shared" si="70"/>
        <v>0</v>
      </c>
      <c r="L821" s="97">
        <f t="shared" si="71"/>
        <v>0</v>
      </c>
      <c r="R821" s="173">
        <f t="shared" si="72"/>
        <v>0</v>
      </c>
      <c r="S821" s="174"/>
      <c r="T821" s="175">
        <f t="shared" si="73"/>
        <v>0</v>
      </c>
      <c r="Z821" s="92"/>
      <c r="AB821" s="93"/>
    </row>
    <row r="822" spans="6:28">
      <c r="F822" s="139"/>
      <c r="G822" s="139"/>
      <c r="H822" s="176"/>
      <c r="I822" s="96">
        <f t="shared" si="69"/>
        <v>1207.0166666026666</v>
      </c>
      <c r="J822" s="96">
        <f t="shared" si="68"/>
        <v>34.742145394357365</v>
      </c>
      <c r="K822" s="97">
        <f t="shared" si="70"/>
        <v>0</v>
      </c>
      <c r="L822" s="97">
        <f t="shared" si="71"/>
        <v>0</v>
      </c>
      <c r="R822" s="173">
        <f t="shared" si="72"/>
        <v>0</v>
      </c>
      <c r="S822" s="174"/>
      <c r="T822" s="175">
        <f t="shared" si="73"/>
        <v>0</v>
      </c>
      <c r="Z822" s="92"/>
      <c r="AB822" s="93"/>
    </row>
    <row r="823" spans="6:28">
      <c r="F823" s="139"/>
      <c r="G823" s="139"/>
      <c r="H823" s="176"/>
      <c r="I823" s="96">
        <f t="shared" si="69"/>
        <v>1207.0166666026666</v>
      </c>
      <c r="J823" s="96">
        <f t="shared" si="68"/>
        <v>34.742145394357365</v>
      </c>
      <c r="K823" s="97">
        <f t="shared" si="70"/>
        <v>0</v>
      </c>
      <c r="L823" s="97">
        <f t="shared" si="71"/>
        <v>0</v>
      </c>
      <c r="R823" s="173">
        <f t="shared" si="72"/>
        <v>0</v>
      </c>
      <c r="S823" s="174"/>
      <c r="T823" s="175">
        <f t="shared" si="73"/>
        <v>0</v>
      </c>
      <c r="Z823" s="92"/>
      <c r="AB823" s="93"/>
    </row>
    <row r="824" spans="6:28">
      <c r="F824" s="139"/>
      <c r="G824" s="139"/>
      <c r="H824" s="176"/>
      <c r="I824" s="96">
        <f t="shared" si="69"/>
        <v>1207.0166666026666</v>
      </c>
      <c r="J824" s="96">
        <f t="shared" si="68"/>
        <v>34.742145394357365</v>
      </c>
      <c r="K824" s="97">
        <f t="shared" si="70"/>
        <v>0</v>
      </c>
      <c r="L824" s="97">
        <f t="shared" si="71"/>
        <v>0</v>
      </c>
      <c r="R824" s="173">
        <f t="shared" si="72"/>
        <v>0</v>
      </c>
      <c r="S824" s="174"/>
      <c r="T824" s="175">
        <f t="shared" si="73"/>
        <v>0</v>
      </c>
      <c r="Z824" s="92"/>
      <c r="AB824" s="93"/>
    </row>
    <row r="825" spans="6:28">
      <c r="F825" s="139"/>
      <c r="G825" s="139"/>
      <c r="H825" s="176"/>
      <c r="I825" s="96">
        <f t="shared" si="69"/>
        <v>1207.0166666026666</v>
      </c>
      <c r="J825" s="96">
        <f t="shared" si="68"/>
        <v>34.742145394357365</v>
      </c>
      <c r="K825" s="97">
        <f t="shared" si="70"/>
        <v>0</v>
      </c>
      <c r="L825" s="97">
        <f t="shared" si="71"/>
        <v>0</v>
      </c>
      <c r="R825" s="173">
        <f t="shared" si="72"/>
        <v>0</v>
      </c>
      <c r="S825" s="174"/>
      <c r="T825" s="175">
        <f t="shared" si="73"/>
        <v>0</v>
      </c>
      <c r="Z825" s="92"/>
      <c r="AB825" s="93"/>
    </row>
    <row r="826" spans="6:28">
      <c r="F826" s="139"/>
      <c r="G826" s="139"/>
      <c r="H826" s="176"/>
      <c r="I826" s="96">
        <f t="shared" si="69"/>
        <v>1207.0166666026666</v>
      </c>
      <c r="J826" s="96">
        <f t="shared" si="68"/>
        <v>34.742145394357365</v>
      </c>
      <c r="K826" s="97">
        <f t="shared" si="70"/>
        <v>0</v>
      </c>
      <c r="L826" s="97">
        <f t="shared" si="71"/>
        <v>0</v>
      </c>
      <c r="R826" s="173">
        <f t="shared" si="72"/>
        <v>0</v>
      </c>
      <c r="S826" s="174"/>
      <c r="T826" s="175">
        <f t="shared" si="73"/>
        <v>0</v>
      </c>
      <c r="Z826" s="92"/>
      <c r="AB826" s="93"/>
    </row>
    <row r="827" spans="6:28">
      <c r="F827" s="139"/>
      <c r="G827" s="139"/>
      <c r="H827" s="176"/>
      <c r="I827" s="96">
        <f t="shared" si="69"/>
        <v>1207.0166666026666</v>
      </c>
      <c r="J827" s="96">
        <f t="shared" si="68"/>
        <v>34.742145394357365</v>
      </c>
      <c r="K827" s="97">
        <f t="shared" si="70"/>
        <v>0</v>
      </c>
      <c r="L827" s="97">
        <f t="shared" si="71"/>
        <v>0</v>
      </c>
      <c r="R827" s="173">
        <f t="shared" si="72"/>
        <v>0</v>
      </c>
      <c r="S827" s="174"/>
      <c r="T827" s="175">
        <f t="shared" si="73"/>
        <v>0</v>
      </c>
      <c r="Z827" s="92"/>
      <c r="AB827" s="93"/>
    </row>
    <row r="828" spans="6:28">
      <c r="F828" s="139"/>
      <c r="G828" s="139"/>
      <c r="H828" s="176"/>
      <c r="I828" s="96">
        <f t="shared" si="69"/>
        <v>1207.0166666026666</v>
      </c>
      <c r="J828" s="96">
        <f t="shared" si="68"/>
        <v>34.742145394357365</v>
      </c>
      <c r="K828" s="97">
        <f t="shared" si="70"/>
        <v>0</v>
      </c>
      <c r="L828" s="97">
        <f t="shared" si="71"/>
        <v>0</v>
      </c>
      <c r="R828" s="173">
        <f t="shared" si="72"/>
        <v>0</v>
      </c>
      <c r="S828" s="174"/>
      <c r="T828" s="175">
        <f t="shared" si="73"/>
        <v>0</v>
      </c>
      <c r="Z828" s="92"/>
      <c r="AB828" s="93"/>
    </row>
    <row r="829" spans="6:28">
      <c r="F829" s="139"/>
      <c r="G829" s="139"/>
      <c r="H829" s="176"/>
      <c r="I829" s="96">
        <f t="shared" si="69"/>
        <v>1207.0166666026666</v>
      </c>
      <c r="J829" s="96">
        <f t="shared" si="68"/>
        <v>34.742145394357365</v>
      </c>
      <c r="K829" s="97">
        <f t="shared" si="70"/>
        <v>0</v>
      </c>
      <c r="L829" s="97">
        <f t="shared" si="71"/>
        <v>0</v>
      </c>
      <c r="R829" s="173">
        <f t="shared" si="72"/>
        <v>0</v>
      </c>
      <c r="S829" s="174"/>
      <c r="T829" s="175">
        <f t="shared" si="73"/>
        <v>0</v>
      </c>
      <c r="Z829" s="92"/>
      <c r="AB829" s="93"/>
    </row>
    <row r="830" spans="6:28">
      <c r="F830" s="139"/>
      <c r="G830" s="139"/>
      <c r="H830" s="176"/>
      <c r="I830" s="96">
        <f t="shared" si="69"/>
        <v>1207.0166666026666</v>
      </c>
      <c r="J830" s="96">
        <f t="shared" si="68"/>
        <v>34.742145394357365</v>
      </c>
      <c r="K830" s="97">
        <f t="shared" si="70"/>
        <v>0</v>
      </c>
      <c r="L830" s="97">
        <f t="shared" si="71"/>
        <v>0</v>
      </c>
      <c r="R830" s="173">
        <f t="shared" si="72"/>
        <v>0</v>
      </c>
      <c r="S830" s="174"/>
      <c r="T830" s="175">
        <f t="shared" si="73"/>
        <v>0</v>
      </c>
      <c r="Z830" s="92"/>
      <c r="AB830" s="93"/>
    </row>
    <row r="831" spans="6:28">
      <c r="F831" s="139"/>
      <c r="G831" s="139"/>
      <c r="H831" s="176"/>
      <c r="I831" s="96">
        <f t="shared" si="69"/>
        <v>1207.0166666026666</v>
      </c>
      <c r="J831" s="96">
        <f t="shared" si="68"/>
        <v>34.742145394357365</v>
      </c>
      <c r="K831" s="97">
        <f t="shared" si="70"/>
        <v>0</v>
      </c>
      <c r="L831" s="97">
        <f t="shared" si="71"/>
        <v>0</v>
      </c>
      <c r="R831" s="173">
        <f t="shared" si="72"/>
        <v>0</v>
      </c>
      <c r="S831" s="174"/>
      <c r="T831" s="175">
        <f t="shared" si="73"/>
        <v>0</v>
      </c>
      <c r="Z831" s="92"/>
      <c r="AB831" s="93"/>
    </row>
    <row r="832" spans="6:28">
      <c r="F832" s="139"/>
      <c r="G832" s="139"/>
      <c r="H832" s="176"/>
      <c r="I832" s="96">
        <f t="shared" si="69"/>
        <v>1207.0166666026666</v>
      </c>
      <c r="J832" s="96">
        <f t="shared" si="68"/>
        <v>34.742145394357365</v>
      </c>
      <c r="K832" s="97">
        <f t="shared" si="70"/>
        <v>0</v>
      </c>
      <c r="L832" s="97">
        <f t="shared" si="71"/>
        <v>0</v>
      </c>
      <c r="R832" s="173">
        <f t="shared" si="72"/>
        <v>0</v>
      </c>
      <c r="S832" s="174"/>
      <c r="T832" s="175">
        <f t="shared" si="73"/>
        <v>0</v>
      </c>
      <c r="Z832" s="92"/>
      <c r="AB832" s="93"/>
    </row>
    <row r="833" spans="6:28">
      <c r="F833" s="139"/>
      <c r="G833" s="139"/>
      <c r="H833" s="176"/>
      <c r="I833" s="96">
        <f t="shared" si="69"/>
        <v>1207.0166666026666</v>
      </c>
      <c r="J833" s="96">
        <f t="shared" si="68"/>
        <v>34.742145394357365</v>
      </c>
      <c r="K833" s="97">
        <f t="shared" si="70"/>
        <v>0</v>
      </c>
      <c r="L833" s="97">
        <f t="shared" si="71"/>
        <v>0</v>
      </c>
      <c r="R833" s="173">
        <f t="shared" si="72"/>
        <v>0</v>
      </c>
      <c r="S833" s="174"/>
      <c r="T833" s="175">
        <f t="shared" si="73"/>
        <v>0</v>
      </c>
      <c r="Z833" s="92"/>
      <c r="AB833" s="93"/>
    </row>
    <row r="834" spans="6:28">
      <c r="F834" s="139"/>
      <c r="G834" s="139"/>
      <c r="H834" s="176"/>
      <c r="I834" s="96">
        <f t="shared" si="69"/>
        <v>1207.0166666026666</v>
      </c>
      <c r="J834" s="96">
        <f t="shared" si="68"/>
        <v>34.742145394357365</v>
      </c>
      <c r="K834" s="97">
        <f t="shared" si="70"/>
        <v>0</v>
      </c>
      <c r="L834" s="97">
        <f t="shared" si="71"/>
        <v>0</v>
      </c>
      <c r="R834" s="173">
        <f t="shared" si="72"/>
        <v>0</v>
      </c>
      <c r="S834" s="174"/>
      <c r="T834" s="175">
        <f t="shared" si="73"/>
        <v>0</v>
      </c>
      <c r="Z834" s="92"/>
      <c r="AB834" s="93"/>
    </row>
    <row r="835" spans="6:28">
      <c r="F835" s="139"/>
      <c r="G835" s="139"/>
      <c r="H835" s="176"/>
      <c r="I835" s="96">
        <f t="shared" si="69"/>
        <v>1207.0166666026666</v>
      </c>
      <c r="J835" s="96">
        <f t="shared" si="68"/>
        <v>34.742145394357365</v>
      </c>
      <c r="K835" s="97">
        <f t="shared" si="70"/>
        <v>0</v>
      </c>
      <c r="L835" s="97">
        <f t="shared" si="71"/>
        <v>0</v>
      </c>
      <c r="R835" s="173">
        <f t="shared" si="72"/>
        <v>0</v>
      </c>
      <c r="S835" s="174"/>
      <c r="T835" s="175">
        <f t="shared" si="73"/>
        <v>0</v>
      </c>
      <c r="Z835" s="92"/>
      <c r="AB835" s="93"/>
    </row>
    <row r="836" spans="6:28">
      <c r="F836" s="139"/>
      <c r="G836" s="139"/>
      <c r="H836" s="176"/>
      <c r="I836" s="96">
        <f t="shared" si="69"/>
        <v>1207.0166666026666</v>
      </c>
      <c r="J836" s="96">
        <f t="shared" si="68"/>
        <v>34.742145394357365</v>
      </c>
      <c r="K836" s="97">
        <f t="shared" si="70"/>
        <v>0</v>
      </c>
      <c r="L836" s="97">
        <f t="shared" si="71"/>
        <v>0</v>
      </c>
      <c r="R836" s="173">
        <f t="shared" si="72"/>
        <v>0</v>
      </c>
      <c r="S836" s="174"/>
      <c r="T836" s="175">
        <f t="shared" si="73"/>
        <v>0</v>
      </c>
      <c r="Z836" s="92"/>
      <c r="AB836" s="93"/>
    </row>
    <row r="837" spans="6:28">
      <c r="F837" s="139"/>
      <c r="G837" s="139"/>
      <c r="H837" s="176"/>
      <c r="I837" s="96">
        <f t="shared" si="69"/>
        <v>1207.0166666026666</v>
      </c>
      <c r="J837" s="96">
        <f t="shared" si="68"/>
        <v>34.742145394357365</v>
      </c>
      <c r="K837" s="97">
        <f t="shared" si="70"/>
        <v>0</v>
      </c>
      <c r="L837" s="97">
        <f t="shared" si="71"/>
        <v>0</v>
      </c>
      <c r="R837" s="173">
        <f t="shared" si="72"/>
        <v>0</v>
      </c>
      <c r="S837" s="174"/>
      <c r="T837" s="175">
        <f t="shared" si="73"/>
        <v>0</v>
      </c>
      <c r="Z837" s="92"/>
      <c r="AB837" s="93"/>
    </row>
    <row r="838" spans="6:28">
      <c r="F838" s="139"/>
      <c r="G838" s="139"/>
      <c r="H838" s="176"/>
      <c r="I838" s="96">
        <f t="shared" si="69"/>
        <v>1207.0166666026666</v>
      </c>
      <c r="J838" s="96">
        <f t="shared" si="68"/>
        <v>34.742145394357365</v>
      </c>
      <c r="K838" s="97">
        <f t="shared" si="70"/>
        <v>0</v>
      </c>
      <c r="L838" s="97">
        <f t="shared" si="71"/>
        <v>0</v>
      </c>
      <c r="R838" s="173">
        <f t="shared" si="72"/>
        <v>0</v>
      </c>
      <c r="S838" s="174"/>
      <c r="T838" s="175">
        <f t="shared" si="73"/>
        <v>0</v>
      </c>
      <c r="Z838" s="92"/>
      <c r="AB838" s="93"/>
    </row>
    <row r="839" spans="6:28">
      <c r="F839" s="139"/>
      <c r="G839" s="139"/>
      <c r="H839" s="176"/>
      <c r="I839" s="96">
        <f t="shared" si="69"/>
        <v>1207.0166666026666</v>
      </c>
      <c r="J839" s="96">
        <f t="shared" si="68"/>
        <v>34.742145394357365</v>
      </c>
      <c r="K839" s="97">
        <f t="shared" si="70"/>
        <v>0</v>
      </c>
      <c r="L839" s="97">
        <f t="shared" si="71"/>
        <v>0</v>
      </c>
      <c r="R839" s="173">
        <f t="shared" si="72"/>
        <v>0</v>
      </c>
      <c r="S839" s="174"/>
      <c r="T839" s="175">
        <f t="shared" si="73"/>
        <v>0</v>
      </c>
      <c r="Z839" s="92"/>
      <c r="AB839" s="93"/>
    </row>
    <row r="840" spans="6:28">
      <c r="F840" s="139"/>
      <c r="G840" s="139"/>
      <c r="H840" s="176"/>
      <c r="I840" s="96">
        <f t="shared" si="69"/>
        <v>1207.0166666026666</v>
      </c>
      <c r="J840" s="96">
        <f t="shared" si="68"/>
        <v>34.742145394357365</v>
      </c>
      <c r="K840" s="97">
        <f t="shared" si="70"/>
        <v>0</v>
      </c>
      <c r="L840" s="97">
        <f t="shared" si="71"/>
        <v>0</v>
      </c>
      <c r="R840" s="173">
        <f t="shared" si="72"/>
        <v>0</v>
      </c>
      <c r="S840" s="174"/>
      <c r="T840" s="175">
        <f t="shared" si="73"/>
        <v>0</v>
      </c>
      <c r="Z840" s="92"/>
      <c r="AB840" s="93"/>
    </row>
    <row r="841" spans="6:28">
      <c r="F841" s="139"/>
      <c r="G841" s="139"/>
      <c r="H841" s="176"/>
      <c r="I841" s="96">
        <f t="shared" si="69"/>
        <v>1207.0166666026666</v>
      </c>
      <c r="J841" s="96">
        <f t="shared" si="68"/>
        <v>34.742145394357365</v>
      </c>
      <c r="K841" s="97">
        <f t="shared" si="70"/>
        <v>0</v>
      </c>
      <c r="L841" s="97">
        <f t="shared" si="71"/>
        <v>0</v>
      </c>
      <c r="R841" s="173">
        <f t="shared" si="72"/>
        <v>0</v>
      </c>
      <c r="S841" s="174"/>
      <c r="T841" s="175">
        <f t="shared" si="73"/>
        <v>0</v>
      </c>
      <c r="Z841" s="92"/>
      <c r="AB841" s="93"/>
    </row>
    <row r="842" spans="6:28">
      <c r="F842" s="139"/>
      <c r="G842" s="139"/>
      <c r="H842" s="176"/>
      <c r="I842" s="96">
        <f t="shared" si="69"/>
        <v>1207.0166666026666</v>
      </c>
      <c r="J842" s="96">
        <f t="shared" si="68"/>
        <v>34.742145394357365</v>
      </c>
      <c r="K842" s="97">
        <f t="shared" si="70"/>
        <v>0</v>
      </c>
      <c r="L842" s="97">
        <f t="shared" si="71"/>
        <v>0</v>
      </c>
      <c r="R842" s="173">
        <f t="shared" si="72"/>
        <v>0</v>
      </c>
      <c r="S842" s="174"/>
      <c r="T842" s="175">
        <f t="shared" si="73"/>
        <v>0</v>
      </c>
      <c r="Z842" s="92"/>
      <c r="AB842" s="93"/>
    </row>
    <row r="843" spans="6:28">
      <c r="F843" s="139"/>
      <c r="G843" s="139"/>
      <c r="H843" s="176"/>
      <c r="I843" s="96">
        <f t="shared" si="69"/>
        <v>1207.0166666026666</v>
      </c>
      <c r="J843" s="96">
        <f t="shared" si="68"/>
        <v>34.742145394357365</v>
      </c>
      <c r="K843" s="97">
        <f t="shared" si="70"/>
        <v>0</v>
      </c>
      <c r="L843" s="97">
        <f t="shared" si="71"/>
        <v>0</v>
      </c>
      <c r="R843" s="173">
        <f t="shared" si="72"/>
        <v>0</v>
      </c>
      <c r="S843" s="174"/>
      <c r="T843" s="175">
        <f t="shared" si="73"/>
        <v>0</v>
      </c>
      <c r="Z843" s="92"/>
      <c r="AB843" s="93"/>
    </row>
    <row r="844" spans="6:28">
      <c r="F844" s="139"/>
      <c r="G844" s="139"/>
      <c r="H844" s="176"/>
      <c r="I844" s="96">
        <f t="shared" si="69"/>
        <v>1207.0166666026666</v>
      </c>
      <c r="J844" s="96">
        <f t="shared" si="68"/>
        <v>34.742145394357365</v>
      </c>
      <c r="K844" s="97">
        <f t="shared" si="70"/>
        <v>0</v>
      </c>
      <c r="L844" s="97">
        <f t="shared" si="71"/>
        <v>0</v>
      </c>
      <c r="R844" s="173">
        <f t="shared" si="72"/>
        <v>0</v>
      </c>
      <c r="S844" s="174"/>
      <c r="T844" s="175">
        <f t="shared" si="73"/>
        <v>0</v>
      </c>
      <c r="Z844" s="92"/>
      <c r="AB844" s="93"/>
    </row>
    <row r="845" spans="6:28">
      <c r="F845" s="139"/>
      <c r="G845" s="139"/>
      <c r="H845" s="176"/>
      <c r="I845" s="96">
        <f t="shared" si="69"/>
        <v>1207.0166666026666</v>
      </c>
      <c r="J845" s="96">
        <f t="shared" si="68"/>
        <v>34.742145394357365</v>
      </c>
      <c r="K845" s="97">
        <f t="shared" si="70"/>
        <v>0</v>
      </c>
      <c r="L845" s="97">
        <f t="shared" si="71"/>
        <v>0</v>
      </c>
      <c r="R845" s="173">
        <f t="shared" si="72"/>
        <v>0</v>
      </c>
      <c r="S845" s="174"/>
      <c r="T845" s="175">
        <f t="shared" si="73"/>
        <v>0</v>
      </c>
      <c r="Z845" s="92"/>
      <c r="AB845" s="93"/>
    </row>
    <row r="846" spans="6:28">
      <c r="F846" s="139"/>
      <c r="G846" s="139"/>
      <c r="H846" s="176"/>
      <c r="I846" s="96">
        <f t="shared" si="69"/>
        <v>1207.0166666026666</v>
      </c>
      <c r="J846" s="96">
        <f t="shared" si="68"/>
        <v>34.742145394357365</v>
      </c>
      <c r="K846" s="97">
        <f t="shared" si="70"/>
        <v>0</v>
      </c>
      <c r="L846" s="97">
        <f t="shared" si="71"/>
        <v>0</v>
      </c>
      <c r="R846" s="173">
        <f t="shared" si="72"/>
        <v>0</v>
      </c>
      <c r="S846" s="174"/>
      <c r="T846" s="175">
        <f t="shared" si="73"/>
        <v>0</v>
      </c>
      <c r="Z846" s="92"/>
      <c r="AB846" s="93"/>
    </row>
    <row r="847" spans="6:28">
      <c r="F847" s="139"/>
      <c r="G847" s="139"/>
      <c r="H847" s="176"/>
      <c r="I847" s="96">
        <f t="shared" si="69"/>
        <v>1207.0166666026666</v>
      </c>
      <c r="J847" s="96">
        <f t="shared" si="68"/>
        <v>34.742145394357365</v>
      </c>
      <c r="K847" s="97">
        <f t="shared" si="70"/>
        <v>0</v>
      </c>
      <c r="L847" s="97">
        <f t="shared" si="71"/>
        <v>0</v>
      </c>
      <c r="R847" s="173">
        <f t="shared" si="72"/>
        <v>0</v>
      </c>
      <c r="S847" s="174"/>
      <c r="T847" s="175">
        <f t="shared" si="73"/>
        <v>0</v>
      </c>
      <c r="Z847" s="92"/>
      <c r="AB847" s="93"/>
    </row>
    <row r="848" spans="6:28">
      <c r="F848" s="139"/>
      <c r="G848" s="139"/>
      <c r="H848" s="176"/>
      <c r="I848" s="96">
        <f t="shared" si="69"/>
        <v>1207.0166666026666</v>
      </c>
      <c r="J848" s="96">
        <f t="shared" si="68"/>
        <v>34.742145394357365</v>
      </c>
      <c r="K848" s="97">
        <f t="shared" si="70"/>
        <v>0</v>
      </c>
      <c r="L848" s="97">
        <f t="shared" si="71"/>
        <v>0</v>
      </c>
      <c r="R848" s="173">
        <f t="shared" si="72"/>
        <v>0</v>
      </c>
      <c r="S848" s="174"/>
      <c r="T848" s="175">
        <f t="shared" si="73"/>
        <v>0</v>
      </c>
      <c r="Z848" s="92"/>
      <c r="AB848" s="93"/>
    </row>
    <row r="849" spans="6:28">
      <c r="F849" s="139"/>
      <c r="G849" s="139"/>
      <c r="H849" s="176"/>
      <c r="I849" s="96">
        <f t="shared" si="69"/>
        <v>1207.0166666026666</v>
      </c>
      <c r="J849" s="96">
        <f t="shared" si="68"/>
        <v>34.742145394357365</v>
      </c>
      <c r="K849" s="97">
        <f t="shared" si="70"/>
        <v>0</v>
      </c>
      <c r="L849" s="97">
        <f t="shared" si="71"/>
        <v>0</v>
      </c>
      <c r="R849" s="173">
        <f t="shared" si="72"/>
        <v>0</v>
      </c>
      <c r="S849" s="174"/>
      <c r="T849" s="175">
        <f t="shared" si="73"/>
        <v>0</v>
      </c>
      <c r="Z849" s="92"/>
      <c r="AB849" s="93"/>
    </row>
    <row r="850" spans="6:28">
      <c r="F850" s="139"/>
      <c r="G850" s="139"/>
      <c r="H850" s="176"/>
      <c r="I850" s="96">
        <f t="shared" si="69"/>
        <v>1207.0166666026666</v>
      </c>
      <c r="J850" s="96">
        <f t="shared" si="68"/>
        <v>34.742145394357365</v>
      </c>
      <c r="K850" s="97">
        <f t="shared" si="70"/>
        <v>0</v>
      </c>
      <c r="L850" s="97">
        <f t="shared" si="71"/>
        <v>0</v>
      </c>
      <c r="R850" s="173">
        <f t="shared" si="72"/>
        <v>0</v>
      </c>
      <c r="S850" s="174"/>
      <c r="T850" s="175">
        <f t="shared" si="73"/>
        <v>0</v>
      </c>
      <c r="Z850" s="92"/>
      <c r="AB850" s="93"/>
    </row>
    <row r="851" spans="6:28">
      <c r="F851" s="139"/>
      <c r="G851" s="139"/>
      <c r="H851" s="176"/>
      <c r="I851" s="96">
        <f t="shared" si="69"/>
        <v>1207.0166666026666</v>
      </c>
      <c r="J851" s="96">
        <f t="shared" si="68"/>
        <v>34.742145394357365</v>
      </c>
      <c r="K851" s="97">
        <f t="shared" si="70"/>
        <v>0</v>
      </c>
      <c r="L851" s="97">
        <f t="shared" si="71"/>
        <v>0</v>
      </c>
      <c r="R851" s="173">
        <f t="shared" si="72"/>
        <v>0</v>
      </c>
      <c r="S851" s="174"/>
      <c r="T851" s="175">
        <f t="shared" si="73"/>
        <v>0</v>
      </c>
      <c r="Z851" s="92"/>
      <c r="AB851" s="93"/>
    </row>
    <row r="852" spans="6:28">
      <c r="F852" s="139"/>
      <c r="G852" s="139"/>
      <c r="H852" s="176"/>
      <c r="I852" s="96">
        <f t="shared" si="69"/>
        <v>1207.0166666026666</v>
      </c>
      <c r="J852" s="96">
        <f t="shared" si="68"/>
        <v>34.742145394357365</v>
      </c>
      <c r="K852" s="97">
        <f t="shared" si="70"/>
        <v>0</v>
      </c>
      <c r="L852" s="97">
        <f t="shared" si="71"/>
        <v>0</v>
      </c>
      <c r="R852" s="173">
        <f t="shared" si="72"/>
        <v>0</v>
      </c>
      <c r="S852" s="174"/>
      <c r="T852" s="175">
        <f t="shared" si="73"/>
        <v>0</v>
      </c>
      <c r="Z852" s="92"/>
      <c r="AB852" s="93"/>
    </row>
    <row r="853" spans="6:28">
      <c r="F853" s="139"/>
      <c r="G853" s="139"/>
      <c r="H853" s="176"/>
      <c r="I853" s="96">
        <f t="shared" si="69"/>
        <v>1207.0166666026666</v>
      </c>
      <c r="J853" s="96">
        <f t="shared" si="68"/>
        <v>34.742145394357365</v>
      </c>
      <c r="K853" s="97">
        <f t="shared" si="70"/>
        <v>0</v>
      </c>
      <c r="L853" s="97">
        <f t="shared" si="71"/>
        <v>0</v>
      </c>
      <c r="R853" s="173">
        <f t="shared" si="72"/>
        <v>0</v>
      </c>
      <c r="S853" s="174"/>
      <c r="T853" s="175">
        <f t="shared" si="73"/>
        <v>0</v>
      </c>
      <c r="Z853" s="92"/>
      <c r="AB853" s="93"/>
    </row>
    <row r="854" spans="6:28">
      <c r="F854" s="139"/>
      <c r="G854" s="139"/>
      <c r="H854" s="176"/>
      <c r="I854" s="96">
        <f t="shared" si="69"/>
        <v>1207.0166666026666</v>
      </c>
      <c r="J854" s="96">
        <f t="shared" ref="J854:J917" si="74">SQRT(I854)</f>
        <v>34.742145394357365</v>
      </c>
      <c r="K854" s="97">
        <f t="shared" si="70"/>
        <v>0</v>
      </c>
      <c r="L854" s="97">
        <f t="shared" si="71"/>
        <v>0</v>
      </c>
      <c r="R854" s="173">
        <f t="shared" si="72"/>
        <v>0</v>
      </c>
      <c r="S854" s="174"/>
      <c r="T854" s="175">
        <f t="shared" si="73"/>
        <v>0</v>
      </c>
      <c r="Z854" s="92"/>
      <c r="AB854" s="93"/>
    </row>
    <row r="855" spans="6:28">
      <c r="F855" s="139"/>
      <c r="G855" s="139"/>
      <c r="H855" s="176"/>
      <c r="I855" s="96">
        <f t="shared" ref="I855:I918" si="75">IF(F855=0,I854,((E855-$E$86)*1440)+(F855-$F$86)*1440)</f>
        <v>1207.0166666026666</v>
      </c>
      <c r="J855" s="96">
        <f t="shared" si="74"/>
        <v>34.742145394357365</v>
      </c>
      <c r="K855" s="97">
        <f t="shared" ref="K855:K918" si="76">IF(H855=0,K854,(H855-$H$86)*$L$83)</f>
        <v>0</v>
      </c>
      <c r="L855" s="97">
        <f t="shared" ref="L855:L918" si="77">IF(K855=0, ,$L$86+K855)</f>
        <v>0</v>
      </c>
      <c r="R855" s="173">
        <f t="shared" ref="R855:R918" si="78">+K855*T855</f>
        <v>0</v>
      </c>
      <c r="S855" s="174"/>
      <c r="T855" s="175">
        <f t="shared" ref="T855:T918" si="79">SIGN(K855)</f>
        <v>0</v>
      </c>
      <c r="Z855" s="92"/>
      <c r="AB855" s="93"/>
    </row>
    <row r="856" spans="6:28">
      <c r="F856" s="139"/>
      <c r="G856" s="139"/>
      <c r="H856" s="176"/>
      <c r="I856" s="96">
        <f t="shared" si="75"/>
        <v>1207.0166666026666</v>
      </c>
      <c r="J856" s="96">
        <f t="shared" si="74"/>
        <v>34.742145394357365</v>
      </c>
      <c r="K856" s="97">
        <f t="shared" si="76"/>
        <v>0</v>
      </c>
      <c r="L856" s="97">
        <f t="shared" si="77"/>
        <v>0</v>
      </c>
      <c r="R856" s="173">
        <f t="shared" si="78"/>
        <v>0</v>
      </c>
      <c r="S856" s="174"/>
      <c r="T856" s="175">
        <f t="shared" si="79"/>
        <v>0</v>
      </c>
      <c r="Z856" s="92"/>
      <c r="AB856" s="93"/>
    </row>
    <row r="857" spans="6:28">
      <c r="F857" s="139"/>
      <c r="G857" s="139"/>
      <c r="H857" s="176"/>
      <c r="I857" s="96">
        <f t="shared" si="75"/>
        <v>1207.0166666026666</v>
      </c>
      <c r="J857" s="96">
        <f t="shared" si="74"/>
        <v>34.742145394357365</v>
      </c>
      <c r="K857" s="97">
        <f t="shared" si="76"/>
        <v>0</v>
      </c>
      <c r="L857" s="97">
        <f t="shared" si="77"/>
        <v>0</v>
      </c>
      <c r="R857" s="173">
        <f t="shared" si="78"/>
        <v>0</v>
      </c>
      <c r="S857" s="174"/>
      <c r="T857" s="175">
        <f t="shared" si="79"/>
        <v>0</v>
      </c>
      <c r="Z857" s="92"/>
      <c r="AB857" s="93"/>
    </row>
    <row r="858" spans="6:28">
      <c r="F858" s="139"/>
      <c r="G858" s="139"/>
      <c r="H858" s="176"/>
      <c r="I858" s="96">
        <f t="shared" si="75"/>
        <v>1207.0166666026666</v>
      </c>
      <c r="J858" s="96">
        <f t="shared" si="74"/>
        <v>34.742145394357365</v>
      </c>
      <c r="K858" s="97">
        <f t="shared" si="76"/>
        <v>0</v>
      </c>
      <c r="L858" s="97">
        <f t="shared" si="77"/>
        <v>0</v>
      </c>
      <c r="R858" s="173">
        <f t="shared" si="78"/>
        <v>0</v>
      </c>
      <c r="S858" s="174"/>
      <c r="T858" s="175">
        <f t="shared" si="79"/>
        <v>0</v>
      </c>
      <c r="Z858" s="92"/>
      <c r="AB858" s="93"/>
    </row>
    <row r="859" spans="6:28">
      <c r="F859" s="139"/>
      <c r="G859" s="139"/>
      <c r="H859" s="176"/>
      <c r="I859" s="96">
        <f t="shared" si="75"/>
        <v>1207.0166666026666</v>
      </c>
      <c r="J859" s="96">
        <f t="shared" si="74"/>
        <v>34.742145394357365</v>
      </c>
      <c r="K859" s="97">
        <f t="shared" si="76"/>
        <v>0</v>
      </c>
      <c r="L859" s="97">
        <f t="shared" si="77"/>
        <v>0</v>
      </c>
      <c r="R859" s="173">
        <f t="shared" si="78"/>
        <v>0</v>
      </c>
      <c r="S859" s="174"/>
      <c r="T859" s="175">
        <f t="shared" si="79"/>
        <v>0</v>
      </c>
      <c r="Z859" s="92"/>
      <c r="AB859" s="93"/>
    </row>
    <row r="860" spans="6:28">
      <c r="F860" s="139"/>
      <c r="G860" s="139"/>
      <c r="H860" s="176"/>
      <c r="I860" s="96">
        <f t="shared" si="75"/>
        <v>1207.0166666026666</v>
      </c>
      <c r="J860" s="96">
        <f t="shared" si="74"/>
        <v>34.742145394357365</v>
      </c>
      <c r="K860" s="97">
        <f t="shared" si="76"/>
        <v>0</v>
      </c>
      <c r="L860" s="97">
        <f t="shared" si="77"/>
        <v>0</v>
      </c>
      <c r="R860" s="173">
        <f t="shared" si="78"/>
        <v>0</v>
      </c>
      <c r="S860" s="174"/>
      <c r="T860" s="175">
        <f t="shared" si="79"/>
        <v>0</v>
      </c>
      <c r="Z860" s="92"/>
      <c r="AB860" s="93"/>
    </row>
    <row r="861" spans="6:28">
      <c r="F861" s="139"/>
      <c r="G861" s="139"/>
      <c r="H861" s="176"/>
      <c r="I861" s="96">
        <f t="shared" si="75"/>
        <v>1207.0166666026666</v>
      </c>
      <c r="J861" s="96">
        <f t="shared" si="74"/>
        <v>34.742145394357365</v>
      </c>
      <c r="K861" s="97">
        <f t="shared" si="76"/>
        <v>0</v>
      </c>
      <c r="L861" s="97">
        <f t="shared" si="77"/>
        <v>0</v>
      </c>
      <c r="R861" s="173">
        <f t="shared" si="78"/>
        <v>0</v>
      </c>
      <c r="S861" s="174"/>
      <c r="T861" s="175">
        <f t="shared" si="79"/>
        <v>0</v>
      </c>
      <c r="Z861" s="92"/>
      <c r="AB861" s="93"/>
    </row>
    <row r="862" spans="6:28">
      <c r="F862" s="139"/>
      <c r="G862" s="139"/>
      <c r="H862" s="176"/>
      <c r="I862" s="96">
        <f t="shared" si="75"/>
        <v>1207.0166666026666</v>
      </c>
      <c r="J862" s="96">
        <f t="shared" si="74"/>
        <v>34.742145394357365</v>
      </c>
      <c r="K862" s="97">
        <f t="shared" si="76"/>
        <v>0</v>
      </c>
      <c r="L862" s="97">
        <f t="shared" si="77"/>
        <v>0</v>
      </c>
      <c r="R862" s="173">
        <f t="shared" si="78"/>
        <v>0</v>
      </c>
      <c r="S862" s="174"/>
      <c r="T862" s="175">
        <f t="shared" si="79"/>
        <v>0</v>
      </c>
      <c r="Z862" s="92"/>
      <c r="AB862" s="93"/>
    </row>
    <row r="863" spans="6:28">
      <c r="F863" s="139"/>
      <c r="G863" s="139"/>
      <c r="H863" s="176"/>
      <c r="I863" s="96">
        <f t="shared" si="75"/>
        <v>1207.0166666026666</v>
      </c>
      <c r="J863" s="96">
        <f t="shared" si="74"/>
        <v>34.742145394357365</v>
      </c>
      <c r="K863" s="97">
        <f t="shared" si="76"/>
        <v>0</v>
      </c>
      <c r="L863" s="97">
        <f t="shared" si="77"/>
        <v>0</v>
      </c>
      <c r="R863" s="173">
        <f t="shared" si="78"/>
        <v>0</v>
      </c>
      <c r="S863" s="174"/>
      <c r="T863" s="175">
        <f t="shared" si="79"/>
        <v>0</v>
      </c>
      <c r="Z863" s="92"/>
      <c r="AB863" s="93"/>
    </row>
    <row r="864" spans="6:28">
      <c r="F864" s="139"/>
      <c r="G864" s="139"/>
      <c r="H864" s="176"/>
      <c r="I864" s="96">
        <f t="shared" si="75"/>
        <v>1207.0166666026666</v>
      </c>
      <c r="J864" s="96">
        <f t="shared" si="74"/>
        <v>34.742145394357365</v>
      </c>
      <c r="K864" s="97">
        <f t="shared" si="76"/>
        <v>0</v>
      </c>
      <c r="L864" s="97">
        <f t="shared" si="77"/>
        <v>0</v>
      </c>
      <c r="R864" s="173">
        <f t="shared" si="78"/>
        <v>0</v>
      </c>
      <c r="S864" s="174"/>
      <c r="T864" s="175">
        <f t="shared" si="79"/>
        <v>0</v>
      </c>
      <c r="Z864" s="92"/>
      <c r="AB864" s="93"/>
    </row>
    <row r="865" spans="6:28">
      <c r="F865" s="139"/>
      <c r="G865" s="139"/>
      <c r="H865" s="176"/>
      <c r="I865" s="96">
        <f t="shared" si="75"/>
        <v>1207.0166666026666</v>
      </c>
      <c r="J865" s="96">
        <f t="shared" si="74"/>
        <v>34.742145394357365</v>
      </c>
      <c r="K865" s="97">
        <f t="shared" si="76"/>
        <v>0</v>
      </c>
      <c r="L865" s="97">
        <f t="shared" si="77"/>
        <v>0</v>
      </c>
      <c r="R865" s="173">
        <f t="shared" si="78"/>
        <v>0</v>
      </c>
      <c r="S865" s="174"/>
      <c r="T865" s="175">
        <f t="shared" si="79"/>
        <v>0</v>
      </c>
      <c r="Z865" s="92"/>
      <c r="AB865" s="93"/>
    </row>
    <row r="866" spans="6:28">
      <c r="F866" s="139"/>
      <c r="G866" s="139"/>
      <c r="H866" s="176"/>
      <c r="I866" s="96">
        <f t="shared" si="75"/>
        <v>1207.0166666026666</v>
      </c>
      <c r="J866" s="96">
        <f t="shared" si="74"/>
        <v>34.742145394357365</v>
      </c>
      <c r="K866" s="97">
        <f t="shared" si="76"/>
        <v>0</v>
      </c>
      <c r="L866" s="97">
        <f t="shared" si="77"/>
        <v>0</v>
      </c>
      <c r="R866" s="173">
        <f t="shared" si="78"/>
        <v>0</v>
      </c>
      <c r="S866" s="174"/>
      <c r="T866" s="175">
        <f t="shared" si="79"/>
        <v>0</v>
      </c>
      <c r="Z866" s="92"/>
      <c r="AB866" s="93"/>
    </row>
    <row r="867" spans="6:28">
      <c r="F867" s="139"/>
      <c r="G867" s="139"/>
      <c r="H867" s="176"/>
      <c r="I867" s="96">
        <f t="shared" si="75"/>
        <v>1207.0166666026666</v>
      </c>
      <c r="J867" s="96">
        <f t="shared" si="74"/>
        <v>34.742145394357365</v>
      </c>
      <c r="K867" s="97">
        <f t="shared" si="76"/>
        <v>0</v>
      </c>
      <c r="L867" s="97">
        <f t="shared" si="77"/>
        <v>0</v>
      </c>
      <c r="R867" s="173">
        <f t="shared" si="78"/>
        <v>0</v>
      </c>
      <c r="S867" s="174"/>
      <c r="T867" s="175">
        <f t="shared" si="79"/>
        <v>0</v>
      </c>
      <c r="Z867" s="92"/>
      <c r="AB867" s="93"/>
    </row>
    <row r="868" spans="6:28">
      <c r="F868" s="139"/>
      <c r="G868" s="139"/>
      <c r="H868" s="176"/>
      <c r="I868" s="96">
        <f t="shared" si="75"/>
        <v>1207.0166666026666</v>
      </c>
      <c r="J868" s="96">
        <f t="shared" si="74"/>
        <v>34.742145394357365</v>
      </c>
      <c r="K868" s="97">
        <f t="shared" si="76"/>
        <v>0</v>
      </c>
      <c r="L868" s="97">
        <f t="shared" si="77"/>
        <v>0</v>
      </c>
      <c r="R868" s="173">
        <f t="shared" si="78"/>
        <v>0</v>
      </c>
      <c r="S868" s="174"/>
      <c r="T868" s="175">
        <f t="shared" si="79"/>
        <v>0</v>
      </c>
      <c r="Z868" s="92"/>
      <c r="AB868" s="93"/>
    </row>
    <row r="869" spans="6:28">
      <c r="F869" s="139"/>
      <c r="G869" s="139"/>
      <c r="H869" s="176"/>
      <c r="I869" s="96">
        <f t="shared" si="75"/>
        <v>1207.0166666026666</v>
      </c>
      <c r="J869" s="96">
        <f t="shared" si="74"/>
        <v>34.742145394357365</v>
      </c>
      <c r="K869" s="97">
        <f t="shared" si="76"/>
        <v>0</v>
      </c>
      <c r="L869" s="97">
        <f t="shared" si="77"/>
        <v>0</v>
      </c>
      <c r="R869" s="173">
        <f t="shared" si="78"/>
        <v>0</v>
      </c>
      <c r="S869" s="174"/>
      <c r="T869" s="175">
        <f t="shared" si="79"/>
        <v>0</v>
      </c>
      <c r="Z869" s="92"/>
      <c r="AB869" s="93"/>
    </row>
    <row r="870" spans="6:28">
      <c r="F870" s="139"/>
      <c r="G870" s="139"/>
      <c r="H870" s="176"/>
      <c r="I870" s="96">
        <f t="shared" si="75"/>
        <v>1207.0166666026666</v>
      </c>
      <c r="J870" s="96">
        <f t="shared" si="74"/>
        <v>34.742145394357365</v>
      </c>
      <c r="K870" s="97">
        <f t="shared" si="76"/>
        <v>0</v>
      </c>
      <c r="L870" s="97">
        <f t="shared" si="77"/>
        <v>0</v>
      </c>
      <c r="R870" s="173">
        <f t="shared" si="78"/>
        <v>0</v>
      </c>
      <c r="S870" s="174"/>
      <c r="T870" s="175">
        <f t="shared" si="79"/>
        <v>0</v>
      </c>
      <c r="Z870" s="92"/>
      <c r="AB870" s="93"/>
    </row>
    <row r="871" spans="6:28">
      <c r="F871" s="139"/>
      <c r="G871" s="139"/>
      <c r="H871" s="176"/>
      <c r="I871" s="96">
        <f t="shared" si="75"/>
        <v>1207.0166666026666</v>
      </c>
      <c r="J871" s="96">
        <f t="shared" si="74"/>
        <v>34.742145394357365</v>
      </c>
      <c r="K871" s="97">
        <f t="shared" si="76"/>
        <v>0</v>
      </c>
      <c r="L871" s="97">
        <f t="shared" si="77"/>
        <v>0</v>
      </c>
      <c r="R871" s="173">
        <f t="shared" si="78"/>
        <v>0</v>
      </c>
      <c r="S871" s="174"/>
      <c r="T871" s="175">
        <f t="shared" si="79"/>
        <v>0</v>
      </c>
      <c r="Z871" s="92"/>
      <c r="AB871" s="93"/>
    </row>
    <row r="872" spans="6:28">
      <c r="F872" s="139"/>
      <c r="G872" s="139"/>
      <c r="H872" s="176"/>
      <c r="I872" s="96">
        <f t="shared" si="75"/>
        <v>1207.0166666026666</v>
      </c>
      <c r="J872" s="96">
        <f t="shared" si="74"/>
        <v>34.742145394357365</v>
      </c>
      <c r="K872" s="97">
        <f t="shared" si="76"/>
        <v>0</v>
      </c>
      <c r="L872" s="97">
        <f t="shared" si="77"/>
        <v>0</v>
      </c>
      <c r="R872" s="173">
        <f t="shared" si="78"/>
        <v>0</v>
      </c>
      <c r="S872" s="174"/>
      <c r="T872" s="175">
        <f t="shared" si="79"/>
        <v>0</v>
      </c>
      <c r="Z872" s="92"/>
      <c r="AB872" s="93"/>
    </row>
    <row r="873" spans="6:28">
      <c r="F873" s="139"/>
      <c r="G873" s="139"/>
      <c r="H873" s="176"/>
      <c r="I873" s="96">
        <f t="shared" si="75"/>
        <v>1207.0166666026666</v>
      </c>
      <c r="J873" s="96">
        <f t="shared" si="74"/>
        <v>34.742145394357365</v>
      </c>
      <c r="K873" s="97">
        <f t="shared" si="76"/>
        <v>0</v>
      </c>
      <c r="L873" s="97">
        <f t="shared" si="77"/>
        <v>0</v>
      </c>
      <c r="R873" s="173">
        <f t="shared" si="78"/>
        <v>0</v>
      </c>
      <c r="S873" s="174"/>
      <c r="T873" s="175">
        <f t="shared" si="79"/>
        <v>0</v>
      </c>
      <c r="Z873" s="92"/>
      <c r="AB873" s="93"/>
    </row>
    <row r="874" spans="6:28">
      <c r="F874" s="139"/>
      <c r="G874" s="139"/>
      <c r="H874" s="176"/>
      <c r="I874" s="96">
        <f t="shared" si="75"/>
        <v>1207.0166666026666</v>
      </c>
      <c r="J874" s="96">
        <f t="shared" si="74"/>
        <v>34.742145394357365</v>
      </c>
      <c r="K874" s="97">
        <f t="shared" si="76"/>
        <v>0</v>
      </c>
      <c r="L874" s="97">
        <f t="shared" si="77"/>
        <v>0</v>
      </c>
      <c r="R874" s="173">
        <f t="shared" si="78"/>
        <v>0</v>
      </c>
      <c r="S874" s="174"/>
      <c r="T874" s="175">
        <f t="shared" si="79"/>
        <v>0</v>
      </c>
      <c r="Z874" s="92"/>
      <c r="AB874" s="93"/>
    </row>
    <row r="875" spans="6:28">
      <c r="F875" s="139"/>
      <c r="G875" s="139"/>
      <c r="H875" s="176"/>
      <c r="I875" s="96">
        <f t="shared" si="75"/>
        <v>1207.0166666026666</v>
      </c>
      <c r="J875" s="96">
        <f t="shared" si="74"/>
        <v>34.742145394357365</v>
      </c>
      <c r="K875" s="97">
        <f t="shared" si="76"/>
        <v>0</v>
      </c>
      <c r="L875" s="97">
        <f t="shared" si="77"/>
        <v>0</v>
      </c>
      <c r="R875" s="173">
        <f t="shared" si="78"/>
        <v>0</v>
      </c>
      <c r="S875" s="174"/>
      <c r="T875" s="175">
        <f t="shared" si="79"/>
        <v>0</v>
      </c>
      <c r="Z875" s="92"/>
      <c r="AB875" s="93"/>
    </row>
    <row r="876" spans="6:28">
      <c r="F876" s="139"/>
      <c r="G876" s="139"/>
      <c r="H876" s="176"/>
      <c r="I876" s="96">
        <f t="shared" si="75"/>
        <v>1207.0166666026666</v>
      </c>
      <c r="J876" s="96">
        <f t="shared" si="74"/>
        <v>34.742145394357365</v>
      </c>
      <c r="K876" s="97">
        <f t="shared" si="76"/>
        <v>0</v>
      </c>
      <c r="L876" s="97">
        <f t="shared" si="77"/>
        <v>0</v>
      </c>
      <c r="R876" s="173">
        <f t="shared" si="78"/>
        <v>0</v>
      </c>
      <c r="S876" s="174"/>
      <c r="T876" s="175">
        <f t="shared" si="79"/>
        <v>0</v>
      </c>
      <c r="Z876" s="92"/>
      <c r="AB876" s="93"/>
    </row>
    <row r="877" spans="6:28">
      <c r="F877" s="139"/>
      <c r="G877" s="139"/>
      <c r="H877" s="176"/>
      <c r="I877" s="96">
        <f t="shared" si="75"/>
        <v>1207.0166666026666</v>
      </c>
      <c r="J877" s="96">
        <f t="shared" si="74"/>
        <v>34.742145394357365</v>
      </c>
      <c r="K877" s="97">
        <f t="shared" si="76"/>
        <v>0</v>
      </c>
      <c r="L877" s="97">
        <f t="shared" si="77"/>
        <v>0</v>
      </c>
      <c r="R877" s="173">
        <f t="shared" si="78"/>
        <v>0</v>
      </c>
      <c r="S877" s="174"/>
      <c r="T877" s="175">
        <f t="shared" si="79"/>
        <v>0</v>
      </c>
      <c r="Z877" s="92"/>
      <c r="AB877" s="93"/>
    </row>
    <row r="878" spans="6:28">
      <c r="F878" s="139"/>
      <c r="G878" s="139"/>
      <c r="H878" s="176"/>
      <c r="I878" s="96">
        <f t="shared" si="75"/>
        <v>1207.0166666026666</v>
      </c>
      <c r="J878" s="96">
        <f t="shared" si="74"/>
        <v>34.742145394357365</v>
      </c>
      <c r="K878" s="97">
        <f t="shared" si="76"/>
        <v>0</v>
      </c>
      <c r="L878" s="97">
        <f t="shared" si="77"/>
        <v>0</v>
      </c>
      <c r="R878" s="173">
        <f t="shared" si="78"/>
        <v>0</v>
      </c>
      <c r="S878" s="174"/>
      <c r="T878" s="175">
        <f t="shared" si="79"/>
        <v>0</v>
      </c>
      <c r="Z878" s="92"/>
      <c r="AB878" s="93"/>
    </row>
    <row r="879" spans="6:28">
      <c r="F879" s="139"/>
      <c r="G879" s="139"/>
      <c r="H879" s="176"/>
      <c r="I879" s="96">
        <f t="shared" si="75"/>
        <v>1207.0166666026666</v>
      </c>
      <c r="J879" s="96">
        <f t="shared" si="74"/>
        <v>34.742145394357365</v>
      </c>
      <c r="K879" s="97">
        <f t="shared" si="76"/>
        <v>0</v>
      </c>
      <c r="L879" s="97">
        <f t="shared" si="77"/>
        <v>0</v>
      </c>
      <c r="R879" s="173">
        <f t="shared" si="78"/>
        <v>0</v>
      </c>
      <c r="S879" s="174"/>
      <c r="T879" s="175">
        <f t="shared" si="79"/>
        <v>0</v>
      </c>
      <c r="Z879" s="92"/>
      <c r="AB879" s="93"/>
    </row>
    <row r="880" spans="6:28">
      <c r="F880" s="139"/>
      <c r="G880" s="139"/>
      <c r="H880" s="176"/>
      <c r="I880" s="96">
        <f t="shared" si="75"/>
        <v>1207.0166666026666</v>
      </c>
      <c r="J880" s="96">
        <f t="shared" si="74"/>
        <v>34.742145394357365</v>
      </c>
      <c r="K880" s="97">
        <f t="shared" si="76"/>
        <v>0</v>
      </c>
      <c r="L880" s="97">
        <f t="shared" si="77"/>
        <v>0</v>
      </c>
      <c r="R880" s="173">
        <f t="shared" si="78"/>
        <v>0</v>
      </c>
      <c r="S880" s="174"/>
      <c r="T880" s="175">
        <f t="shared" si="79"/>
        <v>0</v>
      </c>
      <c r="Z880" s="92"/>
      <c r="AB880" s="93"/>
    </row>
    <row r="881" spans="6:28">
      <c r="F881" s="139"/>
      <c r="G881" s="139"/>
      <c r="H881" s="176"/>
      <c r="I881" s="96">
        <f t="shared" si="75"/>
        <v>1207.0166666026666</v>
      </c>
      <c r="J881" s="96">
        <f t="shared" si="74"/>
        <v>34.742145394357365</v>
      </c>
      <c r="K881" s="97">
        <f t="shared" si="76"/>
        <v>0</v>
      </c>
      <c r="L881" s="97">
        <f t="shared" si="77"/>
        <v>0</v>
      </c>
      <c r="R881" s="173">
        <f t="shared" si="78"/>
        <v>0</v>
      </c>
      <c r="S881" s="174"/>
      <c r="T881" s="175">
        <f t="shared" si="79"/>
        <v>0</v>
      </c>
      <c r="Z881" s="92"/>
      <c r="AB881" s="93"/>
    </row>
    <row r="882" spans="6:28">
      <c r="F882" s="139"/>
      <c r="G882" s="139"/>
      <c r="H882" s="176"/>
      <c r="I882" s="96">
        <f t="shared" si="75"/>
        <v>1207.0166666026666</v>
      </c>
      <c r="J882" s="96">
        <f t="shared" si="74"/>
        <v>34.742145394357365</v>
      </c>
      <c r="K882" s="97">
        <f t="shared" si="76"/>
        <v>0</v>
      </c>
      <c r="L882" s="97">
        <f t="shared" si="77"/>
        <v>0</v>
      </c>
      <c r="R882" s="173">
        <f t="shared" si="78"/>
        <v>0</v>
      </c>
      <c r="S882" s="174"/>
      <c r="T882" s="175">
        <f t="shared" si="79"/>
        <v>0</v>
      </c>
      <c r="Z882" s="92"/>
      <c r="AB882" s="93"/>
    </row>
    <row r="883" spans="6:28">
      <c r="F883" s="139"/>
      <c r="G883" s="139"/>
      <c r="H883" s="176"/>
      <c r="I883" s="96">
        <f t="shared" si="75"/>
        <v>1207.0166666026666</v>
      </c>
      <c r="J883" s="96">
        <f t="shared" si="74"/>
        <v>34.742145394357365</v>
      </c>
      <c r="K883" s="97">
        <f t="shared" si="76"/>
        <v>0</v>
      </c>
      <c r="L883" s="97">
        <f t="shared" si="77"/>
        <v>0</v>
      </c>
      <c r="R883" s="173">
        <f t="shared" si="78"/>
        <v>0</v>
      </c>
      <c r="S883" s="174"/>
      <c r="T883" s="175">
        <f t="shared" si="79"/>
        <v>0</v>
      </c>
      <c r="Z883" s="92"/>
      <c r="AB883" s="93"/>
    </row>
    <row r="884" spans="6:28">
      <c r="F884" s="139"/>
      <c r="G884" s="139"/>
      <c r="H884" s="176"/>
      <c r="I884" s="96">
        <f t="shared" si="75"/>
        <v>1207.0166666026666</v>
      </c>
      <c r="J884" s="96">
        <f t="shared" si="74"/>
        <v>34.742145394357365</v>
      </c>
      <c r="K884" s="97">
        <f t="shared" si="76"/>
        <v>0</v>
      </c>
      <c r="L884" s="97">
        <f t="shared" si="77"/>
        <v>0</v>
      </c>
      <c r="R884" s="173">
        <f t="shared" si="78"/>
        <v>0</v>
      </c>
      <c r="S884" s="174"/>
      <c r="T884" s="175">
        <f t="shared" si="79"/>
        <v>0</v>
      </c>
      <c r="Z884" s="92"/>
      <c r="AB884" s="93"/>
    </row>
    <row r="885" spans="6:28">
      <c r="F885" s="139"/>
      <c r="G885" s="139"/>
      <c r="H885" s="176"/>
      <c r="I885" s="96">
        <f t="shared" si="75"/>
        <v>1207.0166666026666</v>
      </c>
      <c r="J885" s="96">
        <f t="shared" si="74"/>
        <v>34.742145394357365</v>
      </c>
      <c r="K885" s="97">
        <f t="shared" si="76"/>
        <v>0</v>
      </c>
      <c r="L885" s="97">
        <f t="shared" si="77"/>
        <v>0</v>
      </c>
      <c r="R885" s="173">
        <f t="shared" si="78"/>
        <v>0</v>
      </c>
      <c r="S885" s="174"/>
      <c r="T885" s="175">
        <f t="shared" si="79"/>
        <v>0</v>
      </c>
      <c r="Z885" s="92"/>
      <c r="AB885" s="93"/>
    </row>
    <row r="886" spans="6:28">
      <c r="F886" s="139"/>
      <c r="G886" s="139"/>
      <c r="H886" s="176"/>
      <c r="I886" s="96">
        <f t="shared" si="75"/>
        <v>1207.0166666026666</v>
      </c>
      <c r="J886" s="96">
        <f t="shared" si="74"/>
        <v>34.742145394357365</v>
      </c>
      <c r="K886" s="97">
        <f t="shared" si="76"/>
        <v>0</v>
      </c>
      <c r="L886" s="97">
        <f t="shared" si="77"/>
        <v>0</v>
      </c>
      <c r="R886" s="173">
        <f t="shared" si="78"/>
        <v>0</v>
      </c>
      <c r="S886" s="174"/>
      <c r="T886" s="175">
        <f t="shared" si="79"/>
        <v>0</v>
      </c>
      <c r="Z886" s="92"/>
      <c r="AB886" s="93"/>
    </row>
    <row r="887" spans="6:28">
      <c r="F887" s="139"/>
      <c r="G887" s="139"/>
      <c r="H887" s="176"/>
      <c r="I887" s="96">
        <f t="shared" si="75"/>
        <v>1207.0166666026666</v>
      </c>
      <c r="J887" s="96">
        <f t="shared" si="74"/>
        <v>34.742145394357365</v>
      </c>
      <c r="K887" s="97">
        <f t="shared" si="76"/>
        <v>0</v>
      </c>
      <c r="L887" s="97">
        <f t="shared" si="77"/>
        <v>0</v>
      </c>
      <c r="R887" s="173">
        <f t="shared" si="78"/>
        <v>0</v>
      </c>
      <c r="S887" s="174"/>
      <c r="T887" s="175">
        <f t="shared" si="79"/>
        <v>0</v>
      </c>
      <c r="Z887" s="92"/>
      <c r="AB887" s="93"/>
    </row>
    <row r="888" spans="6:28">
      <c r="F888" s="139"/>
      <c r="G888" s="139"/>
      <c r="H888" s="176"/>
      <c r="I888" s="96">
        <f t="shared" si="75"/>
        <v>1207.0166666026666</v>
      </c>
      <c r="J888" s="96">
        <f t="shared" si="74"/>
        <v>34.742145394357365</v>
      </c>
      <c r="K888" s="97">
        <f t="shared" si="76"/>
        <v>0</v>
      </c>
      <c r="L888" s="97">
        <f t="shared" si="77"/>
        <v>0</v>
      </c>
      <c r="R888" s="173">
        <f t="shared" si="78"/>
        <v>0</v>
      </c>
      <c r="S888" s="174"/>
      <c r="T888" s="175">
        <f t="shared" si="79"/>
        <v>0</v>
      </c>
      <c r="Z888" s="92"/>
      <c r="AB888" s="93"/>
    </row>
    <row r="889" spans="6:28">
      <c r="F889" s="139"/>
      <c r="G889" s="139"/>
      <c r="H889" s="176"/>
      <c r="I889" s="96">
        <f t="shared" si="75"/>
        <v>1207.0166666026666</v>
      </c>
      <c r="J889" s="96">
        <f t="shared" si="74"/>
        <v>34.742145394357365</v>
      </c>
      <c r="K889" s="97">
        <f t="shared" si="76"/>
        <v>0</v>
      </c>
      <c r="L889" s="97">
        <f t="shared" si="77"/>
        <v>0</v>
      </c>
      <c r="R889" s="173">
        <f t="shared" si="78"/>
        <v>0</v>
      </c>
      <c r="S889" s="174"/>
      <c r="T889" s="175">
        <f t="shared" si="79"/>
        <v>0</v>
      </c>
      <c r="Z889" s="92"/>
      <c r="AB889" s="93"/>
    </row>
    <row r="890" spans="6:28">
      <c r="F890" s="139"/>
      <c r="G890" s="139"/>
      <c r="H890" s="176"/>
      <c r="I890" s="96">
        <f t="shared" si="75"/>
        <v>1207.0166666026666</v>
      </c>
      <c r="J890" s="96">
        <f t="shared" si="74"/>
        <v>34.742145394357365</v>
      </c>
      <c r="K890" s="97">
        <f t="shared" si="76"/>
        <v>0</v>
      </c>
      <c r="L890" s="97">
        <f t="shared" si="77"/>
        <v>0</v>
      </c>
      <c r="R890" s="173">
        <f t="shared" si="78"/>
        <v>0</v>
      </c>
      <c r="S890" s="174"/>
      <c r="T890" s="175">
        <f t="shared" si="79"/>
        <v>0</v>
      </c>
      <c r="Z890" s="92"/>
      <c r="AB890" s="93"/>
    </row>
    <row r="891" spans="6:28">
      <c r="F891" s="139"/>
      <c r="G891" s="139"/>
      <c r="H891" s="176"/>
      <c r="I891" s="96">
        <f t="shared" si="75"/>
        <v>1207.0166666026666</v>
      </c>
      <c r="J891" s="96">
        <f t="shared" si="74"/>
        <v>34.742145394357365</v>
      </c>
      <c r="K891" s="97">
        <f t="shared" si="76"/>
        <v>0</v>
      </c>
      <c r="L891" s="97">
        <f t="shared" si="77"/>
        <v>0</v>
      </c>
      <c r="R891" s="173">
        <f t="shared" si="78"/>
        <v>0</v>
      </c>
      <c r="S891" s="174"/>
      <c r="T891" s="175">
        <f t="shared" si="79"/>
        <v>0</v>
      </c>
      <c r="Z891" s="92"/>
      <c r="AB891" s="93"/>
    </row>
    <row r="892" spans="6:28">
      <c r="F892" s="139"/>
      <c r="G892" s="139"/>
      <c r="H892" s="176"/>
      <c r="I892" s="96">
        <f t="shared" si="75"/>
        <v>1207.0166666026666</v>
      </c>
      <c r="J892" s="96">
        <f t="shared" si="74"/>
        <v>34.742145394357365</v>
      </c>
      <c r="K892" s="97">
        <f t="shared" si="76"/>
        <v>0</v>
      </c>
      <c r="L892" s="97">
        <f t="shared" si="77"/>
        <v>0</v>
      </c>
      <c r="R892" s="173">
        <f t="shared" si="78"/>
        <v>0</v>
      </c>
      <c r="S892" s="174"/>
      <c r="T892" s="175">
        <f t="shared" si="79"/>
        <v>0</v>
      </c>
      <c r="Z892" s="92"/>
      <c r="AB892" s="93"/>
    </row>
    <row r="893" spans="6:28">
      <c r="F893" s="139"/>
      <c r="G893" s="139"/>
      <c r="H893" s="176"/>
      <c r="I893" s="96">
        <f t="shared" si="75"/>
        <v>1207.0166666026666</v>
      </c>
      <c r="J893" s="96">
        <f t="shared" si="74"/>
        <v>34.742145394357365</v>
      </c>
      <c r="K893" s="97">
        <f t="shared" si="76"/>
        <v>0</v>
      </c>
      <c r="L893" s="97">
        <f t="shared" si="77"/>
        <v>0</v>
      </c>
      <c r="R893" s="173">
        <f t="shared" si="78"/>
        <v>0</v>
      </c>
      <c r="S893" s="174"/>
      <c r="T893" s="175">
        <f t="shared" si="79"/>
        <v>0</v>
      </c>
      <c r="Z893" s="92"/>
      <c r="AB893" s="93"/>
    </row>
    <row r="894" spans="6:28">
      <c r="F894" s="139"/>
      <c r="G894" s="139"/>
      <c r="H894" s="176"/>
      <c r="I894" s="96">
        <f t="shared" si="75"/>
        <v>1207.0166666026666</v>
      </c>
      <c r="J894" s="96">
        <f t="shared" si="74"/>
        <v>34.742145394357365</v>
      </c>
      <c r="K894" s="97">
        <f t="shared" si="76"/>
        <v>0</v>
      </c>
      <c r="L894" s="97">
        <f t="shared" si="77"/>
        <v>0</v>
      </c>
      <c r="R894" s="173">
        <f t="shared" si="78"/>
        <v>0</v>
      </c>
      <c r="S894" s="174"/>
      <c r="T894" s="175">
        <f t="shared" si="79"/>
        <v>0</v>
      </c>
      <c r="Z894" s="92"/>
      <c r="AB894" s="93"/>
    </row>
    <row r="895" spans="6:28">
      <c r="F895" s="139"/>
      <c r="G895" s="139"/>
      <c r="H895" s="176"/>
      <c r="I895" s="96">
        <f t="shared" si="75"/>
        <v>1207.0166666026666</v>
      </c>
      <c r="J895" s="96">
        <f t="shared" si="74"/>
        <v>34.742145394357365</v>
      </c>
      <c r="K895" s="97">
        <f t="shared" si="76"/>
        <v>0</v>
      </c>
      <c r="L895" s="97">
        <f t="shared" si="77"/>
        <v>0</v>
      </c>
      <c r="R895" s="173">
        <f t="shared" si="78"/>
        <v>0</v>
      </c>
      <c r="S895" s="174"/>
      <c r="T895" s="175">
        <f t="shared" si="79"/>
        <v>0</v>
      </c>
      <c r="Z895" s="92"/>
      <c r="AB895" s="93"/>
    </row>
    <row r="896" spans="6:28">
      <c r="F896" s="139"/>
      <c r="G896" s="139"/>
      <c r="H896" s="176"/>
      <c r="I896" s="96">
        <f t="shared" si="75"/>
        <v>1207.0166666026666</v>
      </c>
      <c r="J896" s="96">
        <f t="shared" si="74"/>
        <v>34.742145394357365</v>
      </c>
      <c r="K896" s="97">
        <f t="shared" si="76"/>
        <v>0</v>
      </c>
      <c r="L896" s="97">
        <f t="shared" si="77"/>
        <v>0</v>
      </c>
      <c r="R896" s="173">
        <f t="shared" si="78"/>
        <v>0</v>
      </c>
      <c r="S896" s="174"/>
      <c r="T896" s="175">
        <f t="shared" si="79"/>
        <v>0</v>
      </c>
      <c r="Z896" s="92"/>
      <c r="AB896" s="93"/>
    </row>
    <row r="897" spans="6:28">
      <c r="F897" s="139"/>
      <c r="G897" s="139"/>
      <c r="H897" s="176"/>
      <c r="I897" s="96">
        <f t="shared" si="75"/>
        <v>1207.0166666026666</v>
      </c>
      <c r="J897" s="96">
        <f t="shared" si="74"/>
        <v>34.742145394357365</v>
      </c>
      <c r="K897" s="97">
        <f t="shared" si="76"/>
        <v>0</v>
      </c>
      <c r="L897" s="97">
        <f t="shared" si="77"/>
        <v>0</v>
      </c>
      <c r="R897" s="173">
        <f t="shared" si="78"/>
        <v>0</v>
      </c>
      <c r="S897" s="174"/>
      <c r="T897" s="175">
        <f t="shared" si="79"/>
        <v>0</v>
      </c>
      <c r="Z897" s="92"/>
      <c r="AB897" s="93"/>
    </row>
    <row r="898" spans="6:28">
      <c r="F898" s="139"/>
      <c r="G898" s="139"/>
      <c r="H898" s="176"/>
      <c r="I898" s="96">
        <f t="shared" si="75"/>
        <v>1207.0166666026666</v>
      </c>
      <c r="J898" s="96">
        <f t="shared" si="74"/>
        <v>34.742145394357365</v>
      </c>
      <c r="K898" s="97">
        <f t="shared" si="76"/>
        <v>0</v>
      </c>
      <c r="L898" s="97">
        <f t="shared" si="77"/>
        <v>0</v>
      </c>
      <c r="R898" s="173">
        <f t="shared" si="78"/>
        <v>0</v>
      </c>
      <c r="S898" s="174"/>
      <c r="T898" s="175">
        <f t="shared" si="79"/>
        <v>0</v>
      </c>
      <c r="Z898" s="92"/>
      <c r="AB898" s="93"/>
    </row>
    <row r="899" spans="6:28">
      <c r="F899" s="139"/>
      <c r="G899" s="139"/>
      <c r="H899" s="176"/>
      <c r="I899" s="96">
        <f t="shared" si="75"/>
        <v>1207.0166666026666</v>
      </c>
      <c r="J899" s="96">
        <f t="shared" si="74"/>
        <v>34.742145394357365</v>
      </c>
      <c r="K899" s="97">
        <f t="shared" si="76"/>
        <v>0</v>
      </c>
      <c r="L899" s="97">
        <f t="shared" si="77"/>
        <v>0</v>
      </c>
      <c r="R899" s="173">
        <f t="shared" si="78"/>
        <v>0</v>
      </c>
      <c r="S899" s="174"/>
      <c r="T899" s="175">
        <f t="shared" si="79"/>
        <v>0</v>
      </c>
      <c r="Z899" s="92"/>
      <c r="AB899" s="93"/>
    </row>
    <row r="900" spans="6:28">
      <c r="F900" s="139"/>
      <c r="G900" s="139"/>
      <c r="H900" s="176"/>
      <c r="I900" s="96">
        <f t="shared" si="75"/>
        <v>1207.0166666026666</v>
      </c>
      <c r="J900" s="96">
        <f t="shared" si="74"/>
        <v>34.742145394357365</v>
      </c>
      <c r="K900" s="97">
        <f t="shared" si="76"/>
        <v>0</v>
      </c>
      <c r="L900" s="97">
        <f t="shared" si="77"/>
        <v>0</v>
      </c>
      <c r="R900" s="173">
        <f t="shared" si="78"/>
        <v>0</v>
      </c>
      <c r="S900" s="174"/>
      <c r="T900" s="175">
        <f t="shared" si="79"/>
        <v>0</v>
      </c>
      <c r="Z900" s="92"/>
      <c r="AB900" s="93"/>
    </row>
    <row r="901" spans="6:28">
      <c r="F901" s="139"/>
      <c r="G901" s="139"/>
      <c r="H901" s="176"/>
      <c r="I901" s="96">
        <f t="shared" si="75"/>
        <v>1207.0166666026666</v>
      </c>
      <c r="J901" s="96">
        <f t="shared" si="74"/>
        <v>34.742145394357365</v>
      </c>
      <c r="K901" s="97">
        <f t="shared" si="76"/>
        <v>0</v>
      </c>
      <c r="L901" s="97">
        <f t="shared" si="77"/>
        <v>0</v>
      </c>
      <c r="R901" s="173">
        <f t="shared" si="78"/>
        <v>0</v>
      </c>
      <c r="S901" s="174"/>
      <c r="T901" s="175">
        <f t="shared" si="79"/>
        <v>0</v>
      </c>
      <c r="Z901" s="92"/>
      <c r="AB901" s="93"/>
    </row>
    <row r="902" spans="6:28">
      <c r="F902" s="139"/>
      <c r="G902" s="139"/>
      <c r="H902" s="176"/>
      <c r="I902" s="96">
        <f t="shared" si="75"/>
        <v>1207.0166666026666</v>
      </c>
      <c r="J902" s="96">
        <f t="shared" si="74"/>
        <v>34.742145394357365</v>
      </c>
      <c r="K902" s="97">
        <f t="shared" si="76"/>
        <v>0</v>
      </c>
      <c r="L902" s="97">
        <f t="shared" si="77"/>
        <v>0</v>
      </c>
      <c r="R902" s="173">
        <f t="shared" si="78"/>
        <v>0</v>
      </c>
      <c r="S902" s="174"/>
      <c r="T902" s="175">
        <f t="shared" si="79"/>
        <v>0</v>
      </c>
      <c r="Z902" s="92"/>
      <c r="AB902" s="93"/>
    </row>
    <row r="903" spans="6:28">
      <c r="F903" s="139"/>
      <c r="G903" s="139"/>
      <c r="H903" s="176"/>
      <c r="I903" s="96">
        <f t="shared" si="75"/>
        <v>1207.0166666026666</v>
      </c>
      <c r="J903" s="96">
        <f t="shared" si="74"/>
        <v>34.742145394357365</v>
      </c>
      <c r="K903" s="97">
        <f t="shared" si="76"/>
        <v>0</v>
      </c>
      <c r="L903" s="97">
        <f t="shared" si="77"/>
        <v>0</v>
      </c>
      <c r="R903" s="173">
        <f t="shared" si="78"/>
        <v>0</v>
      </c>
      <c r="S903" s="174"/>
      <c r="T903" s="175">
        <f t="shared" si="79"/>
        <v>0</v>
      </c>
      <c r="Z903" s="92"/>
      <c r="AB903" s="93"/>
    </row>
    <row r="904" spans="6:28">
      <c r="F904" s="139"/>
      <c r="G904" s="139"/>
      <c r="H904" s="176"/>
      <c r="I904" s="96">
        <f t="shared" si="75"/>
        <v>1207.0166666026666</v>
      </c>
      <c r="J904" s="96">
        <f t="shared" si="74"/>
        <v>34.742145394357365</v>
      </c>
      <c r="K904" s="97">
        <f t="shared" si="76"/>
        <v>0</v>
      </c>
      <c r="L904" s="97">
        <f t="shared" si="77"/>
        <v>0</v>
      </c>
      <c r="R904" s="173">
        <f t="shared" si="78"/>
        <v>0</v>
      </c>
      <c r="S904" s="174"/>
      <c r="T904" s="175">
        <f t="shared" si="79"/>
        <v>0</v>
      </c>
      <c r="Z904" s="92"/>
      <c r="AB904" s="93"/>
    </row>
    <row r="905" spans="6:28">
      <c r="F905" s="139"/>
      <c r="G905" s="139"/>
      <c r="H905" s="176"/>
      <c r="I905" s="96">
        <f t="shared" si="75"/>
        <v>1207.0166666026666</v>
      </c>
      <c r="J905" s="96">
        <f t="shared" si="74"/>
        <v>34.742145394357365</v>
      </c>
      <c r="K905" s="97">
        <f t="shared" si="76"/>
        <v>0</v>
      </c>
      <c r="L905" s="97">
        <f t="shared" si="77"/>
        <v>0</v>
      </c>
      <c r="R905" s="173">
        <f t="shared" si="78"/>
        <v>0</v>
      </c>
      <c r="S905" s="174"/>
      <c r="T905" s="175">
        <f t="shared" si="79"/>
        <v>0</v>
      </c>
      <c r="Z905" s="92"/>
      <c r="AB905" s="93"/>
    </row>
    <row r="906" spans="6:28">
      <c r="F906" s="139"/>
      <c r="G906" s="139"/>
      <c r="H906" s="176"/>
      <c r="I906" s="96">
        <f t="shared" si="75"/>
        <v>1207.0166666026666</v>
      </c>
      <c r="J906" s="96">
        <f t="shared" si="74"/>
        <v>34.742145394357365</v>
      </c>
      <c r="K906" s="97">
        <f t="shared" si="76"/>
        <v>0</v>
      </c>
      <c r="L906" s="97">
        <f t="shared" si="77"/>
        <v>0</v>
      </c>
      <c r="R906" s="173">
        <f t="shared" si="78"/>
        <v>0</v>
      </c>
      <c r="S906" s="174"/>
      <c r="T906" s="175">
        <f t="shared" si="79"/>
        <v>0</v>
      </c>
      <c r="Z906" s="92"/>
      <c r="AB906" s="93"/>
    </row>
    <row r="907" spans="6:28">
      <c r="F907" s="139"/>
      <c r="G907" s="139"/>
      <c r="H907" s="176"/>
      <c r="I907" s="96">
        <f t="shared" si="75"/>
        <v>1207.0166666026666</v>
      </c>
      <c r="J907" s="96">
        <f t="shared" si="74"/>
        <v>34.742145394357365</v>
      </c>
      <c r="K907" s="97">
        <f t="shared" si="76"/>
        <v>0</v>
      </c>
      <c r="L907" s="97">
        <f t="shared" si="77"/>
        <v>0</v>
      </c>
      <c r="R907" s="173">
        <f t="shared" si="78"/>
        <v>0</v>
      </c>
      <c r="S907" s="174"/>
      <c r="T907" s="175">
        <f t="shared" si="79"/>
        <v>0</v>
      </c>
      <c r="Z907" s="92"/>
      <c r="AB907" s="93"/>
    </row>
    <row r="908" spans="6:28">
      <c r="F908" s="139"/>
      <c r="G908" s="139"/>
      <c r="H908" s="176"/>
      <c r="I908" s="96">
        <f t="shared" si="75"/>
        <v>1207.0166666026666</v>
      </c>
      <c r="J908" s="96">
        <f t="shared" si="74"/>
        <v>34.742145394357365</v>
      </c>
      <c r="K908" s="97">
        <f t="shared" si="76"/>
        <v>0</v>
      </c>
      <c r="L908" s="97">
        <f t="shared" si="77"/>
        <v>0</v>
      </c>
      <c r="R908" s="173">
        <f t="shared" si="78"/>
        <v>0</v>
      </c>
      <c r="S908" s="174"/>
      <c r="T908" s="175">
        <f t="shared" si="79"/>
        <v>0</v>
      </c>
      <c r="Z908" s="92"/>
      <c r="AB908" s="93"/>
    </row>
    <row r="909" spans="6:28">
      <c r="F909" s="139"/>
      <c r="G909" s="139"/>
      <c r="H909" s="176"/>
      <c r="I909" s="96">
        <f t="shared" si="75"/>
        <v>1207.0166666026666</v>
      </c>
      <c r="J909" s="96">
        <f t="shared" si="74"/>
        <v>34.742145394357365</v>
      </c>
      <c r="K909" s="97">
        <f t="shared" si="76"/>
        <v>0</v>
      </c>
      <c r="L909" s="97">
        <f t="shared" si="77"/>
        <v>0</v>
      </c>
      <c r="R909" s="173">
        <f t="shared" si="78"/>
        <v>0</v>
      </c>
      <c r="S909" s="174"/>
      <c r="T909" s="175">
        <f t="shared" si="79"/>
        <v>0</v>
      </c>
      <c r="Z909" s="92"/>
      <c r="AB909" s="93"/>
    </row>
    <row r="910" spans="6:28">
      <c r="F910" s="139"/>
      <c r="G910" s="139"/>
      <c r="H910" s="176"/>
      <c r="I910" s="96">
        <f t="shared" si="75"/>
        <v>1207.0166666026666</v>
      </c>
      <c r="J910" s="96">
        <f t="shared" si="74"/>
        <v>34.742145394357365</v>
      </c>
      <c r="K910" s="97">
        <f t="shared" si="76"/>
        <v>0</v>
      </c>
      <c r="L910" s="97">
        <f t="shared" si="77"/>
        <v>0</v>
      </c>
      <c r="R910" s="173">
        <f t="shared" si="78"/>
        <v>0</v>
      </c>
      <c r="S910" s="174"/>
      <c r="T910" s="175">
        <f t="shared" si="79"/>
        <v>0</v>
      </c>
      <c r="Z910" s="92"/>
      <c r="AB910" s="93"/>
    </row>
    <row r="911" spans="6:28">
      <c r="F911" s="139"/>
      <c r="G911" s="139"/>
      <c r="H911" s="176"/>
      <c r="I911" s="96">
        <f t="shared" si="75"/>
        <v>1207.0166666026666</v>
      </c>
      <c r="J911" s="96">
        <f t="shared" si="74"/>
        <v>34.742145394357365</v>
      </c>
      <c r="K911" s="97">
        <f t="shared" si="76"/>
        <v>0</v>
      </c>
      <c r="L911" s="97">
        <f t="shared" si="77"/>
        <v>0</v>
      </c>
      <c r="R911" s="173">
        <f t="shared" si="78"/>
        <v>0</v>
      </c>
      <c r="S911" s="174"/>
      <c r="T911" s="175">
        <f t="shared" si="79"/>
        <v>0</v>
      </c>
      <c r="Z911" s="92"/>
      <c r="AB911" s="93"/>
    </row>
    <row r="912" spans="6:28">
      <c r="F912" s="139"/>
      <c r="G912" s="139"/>
      <c r="H912" s="176"/>
      <c r="I912" s="96">
        <f t="shared" si="75"/>
        <v>1207.0166666026666</v>
      </c>
      <c r="J912" s="96">
        <f t="shared" si="74"/>
        <v>34.742145394357365</v>
      </c>
      <c r="K912" s="97">
        <f t="shared" si="76"/>
        <v>0</v>
      </c>
      <c r="L912" s="97">
        <f t="shared" si="77"/>
        <v>0</v>
      </c>
      <c r="R912" s="173">
        <f t="shared" si="78"/>
        <v>0</v>
      </c>
      <c r="S912" s="174"/>
      <c r="T912" s="175">
        <f t="shared" si="79"/>
        <v>0</v>
      </c>
      <c r="Z912" s="92"/>
      <c r="AB912" s="93"/>
    </row>
    <row r="913" spans="6:28">
      <c r="F913" s="139"/>
      <c r="G913" s="139"/>
      <c r="H913" s="176"/>
      <c r="I913" s="96">
        <f t="shared" si="75"/>
        <v>1207.0166666026666</v>
      </c>
      <c r="J913" s="96">
        <f t="shared" si="74"/>
        <v>34.742145394357365</v>
      </c>
      <c r="K913" s="97">
        <f t="shared" si="76"/>
        <v>0</v>
      </c>
      <c r="L913" s="97">
        <f t="shared" si="77"/>
        <v>0</v>
      </c>
      <c r="R913" s="173">
        <f t="shared" si="78"/>
        <v>0</v>
      </c>
      <c r="S913" s="174"/>
      <c r="T913" s="175">
        <f t="shared" si="79"/>
        <v>0</v>
      </c>
      <c r="Z913" s="92"/>
      <c r="AB913" s="93"/>
    </row>
    <row r="914" spans="6:28">
      <c r="F914" s="139"/>
      <c r="G914" s="139"/>
      <c r="H914" s="176"/>
      <c r="I914" s="96">
        <f t="shared" si="75"/>
        <v>1207.0166666026666</v>
      </c>
      <c r="J914" s="96">
        <f t="shared" si="74"/>
        <v>34.742145394357365</v>
      </c>
      <c r="K914" s="97">
        <f t="shared" si="76"/>
        <v>0</v>
      </c>
      <c r="L914" s="97">
        <f t="shared" si="77"/>
        <v>0</v>
      </c>
      <c r="R914" s="173">
        <f t="shared" si="78"/>
        <v>0</v>
      </c>
      <c r="S914" s="174"/>
      <c r="T914" s="175">
        <f t="shared" si="79"/>
        <v>0</v>
      </c>
    </row>
    <row r="915" spans="6:28">
      <c r="F915" s="139"/>
      <c r="G915" s="139"/>
      <c r="H915" s="176"/>
      <c r="I915" s="96">
        <f t="shared" si="75"/>
        <v>1207.0166666026666</v>
      </c>
      <c r="J915" s="96">
        <f t="shared" si="74"/>
        <v>34.742145394357365</v>
      </c>
      <c r="K915" s="97">
        <f t="shared" si="76"/>
        <v>0</v>
      </c>
      <c r="L915" s="97">
        <f t="shared" si="77"/>
        <v>0</v>
      </c>
      <c r="R915" s="173">
        <f t="shared" si="78"/>
        <v>0</v>
      </c>
      <c r="S915" s="174"/>
      <c r="T915" s="175">
        <f t="shared" si="79"/>
        <v>0</v>
      </c>
    </row>
    <row r="916" spans="6:28">
      <c r="F916" s="139"/>
      <c r="G916" s="139"/>
      <c r="H916" s="176"/>
      <c r="I916" s="96">
        <f t="shared" si="75"/>
        <v>1207.0166666026666</v>
      </c>
      <c r="J916" s="96">
        <f t="shared" si="74"/>
        <v>34.742145394357365</v>
      </c>
      <c r="K916" s="97">
        <f t="shared" si="76"/>
        <v>0</v>
      </c>
      <c r="L916" s="97">
        <f t="shared" si="77"/>
        <v>0</v>
      </c>
      <c r="R916" s="173">
        <f t="shared" si="78"/>
        <v>0</v>
      </c>
      <c r="S916" s="174"/>
      <c r="T916" s="175">
        <f t="shared" si="79"/>
        <v>0</v>
      </c>
    </row>
    <row r="917" spans="6:28">
      <c r="F917" s="139"/>
      <c r="G917" s="139"/>
      <c r="H917" s="176"/>
      <c r="I917" s="96">
        <f t="shared" si="75"/>
        <v>1207.0166666026666</v>
      </c>
      <c r="J917" s="96">
        <f t="shared" si="74"/>
        <v>34.742145394357365</v>
      </c>
      <c r="K917" s="97">
        <f t="shared" si="76"/>
        <v>0</v>
      </c>
      <c r="L917" s="97">
        <f t="shared" si="77"/>
        <v>0</v>
      </c>
      <c r="R917" s="173">
        <f t="shared" si="78"/>
        <v>0</v>
      </c>
      <c r="S917" s="174"/>
      <c r="T917" s="175">
        <f t="shared" si="79"/>
        <v>0</v>
      </c>
    </row>
    <row r="918" spans="6:28">
      <c r="F918" s="139"/>
      <c r="G918" s="139"/>
      <c r="H918" s="176"/>
      <c r="I918" s="96">
        <f t="shared" si="75"/>
        <v>1207.0166666026666</v>
      </c>
      <c r="J918" s="96">
        <f t="shared" ref="J918:J981" si="80">SQRT(I918)</f>
        <v>34.742145394357365</v>
      </c>
      <c r="K918" s="97">
        <f t="shared" si="76"/>
        <v>0</v>
      </c>
      <c r="L918" s="97">
        <f t="shared" si="77"/>
        <v>0</v>
      </c>
      <c r="R918" s="173">
        <f t="shared" si="78"/>
        <v>0</v>
      </c>
      <c r="S918" s="174"/>
      <c r="T918" s="175">
        <f t="shared" si="79"/>
        <v>0</v>
      </c>
    </row>
    <row r="919" spans="6:28">
      <c r="F919" s="139"/>
      <c r="G919" s="139"/>
      <c r="H919" s="176"/>
      <c r="I919" s="96">
        <f t="shared" ref="I919:I982" si="81">IF(F919=0,I918,((E919-$E$86)*1440)+(F919-$F$86)*1440)</f>
        <v>1207.0166666026666</v>
      </c>
      <c r="J919" s="96">
        <f t="shared" si="80"/>
        <v>34.742145394357365</v>
      </c>
      <c r="K919" s="97">
        <f t="shared" ref="K919:K982" si="82">IF(H919=0,K918,(H919-$H$86)*$L$83)</f>
        <v>0</v>
      </c>
      <c r="L919" s="97">
        <f t="shared" ref="L919:L982" si="83">IF(K919=0, ,$L$86+K919)</f>
        <v>0</v>
      </c>
      <c r="R919" s="173">
        <f t="shared" ref="R919:R982" si="84">+K919*T919</f>
        <v>0</v>
      </c>
      <c r="S919" s="174"/>
      <c r="T919" s="175">
        <f t="shared" ref="T919:T982" si="85">SIGN(K919)</f>
        <v>0</v>
      </c>
    </row>
    <row r="920" spans="6:28">
      <c r="F920" s="139"/>
      <c r="G920" s="139"/>
      <c r="H920" s="176"/>
      <c r="I920" s="96">
        <f t="shared" si="81"/>
        <v>1207.0166666026666</v>
      </c>
      <c r="J920" s="96">
        <f t="shared" si="80"/>
        <v>34.742145394357365</v>
      </c>
      <c r="K920" s="97">
        <f t="shared" si="82"/>
        <v>0</v>
      </c>
      <c r="L920" s="97">
        <f t="shared" si="83"/>
        <v>0</v>
      </c>
      <c r="R920" s="173">
        <f t="shared" si="84"/>
        <v>0</v>
      </c>
      <c r="S920" s="174"/>
      <c r="T920" s="175">
        <f t="shared" si="85"/>
        <v>0</v>
      </c>
    </row>
    <row r="921" spans="6:28">
      <c r="F921" s="139"/>
      <c r="G921" s="139"/>
      <c r="H921" s="176"/>
      <c r="I921" s="96">
        <f t="shared" si="81"/>
        <v>1207.0166666026666</v>
      </c>
      <c r="J921" s="96">
        <f t="shared" si="80"/>
        <v>34.742145394357365</v>
      </c>
      <c r="K921" s="97">
        <f t="shared" si="82"/>
        <v>0</v>
      </c>
      <c r="L921" s="97">
        <f t="shared" si="83"/>
        <v>0</v>
      </c>
      <c r="R921" s="173">
        <f t="shared" si="84"/>
        <v>0</v>
      </c>
      <c r="S921" s="174"/>
      <c r="T921" s="175">
        <f t="shared" si="85"/>
        <v>0</v>
      </c>
    </row>
    <row r="922" spans="6:28">
      <c r="F922" s="139"/>
      <c r="G922" s="139"/>
      <c r="H922" s="176"/>
      <c r="I922" s="96">
        <f t="shared" si="81"/>
        <v>1207.0166666026666</v>
      </c>
      <c r="J922" s="96">
        <f t="shared" si="80"/>
        <v>34.742145394357365</v>
      </c>
      <c r="K922" s="97">
        <f t="shared" si="82"/>
        <v>0</v>
      </c>
      <c r="L922" s="97">
        <f t="shared" si="83"/>
        <v>0</v>
      </c>
      <c r="R922" s="173">
        <f t="shared" si="84"/>
        <v>0</v>
      </c>
      <c r="S922" s="174"/>
      <c r="T922" s="175">
        <f t="shared" si="85"/>
        <v>0</v>
      </c>
    </row>
    <row r="923" spans="6:28">
      <c r="F923" s="139"/>
      <c r="G923" s="139"/>
      <c r="H923" s="176"/>
      <c r="I923" s="96">
        <f t="shared" si="81"/>
        <v>1207.0166666026666</v>
      </c>
      <c r="J923" s="96">
        <f t="shared" si="80"/>
        <v>34.742145394357365</v>
      </c>
      <c r="K923" s="97">
        <f t="shared" si="82"/>
        <v>0</v>
      </c>
      <c r="L923" s="97">
        <f t="shared" si="83"/>
        <v>0</v>
      </c>
      <c r="R923" s="173">
        <f t="shared" si="84"/>
        <v>0</v>
      </c>
      <c r="S923" s="174"/>
      <c r="T923" s="175">
        <f t="shared" si="85"/>
        <v>0</v>
      </c>
    </row>
    <row r="924" spans="6:28">
      <c r="F924" s="139"/>
      <c r="G924" s="139"/>
      <c r="H924" s="176"/>
      <c r="I924" s="96">
        <f t="shared" si="81"/>
        <v>1207.0166666026666</v>
      </c>
      <c r="J924" s="96">
        <f t="shared" si="80"/>
        <v>34.742145394357365</v>
      </c>
      <c r="K924" s="97">
        <f t="shared" si="82"/>
        <v>0</v>
      </c>
      <c r="L924" s="97">
        <f t="shared" si="83"/>
        <v>0</v>
      </c>
      <c r="R924" s="173">
        <f t="shared" si="84"/>
        <v>0</v>
      </c>
      <c r="S924" s="174"/>
      <c r="T924" s="175">
        <f t="shared" si="85"/>
        <v>0</v>
      </c>
    </row>
    <row r="925" spans="6:28">
      <c r="F925" s="139"/>
      <c r="G925" s="139"/>
      <c r="H925" s="176"/>
      <c r="I925" s="96">
        <f t="shared" si="81"/>
        <v>1207.0166666026666</v>
      </c>
      <c r="J925" s="96">
        <f t="shared" si="80"/>
        <v>34.742145394357365</v>
      </c>
      <c r="K925" s="97">
        <f t="shared" si="82"/>
        <v>0</v>
      </c>
      <c r="L925" s="97">
        <f t="shared" si="83"/>
        <v>0</v>
      </c>
      <c r="R925" s="173">
        <f t="shared" si="84"/>
        <v>0</v>
      </c>
      <c r="S925" s="174"/>
      <c r="T925" s="175">
        <f t="shared" si="85"/>
        <v>0</v>
      </c>
    </row>
    <row r="926" spans="6:28">
      <c r="F926" s="139"/>
      <c r="G926" s="139"/>
      <c r="H926" s="176"/>
      <c r="I926" s="96">
        <f t="shared" si="81"/>
        <v>1207.0166666026666</v>
      </c>
      <c r="J926" s="96">
        <f t="shared" si="80"/>
        <v>34.742145394357365</v>
      </c>
      <c r="K926" s="97">
        <f t="shared" si="82"/>
        <v>0</v>
      </c>
      <c r="L926" s="97">
        <f t="shared" si="83"/>
        <v>0</v>
      </c>
      <c r="R926" s="173">
        <f t="shared" si="84"/>
        <v>0</v>
      </c>
      <c r="S926" s="174"/>
      <c r="T926" s="175">
        <f t="shared" si="85"/>
        <v>0</v>
      </c>
    </row>
    <row r="927" spans="6:28">
      <c r="F927" s="139"/>
      <c r="G927" s="139"/>
      <c r="H927" s="176"/>
      <c r="I927" s="96">
        <f t="shared" si="81"/>
        <v>1207.0166666026666</v>
      </c>
      <c r="J927" s="96">
        <f t="shared" si="80"/>
        <v>34.742145394357365</v>
      </c>
      <c r="K927" s="97">
        <f t="shared" si="82"/>
        <v>0</v>
      </c>
      <c r="L927" s="97">
        <f t="shared" si="83"/>
        <v>0</v>
      </c>
      <c r="R927" s="173">
        <f t="shared" si="84"/>
        <v>0</v>
      </c>
      <c r="S927" s="174"/>
      <c r="T927" s="175">
        <f t="shared" si="85"/>
        <v>0</v>
      </c>
    </row>
    <row r="928" spans="6:28">
      <c r="F928" s="139"/>
      <c r="G928" s="139"/>
      <c r="H928" s="176"/>
      <c r="I928" s="96">
        <f t="shared" si="81"/>
        <v>1207.0166666026666</v>
      </c>
      <c r="J928" s="96">
        <f t="shared" si="80"/>
        <v>34.742145394357365</v>
      </c>
      <c r="K928" s="97">
        <f t="shared" si="82"/>
        <v>0</v>
      </c>
      <c r="L928" s="97">
        <f t="shared" si="83"/>
        <v>0</v>
      </c>
      <c r="R928" s="173">
        <f t="shared" si="84"/>
        <v>0</v>
      </c>
      <c r="S928" s="174"/>
      <c r="T928" s="175">
        <f t="shared" si="85"/>
        <v>0</v>
      </c>
    </row>
    <row r="929" spans="6:20">
      <c r="F929" s="139"/>
      <c r="G929" s="139"/>
      <c r="H929" s="176"/>
      <c r="I929" s="96">
        <f t="shared" si="81"/>
        <v>1207.0166666026666</v>
      </c>
      <c r="J929" s="96">
        <f t="shared" si="80"/>
        <v>34.742145394357365</v>
      </c>
      <c r="K929" s="97">
        <f t="shared" si="82"/>
        <v>0</v>
      </c>
      <c r="L929" s="97">
        <f t="shared" si="83"/>
        <v>0</v>
      </c>
      <c r="R929" s="173">
        <f t="shared" si="84"/>
        <v>0</v>
      </c>
      <c r="S929" s="174"/>
      <c r="T929" s="175">
        <f t="shared" si="85"/>
        <v>0</v>
      </c>
    </row>
    <row r="930" spans="6:20">
      <c r="F930" s="139"/>
      <c r="G930" s="139"/>
      <c r="H930" s="176"/>
      <c r="I930" s="96">
        <f t="shared" si="81"/>
        <v>1207.0166666026666</v>
      </c>
      <c r="J930" s="96">
        <f t="shared" si="80"/>
        <v>34.742145394357365</v>
      </c>
      <c r="K930" s="97">
        <f t="shared" si="82"/>
        <v>0</v>
      </c>
      <c r="L930" s="97">
        <f t="shared" si="83"/>
        <v>0</v>
      </c>
      <c r="R930" s="173">
        <f t="shared" si="84"/>
        <v>0</v>
      </c>
      <c r="S930" s="174"/>
      <c r="T930" s="175">
        <f t="shared" si="85"/>
        <v>0</v>
      </c>
    </row>
    <row r="931" spans="6:20">
      <c r="F931" s="139"/>
      <c r="G931" s="139"/>
      <c r="H931" s="176"/>
      <c r="I931" s="96">
        <f t="shared" si="81"/>
        <v>1207.0166666026666</v>
      </c>
      <c r="J931" s="96">
        <f t="shared" si="80"/>
        <v>34.742145394357365</v>
      </c>
      <c r="K931" s="97">
        <f t="shared" si="82"/>
        <v>0</v>
      </c>
      <c r="L931" s="97">
        <f t="shared" si="83"/>
        <v>0</v>
      </c>
      <c r="R931" s="173">
        <f t="shared" si="84"/>
        <v>0</v>
      </c>
      <c r="S931" s="174"/>
      <c r="T931" s="175">
        <f t="shared" si="85"/>
        <v>0</v>
      </c>
    </row>
    <row r="932" spans="6:20">
      <c r="F932" s="139"/>
      <c r="G932" s="139"/>
      <c r="H932" s="176"/>
      <c r="I932" s="96">
        <f t="shared" si="81"/>
        <v>1207.0166666026666</v>
      </c>
      <c r="J932" s="96">
        <f t="shared" si="80"/>
        <v>34.742145394357365</v>
      </c>
      <c r="K932" s="97">
        <f t="shared" si="82"/>
        <v>0</v>
      </c>
      <c r="L932" s="97">
        <f t="shared" si="83"/>
        <v>0</v>
      </c>
      <c r="R932" s="173">
        <f t="shared" si="84"/>
        <v>0</v>
      </c>
      <c r="S932" s="174"/>
      <c r="T932" s="175">
        <f t="shared" si="85"/>
        <v>0</v>
      </c>
    </row>
    <row r="933" spans="6:20">
      <c r="F933" s="139"/>
      <c r="G933" s="139"/>
      <c r="H933" s="176"/>
      <c r="I933" s="96">
        <f t="shared" si="81"/>
        <v>1207.0166666026666</v>
      </c>
      <c r="J933" s="96">
        <f t="shared" si="80"/>
        <v>34.742145394357365</v>
      </c>
      <c r="K933" s="97">
        <f t="shared" si="82"/>
        <v>0</v>
      </c>
      <c r="L933" s="97">
        <f t="shared" si="83"/>
        <v>0</v>
      </c>
      <c r="R933" s="173">
        <f t="shared" si="84"/>
        <v>0</v>
      </c>
      <c r="S933" s="174"/>
      <c r="T933" s="175">
        <f t="shared" si="85"/>
        <v>0</v>
      </c>
    </row>
    <row r="934" spans="6:20">
      <c r="F934" s="139"/>
      <c r="G934" s="139"/>
      <c r="H934" s="176"/>
      <c r="I934" s="96">
        <f t="shared" si="81"/>
        <v>1207.0166666026666</v>
      </c>
      <c r="J934" s="96">
        <f t="shared" si="80"/>
        <v>34.742145394357365</v>
      </c>
      <c r="K934" s="97">
        <f t="shared" si="82"/>
        <v>0</v>
      </c>
      <c r="L934" s="97">
        <f t="shared" si="83"/>
        <v>0</v>
      </c>
      <c r="R934" s="173">
        <f t="shared" si="84"/>
        <v>0</v>
      </c>
      <c r="S934" s="174"/>
      <c r="T934" s="175">
        <f t="shared" si="85"/>
        <v>0</v>
      </c>
    </row>
    <row r="935" spans="6:20">
      <c r="F935" s="139"/>
      <c r="G935" s="139"/>
      <c r="H935" s="176"/>
      <c r="I935" s="96">
        <f t="shared" si="81"/>
        <v>1207.0166666026666</v>
      </c>
      <c r="J935" s="96">
        <f t="shared" si="80"/>
        <v>34.742145394357365</v>
      </c>
      <c r="K935" s="97">
        <f t="shared" si="82"/>
        <v>0</v>
      </c>
      <c r="L935" s="97">
        <f t="shared" si="83"/>
        <v>0</v>
      </c>
      <c r="R935" s="173">
        <f t="shared" si="84"/>
        <v>0</v>
      </c>
      <c r="S935" s="174"/>
      <c r="T935" s="175">
        <f t="shared" si="85"/>
        <v>0</v>
      </c>
    </row>
    <row r="936" spans="6:20">
      <c r="F936" s="139"/>
      <c r="G936" s="139"/>
      <c r="H936" s="176"/>
      <c r="I936" s="96">
        <f t="shared" si="81"/>
        <v>1207.0166666026666</v>
      </c>
      <c r="J936" s="96">
        <f t="shared" si="80"/>
        <v>34.742145394357365</v>
      </c>
      <c r="K936" s="97">
        <f t="shared" si="82"/>
        <v>0</v>
      </c>
      <c r="L936" s="97">
        <f t="shared" si="83"/>
        <v>0</v>
      </c>
      <c r="R936" s="173">
        <f t="shared" si="84"/>
        <v>0</v>
      </c>
      <c r="S936" s="174"/>
      <c r="T936" s="175">
        <f t="shared" si="85"/>
        <v>0</v>
      </c>
    </row>
    <row r="937" spans="6:20">
      <c r="F937" s="139"/>
      <c r="G937" s="139"/>
      <c r="H937" s="176"/>
      <c r="I937" s="96">
        <f t="shared" si="81"/>
        <v>1207.0166666026666</v>
      </c>
      <c r="J937" s="96">
        <f t="shared" si="80"/>
        <v>34.742145394357365</v>
      </c>
      <c r="K937" s="97">
        <f t="shared" si="82"/>
        <v>0</v>
      </c>
      <c r="L937" s="97">
        <f t="shared" si="83"/>
        <v>0</v>
      </c>
      <c r="R937" s="173">
        <f t="shared" si="84"/>
        <v>0</v>
      </c>
      <c r="S937" s="174"/>
      <c r="T937" s="175">
        <f t="shared" si="85"/>
        <v>0</v>
      </c>
    </row>
    <row r="938" spans="6:20">
      <c r="F938" s="139"/>
      <c r="G938" s="139"/>
      <c r="H938" s="176"/>
      <c r="I938" s="96">
        <f t="shared" si="81"/>
        <v>1207.0166666026666</v>
      </c>
      <c r="J938" s="96">
        <f t="shared" si="80"/>
        <v>34.742145394357365</v>
      </c>
      <c r="K938" s="97">
        <f t="shared" si="82"/>
        <v>0</v>
      </c>
      <c r="L938" s="97">
        <f t="shared" si="83"/>
        <v>0</v>
      </c>
      <c r="R938" s="173">
        <f t="shared" si="84"/>
        <v>0</v>
      </c>
      <c r="S938" s="174"/>
      <c r="T938" s="175">
        <f t="shared" si="85"/>
        <v>0</v>
      </c>
    </row>
    <row r="939" spans="6:20">
      <c r="F939" s="139"/>
      <c r="G939" s="139"/>
      <c r="H939" s="176"/>
      <c r="I939" s="96">
        <f t="shared" si="81"/>
        <v>1207.0166666026666</v>
      </c>
      <c r="J939" s="96">
        <f t="shared" si="80"/>
        <v>34.742145394357365</v>
      </c>
      <c r="K939" s="97">
        <f t="shared" si="82"/>
        <v>0</v>
      </c>
      <c r="L939" s="97">
        <f t="shared" si="83"/>
        <v>0</v>
      </c>
      <c r="R939" s="173">
        <f t="shared" si="84"/>
        <v>0</v>
      </c>
      <c r="S939" s="174"/>
      <c r="T939" s="175">
        <f t="shared" si="85"/>
        <v>0</v>
      </c>
    </row>
    <row r="940" spans="6:20">
      <c r="F940" s="139"/>
      <c r="G940" s="139"/>
      <c r="H940" s="176"/>
      <c r="I940" s="96">
        <f t="shared" si="81"/>
        <v>1207.0166666026666</v>
      </c>
      <c r="J940" s="96">
        <f t="shared" si="80"/>
        <v>34.742145394357365</v>
      </c>
      <c r="K940" s="97">
        <f t="shared" si="82"/>
        <v>0</v>
      </c>
      <c r="L940" s="97">
        <f t="shared" si="83"/>
        <v>0</v>
      </c>
      <c r="R940" s="173">
        <f t="shared" si="84"/>
        <v>0</v>
      </c>
      <c r="S940" s="174"/>
      <c r="T940" s="175">
        <f t="shared" si="85"/>
        <v>0</v>
      </c>
    </row>
    <row r="941" spans="6:20">
      <c r="F941" s="139"/>
      <c r="G941" s="139"/>
      <c r="H941" s="176"/>
      <c r="I941" s="96">
        <f t="shared" si="81"/>
        <v>1207.0166666026666</v>
      </c>
      <c r="J941" s="96">
        <f t="shared" si="80"/>
        <v>34.742145394357365</v>
      </c>
      <c r="K941" s="97">
        <f t="shared" si="82"/>
        <v>0</v>
      </c>
      <c r="L941" s="97">
        <f t="shared" si="83"/>
        <v>0</v>
      </c>
      <c r="R941" s="173">
        <f t="shared" si="84"/>
        <v>0</v>
      </c>
      <c r="S941" s="174"/>
      <c r="T941" s="175">
        <f t="shared" si="85"/>
        <v>0</v>
      </c>
    </row>
    <row r="942" spans="6:20">
      <c r="F942" s="139"/>
      <c r="G942" s="139"/>
      <c r="H942" s="176"/>
      <c r="I942" s="96">
        <f t="shared" si="81"/>
        <v>1207.0166666026666</v>
      </c>
      <c r="J942" s="96">
        <f t="shared" si="80"/>
        <v>34.742145394357365</v>
      </c>
      <c r="K942" s="97">
        <f t="shared" si="82"/>
        <v>0</v>
      </c>
      <c r="L942" s="97">
        <f t="shared" si="83"/>
        <v>0</v>
      </c>
      <c r="R942" s="173">
        <f t="shared" si="84"/>
        <v>0</v>
      </c>
      <c r="S942" s="174"/>
      <c r="T942" s="175">
        <f t="shared" si="85"/>
        <v>0</v>
      </c>
    </row>
    <row r="943" spans="6:20">
      <c r="F943" s="139"/>
      <c r="G943" s="139"/>
      <c r="H943" s="176"/>
      <c r="I943" s="96">
        <f t="shared" si="81"/>
        <v>1207.0166666026666</v>
      </c>
      <c r="J943" s="96">
        <f t="shared" si="80"/>
        <v>34.742145394357365</v>
      </c>
      <c r="K943" s="97">
        <f t="shared" si="82"/>
        <v>0</v>
      </c>
      <c r="L943" s="97">
        <f t="shared" si="83"/>
        <v>0</v>
      </c>
      <c r="R943" s="173">
        <f t="shared" si="84"/>
        <v>0</v>
      </c>
      <c r="S943" s="174"/>
      <c r="T943" s="175">
        <f t="shared" si="85"/>
        <v>0</v>
      </c>
    </row>
    <row r="944" spans="6:20">
      <c r="F944" s="139"/>
      <c r="G944" s="139"/>
      <c r="H944" s="176"/>
      <c r="I944" s="96">
        <f t="shared" si="81"/>
        <v>1207.0166666026666</v>
      </c>
      <c r="J944" s="96">
        <f t="shared" si="80"/>
        <v>34.742145394357365</v>
      </c>
      <c r="K944" s="97">
        <f t="shared" si="82"/>
        <v>0</v>
      </c>
      <c r="L944" s="97">
        <f t="shared" si="83"/>
        <v>0</v>
      </c>
      <c r="R944" s="173">
        <f t="shared" si="84"/>
        <v>0</v>
      </c>
      <c r="S944" s="174"/>
      <c r="T944" s="175">
        <f t="shared" si="85"/>
        <v>0</v>
      </c>
    </row>
    <row r="945" spans="6:20">
      <c r="F945" s="139"/>
      <c r="G945" s="139"/>
      <c r="H945" s="176"/>
      <c r="I945" s="96">
        <f t="shared" si="81"/>
        <v>1207.0166666026666</v>
      </c>
      <c r="J945" s="96">
        <f t="shared" si="80"/>
        <v>34.742145394357365</v>
      </c>
      <c r="K945" s="97">
        <f t="shared" si="82"/>
        <v>0</v>
      </c>
      <c r="L945" s="97">
        <f t="shared" si="83"/>
        <v>0</v>
      </c>
      <c r="R945" s="173">
        <f t="shared" si="84"/>
        <v>0</v>
      </c>
      <c r="S945" s="174"/>
      <c r="T945" s="175">
        <f t="shared" si="85"/>
        <v>0</v>
      </c>
    </row>
    <row r="946" spans="6:20">
      <c r="F946" s="139"/>
      <c r="G946" s="139"/>
      <c r="H946" s="176"/>
      <c r="I946" s="96">
        <f t="shared" si="81"/>
        <v>1207.0166666026666</v>
      </c>
      <c r="J946" s="96">
        <f t="shared" si="80"/>
        <v>34.742145394357365</v>
      </c>
      <c r="K946" s="97">
        <f t="shared" si="82"/>
        <v>0</v>
      </c>
      <c r="L946" s="97">
        <f t="shared" si="83"/>
        <v>0</v>
      </c>
      <c r="R946" s="173">
        <f t="shared" si="84"/>
        <v>0</v>
      </c>
      <c r="S946" s="174"/>
      <c r="T946" s="175">
        <f t="shared" si="85"/>
        <v>0</v>
      </c>
    </row>
    <row r="947" spans="6:20">
      <c r="F947" s="139"/>
      <c r="G947" s="139"/>
      <c r="H947" s="176"/>
      <c r="I947" s="96">
        <f t="shared" si="81"/>
        <v>1207.0166666026666</v>
      </c>
      <c r="J947" s="96">
        <f t="shared" si="80"/>
        <v>34.742145394357365</v>
      </c>
      <c r="K947" s="97">
        <f t="shared" si="82"/>
        <v>0</v>
      </c>
      <c r="L947" s="97">
        <f t="shared" si="83"/>
        <v>0</v>
      </c>
      <c r="R947" s="173">
        <f t="shared" si="84"/>
        <v>0</v>
      </c>
      <c r="S947" s="174"/>
      <c r="T947" s="175">
        <f t="shared" si="85"/>
        <v>0</v>
      </c>
    </row>
    <row r="948" spans="6:20">
      <c r="F948" s="139"/>
      <c r="G948" s="139"/>
      <c r="H948" s="176"/>
      <c r="I948" s="96">
        <f t="shared" si="81"/>
        <v>1207.0166666026666</v>
      </c>
      <c r="J948" s="96">
        <f t="shared" si="80"/>
        <v>34.742145394357365</v>
      </c>
      <c r="K948" s="97">
        <f t="shared" si="82"/>
        <v>0</v>
      </c>
      <c r="L948" s="97">
        <f t="shared" si="83"/>
        <v>0</v>
      </c>
      <c r="R948" s="173">
        <f t="shared" si="84"/>
        <v>0</v>
      </c>
      <c r="S948" s="174"/>
      <c r="T948" s="175">
        <f t="shared" si="85"/>
        <v>0</v>
      </c>
    </row>
    <row r="949" spans="6:20">
      <c r="F949" s="139"/>
      <c r="G949" s="139"/>
      <c r="H949" s="176"/>
      <c r="I949" s="96">
        <f t="shared" si="81"/>
        <v>1207.0166666026666</v>
      </c>
      <c r="J949" s="96">
        <f t="shared" si="80"/>
        <v>34.742145394357365</v>
      </c>
      <c r="K949" s="97">
        <f t="shared" si="82"/>
        <v>0</v>
      </c>
      <c r="L949" s="97">
        <f t="shared" si="83"/>
        <v>0</v>
      </c>
      <c r="R949" s="173">
        <f t="shared" si="84"/>
        <v>0</v>
      </c>
      <c r="S949" s="174"/>
      <c r="T949" s="175">
        <f t="shared" si="85"/>
        <v>0</v>
      </c>
    </row>
    <row r="950" spans="6:20">
      <c r="F950" s="139"/>
      <c r="G950" s="139"/>
      <c r="H950" s="176"/>
      <c r="I950" s="96">
        <f t="shared" si="81"/>
        <v>1207.0166666026666</v>
      </c>
      <c r="J950" s="96">
        <f t="shared" si="80"/>
        <v>34.742145394357365</v>
      </c>
      <c r="K950" s="97">
        <f t="shared" si="82"/>
        <v>0</v>
      </c>
      <c r="L950" s="97">
        <f t="shared" si="83"/>
        <v>0</v>
      </c>
      <c r="R950" s="173">
        <f t="shared" si="84"/>
        <v>0</v>
      </c>
      <c r="S950" s="174"/>
      <c r="T950" s="175">
        <f t="shared" si="85"/>
        <v>0</v>
      </c>
    </row>
    <row r="951" spans="6:20">
      <c r="F951" s="139"/>
      <c r="G951" s="139"/>
      <c r="H951" s="176"/>
      <c r="I951" s="96">
        <f t="shared" si="81"/>
        <v>1207.0166666026666</v>
      </c>
      <c r="J951" s="96">
        <f t="shared" si="80"/>
        <v>34.742145394357365</v>
      </c>
      <c r="K951" s="97">
        <f t="shared" si="82"/>
        <v>0</v>
      </c>
      <c r="L951" s="97">
        <f t="shared" si="83"/>
        <v>0</v>
      </c>
      <c r="R951" s="173">
        <f t="shared" si="84"/>
        <v>0</v>
      </c>
      <c r="S951" s="174"/>
      <c r="T951" s="175">
        <f t="shared" si="85"/>
        <v>0</v>
      </c>
    </row>
    <row r="952" spans="6:20">
      <c r="F952" s="139"/>
      <c r="G952" s="139"/>
      <c r="H952" s="176"/>
      <c r="I952" s="96">
        <f t="shared" si="81"/>
        <v>1207.0166666026666</v>
      </c>
      <c r="J952" s="96">
        <f t="shared" si="80"/>
        <v>34.742145394357365</v>
      </c>
      <c r="K952" s="97">
        <f t="shared" si="82"/>
        <v>0</v>
      </c>
      <c r="L952" s="97">
        <f t="shared" si="83"/>
        <v>0</v>
      </c>
      <c r="R952" s="173">
        <f t="shared" si="84"/>
        <v>0</v>
      </c>
      <c r="S952" s="174"/>
      <c r="T952" s="175">
        <f t="shared" si="85"/>
        <v>0</v>
      </c>
    </row>
    <row r="953" spans="6:20">
      <c r="F953" s="139"/>
      <c r="G953" s="139"/>
      <c r="H953" s="176"/>
      <c r="I953" s="96">
        <f t="shared" si="81"/>
        <v>1207.0166666026666</v>
      </c>
      <c r="J953" s="96">
        <f t="shared" si="80"/>
        <v>34.742145394357365</v>
      </c>
      <c r="K953" s="97">
        <f t="shared" si="82"/>
        <v>0</v>
      </c>
      <c r="L953" s="97">
        <f t="shared" si="83"/>
        <v>0</v>
      </c>
      <c r="R953" s="173">
        <f t="shared" si="84"/>
        <v>0</v>
      </c>
      <c r="S953" s="174"/>
      <c r="T953" s="175">
        <f t="shared" si="85"/>
        <v>0</v>
      </c>
    </row>
    <row r="954" spans="6:20">
      <c r="F954" s="139"/>
      <c r="G954" s="139"/>
      <c r="H954" s="176"/>
      <c r="I954" s="96">
        <f t="shared" si="81"/>
        <v>1207.0166666026666</v>
      </c>
      <c r="J954" s="96">
        <f t="shared" si="80"/>
        <v>34.742145394357365</v>
      </c>
      <c r="K954" s="97">
        <f t="shared" si="82"/>
        <v>0</v>
      </c>
      <c r="L954" s="97">
        <f t="shared" si="83"/>
        <v>0</v>
      </c>
      <c r="R954" s="173">
        <f t="shared" si="84"/>
        <v>0</v>
      </c>
      <c r="S954" s="174"/>
      <c r="T954" s="175">
        <f t="shared" si="85"/>
        <v>0</v>
      </c>
    </row>
    <row r="955" spans="6:20">
      <c r="F955" s="139"/>
      <c r="G955" s="139"/>
      <c r="H955" s="176"/>
      <c r="I955" s="96">
        <f t="shared" si="81"/>
        <v>1207.0166666026666</v>
      </c>
      <c r="J955" s="96">
        <f t="shared" si="80"/>
        <v>34.742145394357365</v>
      </c>
      <c r="K955" s="97">
        <f t="shared" si="82"/>
        <v>0</v>
      </c>
      <c r="L955" s="97">
        <f t="shared" si="83"/>
        <v>0</v>
      </c>
      <c r="R955" s="173">
        <f t="shared" si="84"/>
        <v>0</v>
      </c>
      <c r="S955" s="174"/>
      <c r="T955" s="175">
        <f t="shared" si="85"/>
        <v>0</v>
      </c>
    </row>
    <row r="956" spans="6:20">
      <c r="F956" s="139"/>
      <c r="G956" s="139"/>
      <c r="H956" s="176"/>
      <c r="I956" s="96">
        <f t="shared" si="81"/>
        <v>1207.0166666026666</v>
      </c>
      <c r="J956" s="96">
        <f t="shared" si="80"/>
        <v>34.742145394357365</v>
      </c>
      <c r="K956" s="97">
        <f t="shared" si="82"/>
        <v>0</v>
      </c>
      <c r="L956" s="97">
        <f t="shared" si="83"/>
        <v>0</v>
      </c>
      <c r="R956" s="173">
        <f t="shared" si="84"/>
        <v>0</v>
      </c>
      <c r="S956" s="174"/>
      <c r="T956" s="175">
        <f t="shared" si="85"/>
        <v>0</v>
      </c>
    </row>
    <row r="957" spans="6:20">
      <c r="F957" s="139"/>
      <c r="G957" s="139"/>
      <c r="H957" s="176"/>
      <c r="I957" s="96">
        <f t="shared" si="81"/>
        <v>1207.0166666026666</v>
      </c>
      <c r="J957" s="96">
        <f t="shared" si="80"/>
        <v>34.742145394357365</v>
      </c>
      <c r="K957" s="97">
        <f t="shared" si="82"/>
        <v>0</v>
      </c>
      <c r="L957" s="97">
        <f t="shared" si="83"/>
        <v>0</v>
      </c>
      <c r="R957" s="173">
        <f t="shared" si="84"/>
        <v>0</v>
      </c>
      <c r="S957" s="174"/>
      <c r="T957" s="175">
        <f t="shared" si="85"/>
        <v>0</v>
      </c>
    </row>
    <row r="958" spans="6:20">
      <c r="F958" s="139"/>
      <c r="G958" s="139"/>
      <c r="H958" s="176"/>
      <c r="I958" s="96">
        <f t="shared" si="81"/>
        <v>1207.0166666026666</v>
      </c>
      <c r="J958" s="96">
        <f t="shared" si="80"/>
        <v>34.742145394357365</v>
      </c>
      <c r="K958" s="97">
        <f t="shared" si="82"/>
        <v>0</v>
      </c>
      <c r="L958" s="97">
        <f t="shared" si="83"/>
        <v>0</v>
      </c>
      <c r="R958" s="173">
        <f t="shared" si="84"/>
        <v>0</v>
      </c>
      <c r="S958" s="174"/>
      <c r="T958" s="175">
        <f t="shared" si="85"/>
        <v>0</v>
      </c>
    </row>
    <row r="959" spans="6:20">
      <c r="F959" s="139"/>
      <c r="G959" s="139"/>
      <c r="H959" s="176"/>
      <c r="I959" s="96">
        <f t="shared" si="81"/>
        <v>1207.0166666026666</v>
      </c>
      <c r="J959" s="96">
        <f t="shared" si="80"/>
        <v>34.742145394357365</v>
      </c>
      <c r="K959" s="97">
        <f t="shared" si="82"/>
        <v>0</v>
      </c>
      <c r="L959" s="97">
        <f t="shared" si="83"/>
        <v>0</v>
      </c>
      <c r="R959" s="173">
        <f t="shared" si="84"/>
        <v>0</v>
      </c>
      <c r="S959" s="174"/>
      <c r="T959" s="175">
        <f t="shared" si="85"/>
        <v>0</v>
      </c>
    </row>
    <row r="960" spans="6:20">
      <c r="F960" s="139"/>
      <c r="G960" s="139"/>
      <c r="H960" s="176"/>
      <c r="I960" s="96">
        <f t="shared" si="81"/>
        <v>1207.0166666026666</v>
      </c>
      <c r="J960" s="96">
        <f t="shared" si="80"/>
        <v>34.742145394357365</v>
      </c>
      <c r="K960" s="97">
        <f t="shared" si="82"/>
        <v>0</v>
      </c>
      <c r="L960" s="97">
        <f t="shared" si="83"/>
        <v>0</v>
      </c>
      <c r="R960" s="173">
        <f t="shared" si="84"/>
        <v>0</v>
      </c>
      <c r="S960" s="174"/>
      <c r="T960" s="175">
        <f t="shared" si="85"/>
        <v>0</v>
      </c>
    </row>
    <row r="961" spans="6:20">
      <c r="F961" s="139"/>
      <c r="G961" s="139"/>
      <c r="H961" s="176"/>
      <c r="I961" s="96">
        <f t="shared" si="81"/>
        <v>1207.0166666026666</v>
      </c>
      <c r="J961" s="96">
        <f t="shared" si="80"/>
        <v>34.742145394357365</v>
      </c>
      <c r="K961" s="97">
        <f t="shared" si="82"/>
        <v>0</v>
      </c>
      <c r="L961" s="97">
        <f t="shared" si="83"/>
        <v>0</v>
      </c>
      <c r="R961" s="173">
        <f t="shared" si="84"/>
        <v>0</v>
      </c>
      <c r="S961" s="174"/>
      <c r="T961" s="175">
        <f t="shared" si="85"/>
        <v>0</v>
      </c>
    </row>
    <row r="962" spans="6:20">
      <c r="F962" s="139"/>
      <c r="G962" s="139"/>
      <c r="H962" s="176"/>
      <c r="I962" s="96">
        <f t="shared" si="81"/>
        <v>1207.0166666026666</v>
      </c>
      <c r="J962" s="96">
        <f t="shared" si="80"/>
        <v>34.742145394357365</v>
      </c>
      <c r="K962" s="97">
        <f t="shared" si="82"/>
        <v>0</v>
      </c>
      <c r="L962" s="97">
        <f t="shared" si="83"/>
        <v>0</v>
      </c>
      <c r="R962" s="173">
        <f t="shared" si="84"/>
        <v>0</v>
      </c>
      <c r="S962" s="174"/>
      <c r="T962" s="175">
        <f t="shared" si="85"/>
        <v>0</v>
      </c>
    </row>
    <row r="963" spans="6:20">
      <c r="F963" s="139"/>
      <c r="G963" s="139"/>
      <c r="H963" s="176"/>
      <c r="I963" s="96">
        <f t="shared" si="81"/>
        <v>1207.0166666026666</v>
      </c>
      <c r="J963" s="96">
        <f t="shared" si="80"/>
        <v>34.742145394357365</v>
      </c>
      <c r="K963" s="97">
        <f t="shared" si="82"/>
        <v>0</v>
      </c>
      <c r="L963" s="97">
        <f t="shared" si="83"/>
        <v>0</v>
      </c>
      <c r="R963" s="173">
        <f t="shared" si="84"/>
        <v>0</v>
      </c>
      <c r="S963" s="174"/>
      <c r="T963" s="175">
        <f t="shared" si="85"/>
        <v>0</v>
      </c>
    </row>
    <row r="964" spans="6:20">
      <c r="F964" s="139"/>
      <c r="G964" s="139"/>
      <c r="H964" s="176"/>
      <c r="I964" s="96">
        <f t="shared" si="81"/>
        <v>1207.0166666026666</v>
      </c>
      <c r="J964" s="96">
        <f t="shared" si="80"/>
        <v>34.742145394357365</v>
      </c>
      <c r="K964" s="97">
        <f t="shared" si="82"/>
        <v>0</v>
      </c>
      <c r="L964" s="97">
        <f t="shared" si="83"/>
        <v>0</v>
      </c>
      <c r="R964" s="173">
        <f t="shared" si="84"/>
        <v>0</v>
      </c>
      <c r="S964" s="174"/>
      <c r="T964" s="175">
        <f t="shared" si="85"/>
        <v>0</v>
      </c>
    </row>
    <row r="965" spans="6:20">
      <c r="F965" s="139"/>
      <c r="G965" s="139"/>
      <c r="H965" s="176"/>
      <c r="I965" s="96">
        <f t="shared" si="81"/>
        <v>1207.0166666026666</v>
      </c>
      <c r="J965" s="96">
        <f t="shared" si="80"/>
        <v>34.742145394357365</v>
      </c>
      <c r="K965" s="97">
        <f t="shared" si="82"/>
        <v>0</v>
      </c>
      <c r="L965" s="97">
        <f t="shared" si="83"/>
        <v>0</v>
      </c>
      <c r="R965" s="173">
        <f t="shared" si="84"/>
        <v>0</v>
      </c>
      <c r="S965" s="174"/>
      <c r="T965" s="175">
        <f t="shared" si="85"/>
        <v>0</v>
      </c>
    </row>
    <row r="966" spans="6:20">
      <c r="F966" s="139"/>
      <c r="G966" s="139"/>
      <c r="H966" s="176"/>
      <c r="I966" s="96">
        <f t="shared" si="81"/>
        <v>1207.0166666026666</v>
      </c>
      <c r="J966" s="96">
        <f t="shared" si="80"/>
        <v>34.742145394357365</v>
      </c>
      <c r="K966" s="97">
        <f t="shared" si="82"/>
        <v>0</v>
      </c>
      <c r="L966" s="97">
        <f t="shared" si="83"/>
        <v>0</v>
      </c>
      <c r="R966" s="173">
        <f t="shared" si="84"/>
        <v>0</v>
      </c>
      <c r="S966" s="174"/>
      <c r="T966" s="175">
        <f t="shared" si="85"/>
        <v>0</v>
      </c>
    </row>
    <row r="967" spans="6:20">
      <c r="F967" s="139"/>
      <c r="G967" s="139"/>
      <c r="H967" s="176"/>
      <c r="I967" s="96">
        <f t="shared" si="81"/>
        <v>1207.0166666026666</v>
      </c>
      <c r="J967" s="96">
        <f t="shared" si="80"/>
        <v>34.742145394357365</v>
      </c>
      <c r="K967" s="97">
        <f t="shared" si="82"/>
        <v>0</v>
      </c>
      <c r="L967" s="97">
        <f t="shared" si="83"/>
        <v>0</v>
      </c>
      <c r="R967" s="173">
        <f t="shared" si="84"/>
        <v>0</v>
      </c>
      <c r="S967" s="174"/>
      <c r="T967" s="175">
        <f t="shared" si="85"/>
        <v>0</v>
      </c>
    </row>
    <row r="968" spans="6:20">
      <c r="F968" s="139"/>
      <c r="G968" s="139"/>
      <c r="H968" s="176"/>
      <c r="I968" s="96">
        <f t="shared" si="81"/>
        <v>1207.0166666026666</v>
      </c>
      <c r="J968" s="96">
        <f t="shared" si="80"/>
        <v>34.742145394357365</v>
      </c>
      <c r="K968" s="97">
        <f t="shared" si="82"/>
        <v>0</v>
      </c>
      <c r="L968" s="97">
        <f t="shared" si="83"/>
        <v>0</v>
      </c>
      <c r="R968" s="173">
        <f t="shared" si="84"/>
        <v>0</v>
      </c>
      <c r="S968" s="174"/>
      <c r="T968" s="175">
        <f t="shared" si="85"/>
        <v>0</v>
      </c>
    </row>
    <row r="969" spans="6:20">
      <c r="F969" s="139"/>
      <c r="G969" s="139"/>
      <c r="H969" s="176"/>
      <c r="I969" s="96">
        <f t="shared" si="81"/>
        <v>1207.0166666026666</v>
      </c>
      <c r="J969" s="96">
        <f t="shared" si="80"/>
        <v>34.742145394357365</v>
      </c>
      <c r="K969" s="97">
        <f t="shared" si="82"/>
        <v>0</v>
      </c>
      <c r="L969" s="97">
        <f t="shared" si="83"/>
        <v>0</v>
      </c>
      <c r="R969" s="173">
        <f t="shared" si="84"/>
        <v>0</v>
      </c>
      <c r="S969" s="174"/>
      <c r="T969" s="175">
        <f t="shared" si="85"/>
        <v>0</v>
      </c>
    </row>
    <row r="970" spans="6:20">
      <c r="F970" s="139"/>
      <c r="G970" s="139"/>
      <c r="H970" s="176"/>
      <c r="I970" s="96">
        <f t="shared" si="81"/>
        <v>1207.0166666026666</v>
      </c>
      <c r="J970" s="96">
        <f t="shared" si="80"/>
        <v>34.742145394357365</v>
      </c>
      <c r="K970" s="97">
        <f t="shared" si="82"/>
        <v>0</v>
      </c>
      <c r="L970" s="97">
        <f t="shared" si="83"/>
        <v>0</v>
      </c>
      <c r="R970" s="173">
        <f t="shared" si="84"/>
        <v>0</v>
      </c>
      <c r="S970" s="174"/>
      <c r="T970" s="175">
        <f t="shared" si="85"/>
        <v>0</v>
      </c>
    </row>
    <row r="971" spans="6:20">
      <c r="F971" s="139"/>
      <c r="G971" s="139"/>
      <c r="H971" s="176"/>
      <c r="I971" s="96">
        <f t="shared" si="81"/>
        <v>1207.0166666026666</v>
      </c>
      <c r="J971" s="96">
        <f t="shared" si="80"/>
        <v>34.742145394357365</v>
      </c>
      <c r="K971" s="97">
        <f t="shared" si="82"/>
        <v>0</v>
      </c>
      <c r="L971" s="97">
        <f t="shared" si="83"/>
        <v>0</v>
      </c>
      <c r="R971" s="173">
        <f t="shared" si="84"/>
        <v>0</v>
      </c>
      <c r="S971" s="174"/>
      <c r="T971" s="175">
        <f t="shared" si="85"/>
        <v>0</v>
      </c>
    </row>
    <row r="972" spans="6:20">
      <c r="F972" s="139"/>
      <c r="G972" s="139"/>
      <c r="H972" s="176"/>
      <c r="I972" s="96">
        <f t="shared" si="81"/>
        <v>1207.0166666026666</v>
      </c>
      <c r="J972" s="96">
        <f t="shared" si="80"/>
        <v>34.742145394357365</v>
      </c>
      <c r="K972" s="97">
        <f t="shared" si="82"/>
        <v>0</v>
      </c>
      <c r="L972" s="97">
        <f t="shared" si="83"/>
        <v>0</v>
      </c>
      <c r="R972" s="173">
        <f t="shared" si="84"/>
        <v>0</v>
      </c>
      <c r="S972" s="174"/>
      <c r="T972" s="175">
        <f t="shared" si="85"/>
        <v>0</v>
      </c>
    </row>
    <row r="973" spans="6:20">
      <c r="F973" s="139"/>
      <c r="G973" s="139"/>
      <c r="H973" s="176"/>
      <c r="I973" s="96">
        <f t="shared" si="81"/>
        <v>1207.0166666026666</v>
      </c>
      <c r="J973" s="96">
        <f t="shared" si="80"/>
        <v>34.742145394357365</v>
      </c>
      <c r="K973" s="97">
        <f t="shared" si="82"/>
        <v>0</v>
      </c>
      <c r="L973" s="97">
        <f t="shared" si="83"/>
        <v>0</v>
      </c>
      <c r="R973" s="173">
        <f t="shared" si="84"/>
        <v>0</v>
      </c>
      <c r="S973" s="174"/>
      <c r="T973" s="175">
        <f t="shared" si="85"/>
        <v>0</v>
      </c>
    </row>
    <row r="974" spans="6:20">
      <c r="F974" s="139"/>
      <c r="G974" s="139"/>
      <c r="H974" s="176"/>
      <c r="I974" s="96">
        <f t="shared" si="81"/>
        <v>1207.0166666026666</v>
      </c>
      <c r="J974" s="96">
        <f t="shared" si="80"/>
        <v>34.742145394357365</v>
      </c>
      <c r="K974" s="97">
        <f t="shared" si="82"/>
        <v>0</v>
      </c>
      <c r="L974" s="97">
        <f t="shared" si="83"/>
        <v>0</v>
      </c>
      <c r="R974" s="173">
        <f t="shared" si="84"/>
        <v>0</v>
      </c>
      <c r="S974" s="174"/>
      <c r="T974" s="175">
        <f t="shared" si="85"/>
        <v>0</v>
      </c>
    </row>
    <row r="975" spans="6:20">
      <c r="F975" s="139"/>
      <c r="G975" s="139"/>
      <c r="H975" s="176"/>
      <c r="I975" s="96">
        <f t="shared" si="81"/>
        <v>1207.0166666026666</v>
      </c>
      <c r="J975" s="96">
        <f t="shared" si="80"/>
        <v>34.742145394357365</v>
      </c>
      <c r="K975" s="97">
        <f t="shared" si="82"/>
        <v>0</v>
      </c>
      <c r="L975" s="97">
        <f t="shared" si="83"/>
        <v>0</v>
      </c>
      <c r="R975" s="173">
        <f t="shared" si="84"/>
        <v>0</v>
      </c>
      <c r="S975" s="174"/>
      <c r="T975" s="175">
        <f t="shared" si="85"/>
        <v>0</v>
      </c>
    </row>
    <row r="976" spans="6:20">
      <c r="F976" s="139"/>
      <c r="G976" s="139"/>
      <c r="H976" s="176"/>
      <c r="I976" s="96">
        <f t="shared" si="81"/>
        <v>1207.0166666026666</v>
      </c>
      <c r="J976" s="96">
        <f t="shared" si="80"/>
        <v>34.742145394357365</v>
      </c>
      <c r="K976" s="97">
        <f t="shared" si="82"/>
        <v>0</v>
      </c>
      <c r="L976" s="97">
        <f t="shared" si="83"/>
        <v>0</v>
      </c>
      <c r="R976" s="173">
        <f t="shared" si="84"/>
        <v>0</v>
      </c>
      <c r="S976" s="174"/>
      <c r="T976" s="175">
        <f t="shared" si="85"/>
        <v>0</v>
      </c>
    </row>
    <row r="977" spans="6:20">
      <c r="F977" s="139"/>
      <c r="G977" s="139"/>
      <c r="H977" s="176"/>
      <c r="I977" s="96">
        <f t="shared" si="81"/>
        <v>1207.0166666026666</v>
      </c>
      <c r="J977" s="96">
        <f t="shared" si="80"/>
        <v>34.742145394357365</v>
      </c>
      <c r="K977" s="97">
        <f t="shared" si="82"/>
        <v>0</v>
      </c>
      <c r="L977" s="97">
        <f t="shared" si="83"/>
        <v>0</v>
      </c>
      <c r="R977" s="173">
        <f t="shared" si="84"/>
        <v>0</v>
      </c>
      <c r="S977" s="174"/>
      <c r="T977" s="175">
        <f t="shared" si="85"/>
        <v>0</v>
      </c>
    </row>
    <row r="978" spans="6:20">
      <c r="F978" s="139"/>
      <c r="G978" s="139"/>
      <c r="H978" s="176"/>
      <c r="I978" s="96">
        <f t="shared" si="81"/>
        <v>1207.0166666026666</v>
      </c>
      <c r="J978" s="96">
        <f t="shared" si="80"/>
        <v>34.742145394357365</v>
      </c>
      <c r="K978" s="97">
        <f t="shared" si="82"/>
        <v>0</v>
      </c>
      <c r="L978" s="97">
        <f t="shared" si="83"/>
        <v>0</v>
      </c>
      <c r="R978" s="173">
        <f t="shared" si="84"/>
        <v>0</v>
      </c>
      <c r="S978" s="174"/>
      <c r="T978" s="175">
        <f t="shared" si="85"/>
        <v>0</v>
      </c>
    </row>
    <row r="979" spans="6:20">
      <c r="F979" s="139"/>
      <c r="G979" s="139"/>
      <c r="H979" s="176"/>
      <c r="I979" s="96">
        <f t="shared" si="81"/>
        <v>1207.0166666026666</v>
      </c>
      <c r="J979" s="96">
        <f t="shared" si="80"/>
        <v>34.742145394357365</v>
      </c>
      <c r="K979" s="97">
        <f t="shared" si="82"/>
        <v>0</v>
      </c>
      <c r="L979" s="97">
        <f t="shared" si="83"/>
        <v>0</v>
      </c>
      <c r="R979" s="173">
        <f t="shared" si="84"/>
        <v>0</v>
      </c>
      <c r="S979" s="174"/>
      <c r="T979" s="175">
        <f t="shared" si="85"/>
        <v>0</v>
      </c>
    </row>
    <row r="980" spans="6:20">
      <c r="F980" s="139"/>
      <c r="G980" s="139"/>
      <c r="H980" s="176"/>
      <c r="I980" s="96">
        <f t="shared" si="81"/>
        <v>1207.0166666026666</v>
      </c>
      <c r="J980" s="96">
        <f t="shared" si="80"/>
        <v>34.742145394357365</v>
      </c>
      <c r="K980" s="97">
        <f t="shared" si="82"/>
        <v>0</v>
      </c>
      <c r="L980" s="97">
        <f t="shared" si="83"/>
        <v>0</v>
      </c>
      <c r="R980" s="173">
        <f t="shared" si="84"/>
        <v>0</v>
      </c>
      <c r="S980" s="174"/>
      <c r="T980" s="175">
        <f t="shared" si="85"/>
        <v>0</v>
      </c>
    </row>
    <row r="981" spans="6:20">
      <c r="F981" s="139"/>
      <c r="G981" s="139"/>
      <c r="H981" s="176"/>
      <c r="I981" s="96">
        <f t="shared" si="81"/>
        <v>1207.0166666026666</v>
      </c>
      <c r="J981" s="96">
        <f t="shared" si="80"/>
        <v>34.742145394357365</v>
      </c>
      <c r="K981" s="97">
        <f t="shared" si="82"/>
        <v>0</v>
      </c>
      <c r="L981" s="97">
        <f t="shared" si="83"/>
        <v>0</v>
      </c>
      <c r="R981" s="173">
        <f t="shared" si="84"/>
        <v>0</v>
      </c>
      <c r="S981" s="174"/>
      <c r="T981" s="175">
        <f t="shared" si="85"/>
        <v>0</v>
      </c>
    </row>
    <row r="982" spans="6:20">
      <c r="F982" s="139"/>
      <c r="G982" s="139"/>
      <c r="H982" s="176"/>
      <c r="I982" s="96">
        <f t="shared" si="81"/>
        <v>1207.0166666026666</v>
      </c>
      <c r="J982" s="96">
        <f t="shared" ref="J982:J1000" si="86">SQRT(I982)</f>
        <v>34.742145394357365</v>
      </c>
      <c r="K982" s="97">
        <f t="shared" si="82"/>
        <v>0</v>
      </c>
      <c r="L982" s="97">
        <f t="shared" si="83"/>
        <v>0</v>
      </c>
      <c r="R982" s="173">
        <f t="shared" si="84"/>
        <v>0</v>
      </c>
      <c r="S982" s="174"/>
      <c r="T982" s="175">
        <f t="shared" si="85"/>
        <v>0</v>
      </c>
    </row>
    <row r="983" spans="6:20">
      <c r="F983" s="139"/>
      <c r="G983" s="139"/>
      <c r="H983" s="176"/>
      <c r="I983" s="96">
        <f t="shared" ref="I983:I1000" si="87">IF(F983=0,I982,((E983-$E$86)*1440)+(F983-$F$86)*1440)</f>
        <v>1207.0166666026666</v>
      </c>
      <c r="J983" s="96">
        <f t="shared" si="86"/>
        <v>34.742145394357365</v>
      </c>
      <c r="K983" s="97">
        <f t="shared" ref="K983:K1000" si="88">IF(H983=0,K982,(H983-$H$86)*$L$83)</f>
        <v>0</v>
      </c>
      <c r="L983" s="97">
        <f t="shared" ref="L983:L1000" si="89">IF(K983=0, ,$L$86+K983)</f>
        <v>0</v>
      </c>
      <c r="R983" s="173">
        <f t="shared" ref="R983:R1000" si="90">+K983*T983</f>
        <v>0</v>
      </c>
      <c r="S983" s="174"/>
      <c r="T983" s="175">
        <f t="shared" ref="T983:T1000" si="91">SIGN(K983)</f>
        <v>0</v>
      </c>
    </row>
    <row r="984" spans="6:20">
      <c r="F984" s="139"/>
      <c r="G984" s="139"/>
      <c r="H984" s="176"/>
      <c r="I984" s="96">
        <f t="shared" si="87"/>
        <v>1207.0166666026666</v>
      </c>
      <c r="J984" s="96">
        <f t="shared" si="86"/>
        <v>34.742145394357365</v>
      </c>
      <c r="K984" s="97">
        <f t="shared" si="88"/>
        <v>0</v>
      </c>
      <c r="L984" s="97">
        <f t="shared" si="89"/>
        <v>0</v>
      </c>
      <c r="R984" s="173">
        <f t="shared" si="90"/>
        <v>0</v>
      </c>
      <c r="S984" s="174"/>
      <c r="T984" s="175">
        <f t="shared" si="91"/>
        <v>0</v>
      </c>
    </row>
    <row r="985" spans="6:20">
      <c r="F985" s="139"/>
      <c r="G985" s="139"/>
      <c r="H985" s="176"/>
      <c r="I985" s="96">
        <f t="shared" si="87"/>
        <v>1207.0166666026666</v>
      </c>
      <c r="J985" s="96">
        <f t="shared" si="86"/>
        <v>34.742145394357365</v>
      </c>
      <c r="K985" s="97">
        <f t="shared" si="88"/>
        <v>0</v>
      </c>
      <c r="L985" s="97">
        <f t="shared" si="89"/>
        <v>0</v>
      </c>
      <c r="R985" s="173">
        <f t="shared" si="90"/>
        <v>0</v>
      </c>
      <c r="S985" s="174"/>
      <c r="T985" s="175">
        <f t="shared" si="91"/>
        <v>0</v>
      </c>
    </row>
    <row r="986" spans="6:20">
      <c r="F986" s="139"/>
      <c r="G986" s="139"/>
      <c r="H986" s="176"/>
      <c r="I986" s="96">
        <f t="shared" si="87"/>
        <v>1207.0166666026666</v>
      </c>
      <c r="J986" s="96">
        <f t="shared" si="86"/>
        <v>34.742145394357365</v>
      </c>
      <c r="K986" s="97">
        <f t="shared" si="88"/>
        <v>0</v>
      </c>
      <c r="L986" s="97">
        <f t="shared" si="89"/>
        <v>0</v>
      </c>
      <c r="R986" s="173">
        <f t="shared" si="90"/>
        <v>0</v>
      </c>
      <c r="S986" s="174"/>
      <c r="T986" s="175">
        <f t="shared" si="91"/>
        <v>0</v>
      </c>
    </row>
    <row r="987" spans="6:20">
      <c r="F987" s="139"/>
      <c r="G987" s="139"/>
      <c r="H987" s="176"/>
      <c r="I987" s="96">
        <f t="shared" si="87"/>
        <v>1207.0166666026666</v>
      </c>
      <c r="J987" s="96">
        <f t="shared" si="86"/>
        <v>34.742145394357365</v>
      </c>
      <c r="K987" s="97">
        <f t="shared" si="88"/>
        <v>0</v>
      </c>
      <c r="L987" s="97">
        <f t="shared" si="89"/>
        <v>0</v>
      </c>
      <c r="R987" s="173">
        <f t="shared" si="90"/>
        <v>0</v>
      </c>
      <c r="S987" s="174"/>
      <c r="T987" s="175">
        <f t="shared" si="91"/>
        <v>0</v>
      </c>
    </row>
    <row r="988" spans="6:20">
      <c r="F988" s="139"/>
      <c r="G988" s="139"/>
      <c r="H988" s="176"/>
      <c r="I988" s="96">
        <f t="shared" si="87"/>
        <v>1207.0166666026666</v>
      </c>
      <c r="J988" s="96">
        <f t="shared" si="86"/>
        <v>34.742145394357365</v>
      </c>
      <c r="K988" s="97">
        <f t="shared" si="88"/>
        <v>0</v>
      </c>
      <c r="L988" s="97">
        <f t="shared" si="89"/>
        <v>0</v>
      </c>
      <c r="R988" s="173">
        <f t="shared" si="90"/>
        <v>0</v>
      </c>
      <c r="S988" s="174"/>
      <c r="T988" s="175">
        <f t="shared" si="91"/>
        <v>0</v>
      </c>
    </row>
    <row r="989" spans="6:20">
      <c r="F989" s="139"/>
      <c r="G989" s="139"/>
      <c r="H989" s="176"/>
      <c r="I989" s="96">
        <f t="shared" si="87"/>
        <v>1207.0166666026666</v>
      </c>
      <c r="J989" s="96">
        <f t="shared" si="86"/>
        <v>34.742145394357365</v>
      </c>
      <c r="K989" s="97">
        <f t="shared" si="88"/>
        <v>0</v>
      </c>
      <c r="L989" s="97">
        <f t="shared" si="89"/>
        <v>0</v>
      </c>
      <c r="R989" s="173">
        <f t="shared" si="90"/>
        <v>0</v>
      </c>
      <c r="S989" s="174"/>
      <c r="T989" s="175">
        <f t="shared" si="91"/>
        <v>0</v>
      </c>
    </row>
    <row r="990" spans="6:20">
      <c r="F990" s="139"/>
      <c r="G990" s="139"/>
      <c r="H990" s="176"/>
      <c r="I990" s="96">
        <f t="shared" si="87"/>
        <v>1207.0166666026666</v>
      </c>
      <c r="J990" s="96">
        <f t="shared" si="86"/>
        <v>34.742145394357365</v>
      </c>
      <c r="K990" s="97">
        <f t="shared" si="88"/>
        <v>0</v>
      </c>
      <c r="L990" s="97">
        <f t="shared" si="89"/>
        <v>0</v>
      </c>
      <c r="R990" s="173">
        <f t="shared" si="90"/>
        <v>0</v>
      </c>
      <c r="S990" s="174"/>
      <c r="T990" s="175">
        <f t="shared" si="91"/>
        <v>0</v>
      </c>
    </row>
    <row r="991" spans="6:20">
      <c r="F991" s="139"/>
      <c r="G991" s="139"/>
      <c r="H991" s="176"/>
      <c r="I991" s="96">
        <f t="shared" si="87"/>
        <v>1207.0166666026666</v>
      </c>
      <c r="J991" s="96">
        <f t="shared" si="86"/>
        <v>34.742145394357365</v>
      </c>
      <c r="K991" s="97">
        <f t="shared" si="88"/>
        <v>0</v>
      </c>
      <c r="L991" s="97">
        <f t="shared" si="89"/>
        <v>0</v>
      </c>
      <c r="R991" s="173">
        <f t="shared" si="90"/>
        <v>0</v>
      </c>
      <c r="S991" s="174"/>
      <c r="T991" s="175">
        <f t="shared" si="91"/>
        <v>0</v>
      </c>
    </row>
    <row r="992" spans="6:20">
      <c r="F992" s="139"/>
      <c r="G992" s="139"/>
      <c r="H992" s="176"/>
      <c r="I992" s="96">
        <f t="shared" si="87"/>
        <v>1207.0166666026666</v>
      </c>
      <c r="J992" s="96">
        <f t="shared" si="86"/>
        <v>34.742145394357365</v>
      </c>
      <c r="K992" s="97">
        <f t="shared" si="88"/>
        <v>0</v>
      </c>
      <c r="L992" s="97">
        <f t="shared" si="89"/>
        <v>0</v>
      </c>
      <c r="R992" s="173">
        <f t="shared" si="90"/>
        <v>0</v>
      </c>
      <c r="S992" s="174"/>
      <c r="T992" s="175">
        <f t="shared" si="91"/>
        <v>0</v>
      </c>
    </row>
    <row r="993" spans="6:20">
      <c r="F993" s="139"/>
      <c r="G993" s="139"/>
      <c r="H993" s="176"/>
      <c r="I993" s="96">
        <f t="shared" si="87"/>
        <v>1207.0166666026666</v>
      </c>
      <c r="J993" s="96">
        <f t="shared" si="86"/>
        <v>34.742145394357365</v>
      </c>
      <c r="K993" s="97">
        <f t="shared" si="88"/>
        <v>0</v>
      </c>
      <c r="L993" s="97">
        <f t="shared" si="89"/>
        <v>0</v>
      </c>
      <c r="R993" s="173">
        <f t="shared" si="90"/>
        <v>0</v>
      </c>
      <c r="S993" s="174"/>
      <c r="T993" s="175">
        <f t="shared" si="91"/>
        <v>0</v>
      </c>
    </row>
    <row r="994" spans="6:20">
      <c r="F994" s="139"/>
      <c r="G994" s="139"/>
      <c r="H994" s="176"/>
      <c r="I994" s="96">
        <f t="shared" si="87"/>
        <v>1207.0166666026666</v>
      </c>
      <c r="J994" s="96">
        <f t="shared" si="86"/>
        <v>34.742145394357365</v>
      </c>
      <c r="K994" s="97">
        <f t="shared" si="88"/>
        <v>0</v>
      </c>
      <c r="L994" s="97">
        <f t="shared" si="89"/>
        <v>0</v>
      </c>
      <c r="R994" s="173">
        <f t="shared" si="90"/>
        <v>0</v>
      </c>
      <c r="S994" s="174"/>
      <c r="T994" s="175">
        <f t="shared" si="91"/>
        <v>0</v>
      </c>
    </row>
    <row r="995" spans="6:20">
      <c r="F995" s="139"/>
      <c r="G995" s="139"/>
      <c r="H995" s="176"/>
      <c r="I995" s="96">
        <f t="shared" si="87"/>
        <v>1207.0166666026666</v>
      </c>
      <c r="J995" s="96">
        <f t="shared" si="86"/>
        <v>34.742145394357365</v>
      </c>
      <c r="K995" s="97">
        <f t="shared" si="88"/>
        <v>0</v>
      </c>
      <c r="L995" s="97">
        <f t="shared" si="89"/>
        <v>0</v>
      </c>
      <c r="R995" s="173">
        <f t="shared" si="90"/>
        <v>0</v>
      </c>
      <c r="S995" s="174"/>
      <c r="T995" s="175">
        <f t="shared" si="91"/>
        <v>0</v>
      </c>
    </row>
    <row r="996" spans="6:20">
      <c r="F996" s="139"/>
      <c r="G996" s="139"/>
      <c r="H996" s="176"/>
      <c r="I996" s="96">
        <f t="shared" si="87"/>
        <v>1207.0166666026666</v>
      </c>
      <c r="J996" s="96">
        <f t="shared" si="86"/>
        <v>34.742145394357365</v>
      </c>
      <c r="K996" s="97">
        <f t="shared" si="88"/>
        <v>0</v>
      </c>
      <c r="L996" s="97">
        <f t="shared" si="89"/>
        <v>0</v>
      </c>
      <c r="R996" s="173">
        <f t="shared" si="90"/>
        <v>0</v>
      </c>
      <c r="S996" s="174"/>
      <c r="T996" s="175">
        <f t="shared" si="91"/>
        <v>0</v>
      </c>
    </row>
    <row r="997" spans="6:20">
      <c r="F997" s="139"/>
      <c r="G997" s="139"/>
      <c r="H997" s="176"/>
      <c r="I997" s="96">
        <f t="shared" si="87"/>
        <v>1207.0166666026666</v>
      </c>
      <c r="J997" s="96">
        <f t="shared" si="86"/>
        <v>34.742145394357365</v>
      </c>
      <c r="K997" s="97">
        <f t="shared" si="88"/>
        <v>0</v>
      </c>
      <c r="L997" s="97">
        <f t="shared" si="89"/>
        <v>0</v>
      </c>
      <c r="R997" s="173">
        <f t="shared" si="90"/>
        <v>0</v>
      </c>
      <c r="S997" s="174"/>
      <c r="T997" s="175">
        <f t="shared" si="91"/>
        <v>0</v>
      </c>
    </row>
    <row r="998" spans="6:20">
      <c r="F998" s="139"/>
      <c r="G998" s="139"/>
      <c r="H998" s="176"/>
      <c r="I998" s="96">
        <f t="shared" si="87"/>
        <v>1207.0166666026666</v>
      </c>
      <c r="J998" s="96">
        <f t="shared" si="86"/>
        <v>34.742145394357365</v>
      </c>
      <c r="K998" s="97">
        <f t="shared" si="88"/>
        <v>0</v>
      </c>
      <c r="L998" s="97">
        <f t="shared" si="89"/>
        <v>0</v>
      </c>
      <c r="R998" s="173">
        <f t="shared" si="90"/>
        <v>0</v>
      </c>
      <c r="S998" s="174"/>
      <c r="T998" s="175">
        <f t="shared" si="91"/>
        <v>0</v>
      </c>
    </row>
    <row r="999" spans="6:20">
      <c r="F999" s="139"/>
      <c r="G999" s="139"/>
      <c r="H999" s="176"/>
      <c r="I999" s="96">
        <f t="shared" si="87"/>
        <v>1207.0166666026666</v>
      </c>
      <c r="J999" s="96">
        <f t="shared" si="86"/>
        <v>34.742145394357365</v>
      </c>
      <c r="K999" s="97">
        <f t="shared" si="88"/>
        <v>0</v>
      </c>
      <c r="L999" s="97">
        <f t="shared" si="89"/>
        <v>0</v>
      </c>
      <c r="R999" s="173">
        <f t="shared" si="90"/>
        <v>0</v>
      </c>
      <c r="S999" s="174"/>
      <c r="T999" s="175">
        <f t="shared" si="91"/>
        <v>0</v>
      </c>
    </row>
    <row r="1000" spans="6:20">
      <c r="F1000" s="139"/>
      <c r="G1000" s="139"/>
      <c r="H1000" s="176"/>
      <c r="I1000" s="96">
        <f t="shared" si="87"/>
        <v>1207.0166666026666</v>
      </c>
      <c r="J1000" s="96">
        <f t="shared" si="86"/>
        <v>34.742145394357365</v>
      </c>
      <c r="K1000" s="97">
        <f t="shared" si="88"/>
        <v>0</v>
      </c>
      <c r="L1000" s="97">
        <f t="shared" si="89"/>
        <v>0</v>
      </c>
      <c r="R1000" s="173">
        <f t="shared" si="90"/>
        <v>0</v>
      </c>
      <c r="S1000" s="174"/>
      <c r="T1000" s="175">
        <f t="shared" si="91"/>
        <v>0</v>
      </c>
    </row>
  </sheetData>
  <mergeCells count="22">
    <mergeCell ref="J1:O1"/>
    <mergeCell ref="N6:O6"/>
    <mergeCell ref="L84:L85"/>
    <mergeCell ref="J84:J85"/>
    <mergeCell ref="J6:K6"/>
    <mergeCell ref="K84:K85"/>
    <mergeCell ref="J2:O2"/>
    <mergeCell ref="J3:K3"/>
    <mergeCell ref="J4:K4"/>
    <mergeCell ref="J5:K5"/>
    <mergeCell ref="N5:O5"/>
    <mergeCell ref="N4:O4"/>
    <mergeCell ref="N3:O3"/>
    <mergeCell ref="AH63:AH64"/>
    <mergeCell ref="AD63:AD64"/>
    <mergeCell ref="AE63:AE64"/>
    <mergeCell ref="AF63:AF64"/>
    <mergeCell ref="A84:F84"/>
    <mergeCell ref="H84:H85"/>
    <mergeCell ref="I84:I85"/>
    <mergeCell ref="D83:E83"/>
    <mergeCell ref="H83:I83"/>
  </mergeCells>
  <phoneticPr fontId="0" type="noConversion"/>
  <conditionalFormatting sqref="F87:F1000 E87:E402 G86:H1000">
    <cfRule type="cellIs" dxfId="26" priority="5" stopIfTrue="1" operator="notEqual">
      <formula>$B$86</formula>
    </cfRule>
  </conditionalFormatting>
  <conditionalFormatting sqref="AD63">
    <cfRule type="cellIs" dxfId="25" priority="4" stopIfTrue="1" operator="greaterThan">
      <formula>0</formula>
    </cfRule>
  </conditionalFormatting>
  <conditionalFormatting sqref="AF63">
    <cfRule type="cellIs" dxfId="24" priority="2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21" sqref="E86:L221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M.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41675.425462963009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-2.1999999999999999E-2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5</v>
      </c>
      <c r="U61" s="264">
        <f>MIN(K86:K262)</f>
        <v>-5.5722000000000271E-2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-2.1999999999999999E-2</v>
      </c>
      <c r="AE63" s="339">
        <v>-3.4000000000000002E-2</v>
      </c>
      <c r="AF63" s="337">
        <f>Y77</f>
        <v>-4.7031213851370261E-2</v>
      </c>
      <c r="AH63" s="335">
        <f>2^2</f>
        <v>4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-2.1999999999999999E-2</v>
      </c>
      <c r="V66" s="94"/>
      <c r="X66" s="91">
        <f>(U67-U66)/(T67-T66)</f>
        <v>-5.8647976486548067E-3</v>
      </c>
      <c r="Y66" s="269">
        <f>U66</f>
        <v>-2.1999999999999999E-2</v>
      </c>
      <c r="Z66" s="92"/>
      <c r="AB66" s="93"/>
    </row>
    <row r="67" spans="17:28">
      <c r="T67" s="265">
        <f>T61*1.15</f>
        <v>5.75</v>
      </c>
      <c r="U67" s="266">
        <f>U61</f>
        <v>-5.5722000000000271E-2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-4.5999999999999999E-2</v>
      </c>
      <c r="X72" s="91">
        <f>(U73-U72)/(T73-T72)</f>
        <v>-2.4161275624455942E-4</v>
      </c>
      <c r="Y72" s="269">
        <f>U72</f>
        <v>-4.5999999999999999E-2</v>
      </c>
      <c r="Z72" s="92"/>
      <c r="AB72" s="93"/>
    </row>
    <row r="73" spans="17:28">
      <c r="T73" s="265">
        <f>MAX(J86:J5000)</f>
        <v>40.238041701056979</v>
      </c>
      <c r="U73" s="271">
        <f>MIN(K86:K5000)</f>
        <v>-5.5722000000000271E-2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4.2680439038014555</v>
      </c>
      <c r="Y77" s="93">
        <f>X72*X77+Y72</f>
        <v>-4.7031213851370261E-2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3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41675</v>
      </c>
      <c r="F86" s="178">
        <f>+F87-0.0000694444</f>
        <v>0.42546296300740738</v>
      </c>
      <c r="G86" s="139"/>
      <c r="H86" s="176">
        <v>4.4164000000000002E-2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+'19.57'!L305</f>
        <v>18.751776</v>
      </c>
      <c r="Z86" s="92"/>
      <c r="AB86" s="93"/>
    </row>
    <row r="87" spans="1:28">
      <c r="E87" s="99">
        <v>41675</v>
      </c>
      <c r="F87" s="139">
        <v>0.42553240740740739</v>
      </c>
      <c r="G87" s="139" t="s">
        <v>174</v>
      </c>
      <c r="H87" s="176">
        <v>4.4075000000000003E-2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-1.9757999999999734E-2</v>
      </c>
      <c r="L87" s="97">
        <f t="shared" ref="L87:L150" si="3">IF(K87=0, ,$L$86+K87)</f>
        <v>18.732018</v>
      </c>
      <c r="R87" s="173">
        <f t="shared" ref="R87:R150" si="4">+K87*T87</f>
        <v>1.9757999999999734E-2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41675</v>
      </c>
      <c r="F88" s="139">
        <v>0.42560185185185184</v>
      </c>
      <c r="G88" s="139" t="s">
        <v>175</v>
      </c>
      <c r="H88" s="176">
        <v>4.4059000000000001E-2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-2.3310000000000206E-2</v>
      </c>
      <c r="L88" s="97">
        <f t="shared" si="3"/>
        <v>18.728466000000001</v>
      </c>
      <c r="R88" s="173">
        <f t="shared" si="4"/>
        <v>2.3310000000000206E-2</v>
      </c>
      <c r="S88" s="174"/>
      <c r="T88" s="175">
        <f t="shared" si="5"/>
        <v>-1</v>
      </c>
      <c r="Z88" s="92"/>
      <c r="AB88" s="93"/>
    </row>
    <row r="89" spans="1:28">
      <c r="E89" s="99">
        <v>41675</v>
      </c>
      <c r="F89" s="139">
        <v>0.4256712962962963</v>
      </c>
      <c r="G89" s="139" t="s">
        <v>175</v>
      </c>
      <c r="H89" s="176">
        <v>4.4049999999999999E-2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-2.5308000000000663E-2</v>
      </c>
      <c r="L89" s="97">
        <f t="shared" si="3"/>
        <v>18.726468000000001</v>
      </c>
      <c r="R89" s="173">
        <f t="shared" si="4"/>
        <v>2.5308000000000663E-2</v>
      </c>
      <c r="S89" s="174"/>
      <c r="T89" s="175">
        <f t="shared" si="5"/>
        <v>-1</v>
      </c>
      <c r="Z89" s="92"/>
      <c r="AB89" s="93"/>
    </row>
    <row r="90" spans="1:28">
      <c r="E90" s="99">
        <v>41675</v>
      </c>
      <c r="F90" s="139">
        <v>0.42574074074074075</v>
      </c>
      <c r="G90" s="139" t="s">
        <v>175</v>
      </c>
      <c r="H90" s="176">
        <v>4.4045000000000001E-2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-2.6418000000000233E-2</v>
      </c>
      <c r="L90" s="97">
        <f t="shared" si="3"/>
        <v>18.725358</v>
      </c>
      <c r="R90" s="173">
        <f t="shared" si="4"/>
        <v>2.6418000000000233E-2</v>
      </c>
      <c r="S90" s="174"/>
      <c r="T90" s="175">
        <f t="shared" si="5"/>
        <v>-1</v>
      </c>
      <c r="Z90" s="92"/>
      <c r="AB90" s="93"/>
    </row>
    <row r="91" spans="1:28">
      <c r="E91" s="99">
        <v>41675</v>
      </c>
      <c r="F91" s="139">
        <v>0.42581018518518521</v>
      </c>
      <c r="G91" s="139" t="s">
        <v>175</v>
      </c>
      <c r="H91" s="176">
        <v>4.4041999999999998E-2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-2.7084000000000899E-2</v>
      </c>
      <c r="L91" s="97">
        <f t="shared" si="3"/>
        <v>18.724691999999997</v>
      </c>
      <c r="R91" s="173">
        <f t="shared" si="4"/>
        <v>2.7084000000000899E-2</v>
      </c>
      <c r="S91" s="174"/>
      <c r="T91" s="175">
        <f t="shared" si="5"/>
        <v>-1</v>
      </c>
      <c r="Z91" s="92"/>
      <c r="AB91" s="93"/>
    </row>
    <row r="92" spans="1:28">
      <c r="E92" s="99">
        <v>41675</v>
      </c>
      <c r="F92" s="139">
        <v>0.42587962962962966</v>
      </c>
      <c r="G92" s="139" t="s">
        <v>175</v>
      </c>
      <c r="H92" s="176">
        <v>4.4040000000000003E-2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-2.7527999999999803E-2</v>
      </c>
      <c r="L92" s="97">
        <f t="shared" si="3"/>
        <v>18.724247999999999</v>
      </c>
      <c r="R92" s="173">
        <f t="shared" si="4"/>
        <v>2.7527999999999803E-2</v>
      </c>
      <c r="S92" s="174"/>
      <c r="T92" s="175">
        <f t="shared" si="5"/>
        <v>-1</v>
      </c>
      <c r="Z92" s="92"/>
      <c r="AB92" s="93"/>
    </row>
    <row r="93" spans="1:28">
      <c r="E93" s="99">
        <v>41675</v>
      </c>
      <c r="F93" s="139">
        <v>0.42594907407407406</v>
      </c>
      <c r="G93" s="139" t="s">
        <v>175</v>
      </c>
      <c r="H93" s="176">
        <v>4.4037E-2</v>
      </c>
      <c r="I93" s="96">
        <f t="shared" si="1"/>
        <v>0.69999993600002419</v>
      </c>
      <c r="J93" s="96">
        <f t="shared" si="0"/>
        <v>0.83665998828677368</v>
      </c>
      <c r="K93" s="97">
        <f t="shared" si="2"/>
        <v>-2.8194000000000469E-2</v>
      </c>
      <c r="L93" s="97">
        <f t="shared" si="3"/>
        <v>18.723582</v>
      </c>
      <c r="R93" s="173">
        <f t="shared" si="4"/>
        <v>2.8194000000000469E-2</v>
      </c>
      <c r="S93" s="174"/>
      <c r="T93" s="175">
        <f t="shared" si="5"/>
        <v>-1</v>
      </c>
      <c r="Z93" s="92"/>
      <c r="AB93" s="93"/>
    </row>
    <row r="94" spans="1:28">
      <c r="E94" s="99">
        <v>41675</v>
      </c>
      <c r="F94" s="139">
        <v>0.42601851851851852</v>
      </c>
      <c r="G94" s="139" t="s">
        <v>175</v>
      </c>
      <c r="H94" s="176">
        <v>4.4037E-2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-2.8194000000000469E-2</v>
      </c>
      <c r="L94" s="97">
        <f t="shared" si="3"/>
        <v>18.723582</v>
      </c>
      <c r="R94" s="173">
        <f t="shared" si="4"/>
        <v>2.8194000000000469E-2</v>
      </c>
      <c r="S94" s="174"/>
      <c r="T94" s="175">
        <f t="shared" si="5"/>
        <v>-1</v>
      </c>
      <c r="Z94" s="92"/>
      <c r="AB94" s="93"/>
    </row>
    <row r="95" spans="1:28">
      <c r="E95" s="99">
        <v>41675</v>
      </c>
      <c r="F95" s="139">
        <v>0.42608796296296297</v>
      </c>
      <c r="G95" s="139" t="s">
        <v>175</v>
      </c>
      <c r="H95" s="176">
        <v>4.4033999999999997E-2</v>
      </c>
      <c r="I95" s="96">
        <f t="shared" si="1"/>
        <v>0.89999993600005546</v>
      </c>
      <c r="J95" s="96">
        <f t="shared" si="0"/>
        <v>0.94868326431958072</v>
      </c>
      <c r="K95" s="97">
        <f t="shared" si="2"/>
        <v>-2.8860000000001135E-2</v>
      </c>
      <c r="L95" s="97">
        <f t="shared" si="3"/>
        <v>18.722915999999998</v>
      </c>
      <c r="R95" s="173">
        <f t="shared" si="4"/>
        <v>2.8860000000001135E-2</v>
      </c>
      <c r="S95" s="174"/>
      <c r="T95" s="175">
        <f t="shared" si="5"/>
        <v>-1</v>
      </c>
      <c r="Z95" s="92"/>
      <c r="AB95" s="93"/>
    </row>
    <row r="96" spans="1:28">
      <c r="E96" s="99">
        <v>41675</v>
      </c>
      <c r="F96" s="139">
        <v>0.42615740740740743</v>
      </c>
      <c r="G96" s="139" t="s">
        <v>175</v>
      </c>
      <c r="H96" s="176">
        <v>4.4032000000000002E-2</v>
      </c>
      <c r="I96" s="96">
        <f t="shared" si="1"/>
        <v>0.99999993600007109</v>
      </c>
      <c r="J96" s="96">
        <f t="shared" si="0"/>
        <v>0.99999996800003499</v>
      </c>
      <c r="K96" s="97">
        <f t="shared" si="2"/>
        <v>-2.9304000000000038E-2</v>
      </c>
      <c r="L96" s="97">
        <f t="shared" si="3"/>
        <v>18.722472</v>
      </c>
      <c r="R96" s="173">
        <f t="shared" si="4"/>
        <v>2.9304000000000038E-2</v>
      </c>
      <c r="S96" s="174"/>
      <c r="T96" s="175">
        <f t="shared" si="5"/>
        <v>-1</v>
      </c>
      <c r="Z96" s="92"/>
      <c r="AB96" s="93"/>
    </row>
    <row r="97" spans="5:28">
      <c r="E97" s="99">
        <v>41675</v>
      </c>
      <c r="F97" s="139">
        <v>0.42622685185185188</v>
      </c>
      <c r="G97" s="139" t="s">
        <v>175</v>
      </c>
      <c r="H97" s="176">
        <v>4.4032000000000002E-2</v>
      </c>
      <c r="I97" s="96">
        <f t="shared" si="1"/>
        <v>1.0999999360000867</v>
      </c>
      <c r="J97" s="96">
        <f t="shared" si="0"/>
        <v>1.0488088176593895</v>
      </c>
      <c r="K97" s="97">
        <f t="shared" si="2"/>
        <v>-2.9304000000000038E-2</v>
      </c>
      <c r="L97" s="97">
        <f t="shared" si="3"/>
        <v>18.722472</v>
      </c>
      <c r="R97" s="173">
        <f t="shared" si="4"/>
        <v>2.9304000000000038E-2</v>
      </c>
      <c r="S97" s="174"/>
      <c r="T97" s="175">
        <f t="shared" si="5"/>
        <v>-1</v>
      </c>
      <c r="Z97" s="92"/>
      <c r="AB97" s="93"/>
    </row>
    <row r="98" spans="5:28">
      <c r="E98" s="99">
        <v>41675</v>
      </c>
      <c r="F98" s="139">
        <v>0.42629629629629634</v>
      </c>
      <c r="G98" s="139" t="s">
        <v>175</v>
      </c>
      <c r="H98" s="176">
        <v>4.4028999999999999E-2</v>
      </c>
      <c r="I98" s="96">
        <f t="shared" si="1"/>
        <v>1.1999999360001024</v>
      </c>
      <c r="J98" s="96">
        <f t="shared" si="0"/>
        <v>1.0954450857985087</v>
      </c>
      <c r="K98" s="97">
        <f t="shared" si="2"/>
        <v>-2.9970000000000704E-2</v>
      </c>
      <c r="L98" s="97">
        <f t="shared" si="3"/>
        <v>18.721805999999997</v>
      </c>
      <c r="R98" s="173">
        <f t="shared" si="4"/>
        <v>2.9970000000000704E-2</v>
      </c>
      <c r="S98" s="174"/>
      <c r="T98" s="175">
        <f t="shared" si="5"/>
        <v>-1</v>
      </c>
      <c r="Z98" s="92"/>
      <c r="AB98" s="93"/>
    </row>
    <row r="99" spans="5:28">
      <c r="E99" s="99">
        <v>41675</v>
      </c>
      <c r="F99" s="139">
        <v>0.4263657407407408</v>
      </c>
      <c r="G99" s="139" t="s">
        <v>175</v>
      </c>
      <c r="H99" s="176">
        <v>4.4028999999999999E-2</v>
      </c>
      <c r="I99" s="96">
        <f t="shared" si="1"/>
        <v>1.299999936000118</v>
      </c>
      <c r="J99" s="96">
        <f t="shared" si="0"/>
        <v>1.1401753970333328</v>
      </c>
      <c r="K99" s="97">
        <f t="shared" si="2"/>
        <v>-2.9970000000000704E-2</v>
      </c>
      <c r="L99" s="97">
        <f t="shared" si="3"/>
        <v>18.721805999999997</v>
      </c>
      <c r="R99" s="173">
        <f t="shared" si="4"/>
        <v>2.9970000000000704E-2</v>
      </c>
      <c r="S99" s="174"/>
      <c r="T99" s="175">
        <f t="shared" si="5"/>
        <v>-1</v>
      </c>
      <c r="Z99" s="92"/>
      <c r="AB99" s="93"/>
    </row>
    <row r="100" spans="5:28">
      <c r="E100" s="99">
        <v>41675</v>
      </c>
      <c r="F100" s="139">
        <v>0.42643518518518514</v>
      </c>
      <c r="G100" s="139" t="s">
        <v>175</v>
      </c>
      <c r="H100" s="176">
        <v>4.4026000000000003E-2</v>
      </c>
      <c r="I100" s="96">
        <f t="shared" si="1"/>
        <v>1.3999999359999737</v>
      </c>
      <c r="J100" s="96">
        <f t="shared" si="0"/>
        <v>1.1832159295749756</v>
      </c>
      <c r="K100" s="97">
        <f t="shared" si="2"/>
        <v>-3.063599999999983E-2</v>
      </c>
      <c r="L100" s="97">
        <f t="shared" si="3"/>
        <v>18.721139999999998</v>
      </c>
      <c r="R100" s="173">
        <f t="shared" si="4"/>
        <v>3.063599999999983E-2</v>
      </c>
      <c r="S100" s="174"/>
      <c r="T100" s="175">
        <f t="shared" si="5"/>
        <v>-1</v>
      </c>
      <c r="Z100" s="92"/>
      <c r="AB100" s="93"/>
    </row>
    <row r="101" spans="5:28">
      <c r="E101" s="99">
        <v>41675</v>
      </c>
      <c r="F101" s="139">
        <v>0.42650462962962959</v>
      </c>
      <c r="G101" s="139" t="s">
        <v>175</v>
      </c>
      <c r="H101" s="176">
        <v>4.4026000000000003E-2</v>
      </c>
      <c r="I101" s="96">
        <f t="shared" si="1"/>
        <v>1.4999999359999894</v>
      </c>
      <c r="J101" s="96">
        <f t="shared" si="0"/>
        <v>1.2247448452636938</v>
      </c>
      <c r="K101" s="97">
        <f t="shared" si="2"/>
        <v>-3.063599999999983E-2</v>
      </c>
      <c r="L101" s="97">
        <f t="shared" si="3"/>
        <v>18.721139999999998</v>
      </c>
      <c r="R101" s="173">
        <f t="shared" si="4"/>
        <v>3.063599999999983E-2</v>
      </c>
      <c r="S101" s="174"/>
      <c r="T101" s="175">
        <f t="shared" si="5"/>
        <v>-1</v>
      </c>
      <c r="Z101" s="92"/>
      <c r="AB101" s="93"/>
    </row>
    <row r="102" spans="5:28">
      <c r="E102" s="99">
        <v>41675</v>
      </c>
      <c r="F102" s="139">
        <v>0.42657407407407405</v>
      </c>
      <c r="G102" s="139" t="s">
        <v>175</v>
      </c>
      <c r="H102" s="176">
        <v>4.4026000000000003E-2</v>
      </c>
      <c r="I102" s="96">
        <f t="shared" si="1"/>
        <v>1.599999936000005</v>
      </c>
      <c r="J102" s="96">
        <f t="shared" si="0"/>
        <v>1.2649110387691322</v>
      </c>
      <c r="K102" s="97">
        <f t="shared" si="2"/>
        <v>-3.063599999999983E-2</v>
      </c>
      <c r="L102" s="97">
        <f t="shared" si="3"/>
        <v>18.721139999999998</v>
      </c>
      <c r="R102" s="173">
        <f t="shared" si="4"/>
        <v>3.063599999999983E-2</v>
      </c>
      <c r="S102" s="174"/>
      <c r="T102" s="175">
        <f t="shared" si="5"/>
        <v>-1</v>
      </c>
      <c r="Z102" s="92"/>
      <c r="AB102" s="93"/>
    </row>
    <row r="103" spans="5:28">
      <c r="E103" s="99">
        <v>41675</v>
      </c>
      <c r="F103" s="139">
        <v>0.42664351851851851</v>
      </c>
      <c r="G103" s="139" t="s">
        <v>175</v>
      </c>
      <c r="H103" s="176">
        <v>4.4023E-2</v>
      </c>
      <c r="I103" s="96">
        <f t="shared" si="1"/>
        <v>1.6999999360000206</v>
      </c>
      <c r="J103" s="96">
        <f t="shared" si="0"/>
        <v>1.3038404564976578</v>
      </c>
      <c r="K103" s="97">
        <f t="shared" si="2"/>
        <v>-3.1302000000000496E-2</v>
      </c>
      <c r="L103" s="97">
        <f t="shared" si="3"/>
        <v>18.720473999999999</v>
      </c>
      <c r="R103" s="173">
        <f t="shared" si="4"/>
        <v>3.1302000000000496E-2</v>
      </c>
      <c r="S103" s="174"/>
      <c r="T103" s="175">
        <f t="shared" si="5"/>
        <v>-1</v>
      </c>
      <c r="Z103" s="92"/>
      <c r="AB103" s="93"/>
    </row>
    <row r="104" spans="5:28">
      <c r="E104" s="99">
        <v>41675</v>
      </c>
      <c r="F104" s="139">
        <v>0.42671296296296296</v>
      </c>
      <c r="G104" s="139" t="s">
        <v>175</v>
      </c>
      <c r="H104" s="176">
        <v>4.4023E-2</v>
      </c>
      <c r="I104" s="96">
        <f t="shared" si="1"/>
        <v>1.7999999360000363</v>
      </c>
      <c r="J104" s="96">
        <f t="shared" si="0"/>
        <v>1.3416407626484954</v>
      </c>
      <c r="K104" s="97">
        <f t="shared" si="2"/>
        <v>-3.1302000000000496E-2</v>
      </c>
      <c r="L104" s="97">
        <f t="shared" si="3"/>
        <v>18.720473999999999</v>
      </c>
      <c r="R104" s="173">
        <f t="shared" si="4"/>
        <v>3.1302000000000496E-2</v>
      </c>
      <c r="S104" s="174"/>
      <c r="T104" s="175">
        <f t="shared" si="5"/>
        <v>-1</v>
      </c>
      <c r="Z104" s="92"/>
      <c r="AB104" s="93"/>
    </row>
    <row r="105" spans="5:28">
      <c r="E105" s="99">
        <v>41675</v>
      </c>
      <c r="F105" s="139">
        <v>0.42678240740740742</v>
      </c>
      <c r="G105" s="139" t="s">
        <v>175</v>
      </c>
      <c r="H105" s="176">
        <v>4.4023E-2</v>
      </c>
      <c r="I105" s="96">
        <f t="shared" si="1"/>
        <v>1.8999999360000519</v>
      </c>
      <c r="J105" s="96">
        <f t="shared" si="0"/>
        <v>1.3784048519938008</v>
      </c>
      <c r="K105" s="97">
        <f t="shared" si="2"/>
        <v>-3.1302000000000496E-2</v>
      </c>
      <c r="L105" s="97">
        <f t="shared" si="3"/>
        <v>18.720473999999999</v>
      </c>
      <c r="R105" s="173">
        <f t="shared" si="4"/>
        <v>3.1302000000000496E-2</v>
      </c>
      <c r="S105" s="174"/>
      <c r="T105" s="175">
        <f t="shared" si="5"/>
        <v>-1</v>
      </c>
      <c r="Z105" s="92"/>
      <c r="AB105" s="93"/>
    </row>
    <row r="106" spans="5:28">
      <c r="E106" s="99">
        <v>41675</v>
      </c>
      <c r="F106" s="139">
        <v>0.42685185185185182</v>
      </c>
      <c r="G106" s="139" t="s">
        <v>175</v>
      </c>
      <c r="H106" s="176">
        <v>4.4023E-2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-3.1302000000000496E-2</v>
      </c>
      <c r="L106" s="97">
        <f t="shared" si="3"/>
        <v>18.720473999999999</v>
      </c>
      <c r="R106" s="173">
        <f t="shared" si="4"/>
        <v>3.1302000000000496E-2</v>
      </c>
      <c r="S106" s="174"/>
      <c r="T106" s="175">
        <f t="shared" si="5"/>
        <v>-1</v>
      </c>
      <c r="Z106" s="92"/>
      <c r="AB106" s="93"/>
    </row>
    <row r="107" spans="5:28">
      <c r="E107" s="99">
        <v>41675</v>
      </c>
      <c r="F107" s="139">
        <v>0.42692129629629627</v>
      </c>
      <c r="G107" s="139" t="s">
        <v>176</v>
      </c>
      <c r="H107" s="176">
        <v>4.4020999999999998E-2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-3.174600000000094E-2</v>
      </c>
      <c r="L107" s="97">
        <f t="shared" si="3"/>
        <v>18.720029999999998</v>
      </c>
      <c r="R107" s="173">
        <f t="shared" si="4"/>
        <v>3.174600000000094E-2</v>
      </c>
      <c r="S107" s="174"/>
      <c r="T107" s="175">
        <f t="shared" si="5"/>
        <v>-1</v>
      </c>
      <c r="Z107" s="92"/>
      <c r="AB107" s="93"/>
    </row>
    <row r="108" spans="5:28">
      <c r="E108" s="99">
        <v>41675</v>
      </c>
      <c r="F108" s="139">
        <v>0.42709490740740735</v>
      </c>
      <c r="G108" s="139" t="s">
        <v>175</v>
      </c>
      <c r="H108" s="176">
        <v>4.4020999999999998E-2</v>
      </c>
      <c r="I108" s="96">
        <f t="shared" si="1"/>
        <v>2.3499999359999624</v>
      </c>
      <c r="J108" s="96">
        <f t="shared" si="0"/>
        <v>1.5329709508010785</v>
      </c>
      <c r="K108" s="97">
        <f t="shared" si="2"/>
        <v>-3.174600000000094E-2</v>
      </c>
      <c r="L108" s="97">
        <f t="shared" si="3"/>
        <v>18.720029999999998</v>
      </c>
      <c r="R108" s="173">
        <f t="shared" si="4"/>
        <v>3.174600000000094E-2</v>
      </c>
      <c r="S108" s="174"/>
      <c r="T108" s="175">
        <f t="shared" si="5"/>
        <v>-1</v>
      </c>
      <c r="Z108" s="92"/>
      <c r="AB108" s="93"/>
    </row>
    <row r="109" spans="5:28">
      <c r="E109" s="99">
        <v>41675</v>
      </c>
      <c r="F109" s="139">
        <v>0.42726851851851855</v>
      </c>
      <c r="G109" s="139" t="s">
        <v>175</v>
      </c>
      <c r="H109" s="176">
        <v>4.4018000000000002E-2</v>
      </c>
      <c r="I109" s="96">
        <f t="shared" si="1"/>
        <v>2.5999999360000814</v>
      </c>
      <c r="J109" s="96">
        <f t="shared" si="0"/>
        <v>1.6124515298141775</v>
      </c>
      <c r="K109" s="97">
        <f t="shared" si="2"/>
        <v>-3.2412000000000066E-2</v>
      </c>
      <c r="L109" s="97">
        <f t="shared" si="3"/>
        <v>18.719363999999999</v>
      </c>
      <c r="R109" s="173">
        <f t="shared" si="4"/>
        <v>3.2412000000000066E-2</v>
      </c>
      <c r="S109" s="174"/>
      <c r="T109" s="175">
        <f t="shared" si="5"/>
        <v>-1</v>
      </c>
      <c r="Z109" s="92"/>
      <c r="AB109" s="93"/>
    </row>
    <row r="110" spans="5:28">
      <c r="E110" s="99">
        <v>41675</v>
      </c>
      <c r="F110" s="139">
        <v>0.42744212962962963</v>
      </c>
      <c r="G110" s="139" t="s">
        <v>175</v>
      </c>
      <c r="H110" s="176">
        <v>4.4018000000000002E-2</v>
      </c>
      <c r="I110" s="96">
        <f t="shared" si="1"/>
        <v>2.8499999360000405</v>
      </c>
      <c r="J110" s="96">
        <f t="shared" si="0"/>
        <v>1.688194282658261</v>
      </c>
      <c r="K110" s="97">
        <f t="shared" si="2"/>
        <v>-3.2412000000000066E-2</v>
      </c>
      <c r="L110" s="97">
        <f t="shared" si="3"/>
        <v>18.719363999999999</v>
      </c>
      <c r="R110" s="173">
        <f t="shared" si="4"/>
        <v>3.2412000000000066E-2</v>
      </c>
      <c r="S110" s="174"/>
      <c r="T110" s="175">
        <f t="shared" si="5"/>
        <v>-1</v>
      </c>
      <c r="Z110" s="92"/>
      <c r="AB110" s="93"/>
    </row>
    <row r="111" spans="5:28">
      <c r="E111" s="99">
        <v>41675</v>
      </c>
      <c r="F111" s="139">
        <v>0.42761574074074077</v>
      </c>
      <c r="G111" s="139" t="s">
        <v>175</v>
      </c>
      <c r="H111" s="176">
        <v>4.4014999999999999E-2</v>
      </c>
      <c r="I111" s="96">
        <f t="shared" si="1"/>
        <v>3.0999999360000796</v>
      </c>
      <c r="J111" s="96">
        <f t="shared" si="0"/>
        <v>1.7606816679911448</v>
      </c>
      <c r="K111" s="97">
        <f t="shared" si="2"/>
        <v>-3.3078000000000732E-2</v>
      </c>
      <c r="L111" s="97">
        <f t="shared" si="3"/>
        <v>18.718698</v>
      </c>
      <c r="R111" s="173">
        <f t="shared" si="4"/>
        <v>3.3078000000000732E-2</v>
      </c>
      <c r="S111" s="174"/>
      <c r="T111" s="175">
        <f t="shared" si="5"/>
        <v>-1</v>
      </c>
      <c r="Z111" s="92"/>
      <c r="AB111" s="93"/>
    </row>
    <row r="112" spans="5:28">
      <c r="E112" s="99">
        <v>41675</v>
      </c>
      <c r="F112" s="139">
        <v>0.42778935185185185</v>
      </c>
      <c r="G112" s="139" t="s">
        <v>175</v>
      </c>
      <c r="H112" s="176">
        <v>4.4014999999999999E-2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-3.3078000000000732E-2</v>
      </c>
      <c r="L112" s="97">
        <f t="shared" si="3"/>
        <v>18.718698</v>
      </c>
      <c r="R112" s="173">
        <f t="shared" si="4"/>
        <v>3.3078000000000732E-2</v>
      </c>
      <c r="S112" s="174"/>
      <c r="T112" s="175">
        <f t="shared" si="5"/>
        <v>-1</v>
      </c>
      <c r="Z112" s="92"/>
      <c r="AB112" s="93"/>
    </row>
    <row r="113" spans="5:28">
      <c r="E113" s="99">
        <v>41675</v>
      </c>
      <c r="F113" s="139">
        <v>0.42796296296296293</v>
      </c>
      <c r="G113" s="139" t="s">
        <v>175</v>
      </c>
      <c r="H113" s="176">
        <v>4.4014999999999999E-2</v>
      </c>
      <c r="I113" s="96">
        <f t="shared" si="1"/>
        <v>3.5999999359999979</v>
      </c>
      <c r="J113" s="96">
        <f t="shared" si="0"/>
        <v>1.8973665792355461</v>
      </c>
      <c r="K113" s="97">
        <f t="shared" si="2"/>
        <v>-3.3078000000000732E-2</v>
      </c>
      <c r="L113" s="97">
        <f t="shared" si="3"/>
        <v>18.718698</v>
      </c>
      <c r="R113" s="173">
        <f t="shared" si="4"/>
        <v>3.3078000000000732E-2</v>
      </c>
      <c r="S113" s="174"/>
      <c r="T113" s="175">
        <f t="shared" si="5"/>
        <v>-1</v>
      </c>
      <c r="Z113" s="92"/>
      <c r="AB113" s="93"/>
    </row>
    <row r="114" spans="5:28">
      <c r="E114" s="99">
        <v>41675</v>
      </c>
      <c r="F114" s="139">
        <v>0.42813657407407407</v>
      </c>
      <c r="G114" s="139" t="s">
        <v>175</v>
      </c>
      <c r="H114" s="176">
        <v>4.4012999999999997E-2</v>
      </c>
      <c r="I114" s="96">
        <f t="shared" si="1"/>
        <v>3.849999936000037</v>
      </c>
      <c r="J114" s="96">
        <f t="shared" si="0"/>
        <v>1.9621416707261576</v>
      </c>
      <c r="K114" s="97">
        <f t="shared" si="2"/>
        <v>-3.3522000000001176E-2</v>
      </c>
      <c r="L114" s="97">
        <f t="shared" si="3"/>
        <v>18.718253999999998</v>
      </c>
      <c r="R114" s="173">
        <f t="shared" si="4"/>
        <v>3.3522000000001176E-2</v>
      </c>
      <c r="S114" s="174"/>
      <c r="T114" s="175">
        <f t="shared" si="5"/>
        <v>-1</v>
      </c>
      <c r="Z114" s="92"/>
      <c r="AB114" s="93"/>
    </row>
    <row r="115" spans="5:28">
      <c r="E115" s="99">
        <v>41675</v>
      </c>
      <c r="F115" s="139">
        <v>0.42831018518518515</v>
      </c>
      <c r="G115" s="139" t="s">
        <v>175</v>
      </c>
      <c r="H115" s="176">
        <v>4.4012999999999997E-2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-3.3522000000001176E-2</v>
      </c>
      <c r="L115" s="97">
        <f t="shared" si="3"/>
        <v>18.718253999999998</v>
      </c>
      <c r="R115" s="173">
        <f t="shared" si="4"/>
        <v>3.3522000000001176E-2</v>
      </c>
      <c r="S115" s="174"/>
      <c r="T115" s="175">
        <f t="shared" si="5"/>
        <v>-1</v>
      </c>
      <c r="Z115" s="92"/>
      <c r="AB115" s="93"/>
    </row>
    <row r="116" spans="5:28">
      <c r="E116" s="99">
        <v>41675</v>
      </c>
      <c r="F116" s="139">
        <v>0.42848379629629635</v>
      </c>
      <c r="G116" s="139" t="s">
        <v>175</v>
      </c>
      <c r="H116" s="176">
        <v>4.4012999999999997E-2</v>
      </c>
      <c r="I116" s="96">
        <f t="shared" si="1"/>
        <v>4.3499999360001151</v>
      </c>
      <c r="J116" s="96">
        <f t="shared" si="0"/>
        <v>2.0856653461186228</v>
      </c>
      <c r="K116" s="97">
        <f t="shared" si="2"/>
        <v>-3.3522000000001176E-2</v>
      </c>
      <c r="L116" s="97">
        <f t="shared" si="3"/>
        <v>18.718253999999998</v>
      </c>
      <c r="R116" s="173">
        <f t="shared" si="4"/>
        <v>3.3522000000001176E-2</v>
      </c>
      <c r="S116" s="174"/>
      <c r="T116" s="175">
        <f t="shared" si="5"/>
        <v>-1</v>
      </c>
      <c r="Z116" s="92"/>
      <c r="AB116" s="93"/>
    </row>
    <row r="117" spans="5:28">
      <c r="E117" s="99">
        <v>41675</v>
      </c>
      <c r="F117" s="139">
        <v>0.42865740740740743</v>
      </c>
      <c r="G117" s="139" t="s">
        <v>175</v>
      </c>
      <c r="H117" s="176">
        <v>4.4010000000000001E-2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-3.4188000000000301E-2</v>
      </c>
      <c r="L117" s="97">
        <f t="shared" si="3"/>
        <v>18.717587999999999</v>
      </c>
      <c r="R117" s="173">
        <f t="shared" si="4"/>
        <v>3.4188000000000301E-2</v>
      </c>
      <c r="S117" s="174"/>
      <c r="T117" s="175">
        <f t="shared" si="5"/>
        <v>-1</v>
      </c>
      <c r="Z117" s="92"/>
      <c r="AB117" s="93"/>
    </row>
    <row r="118" spans="5:28">
      <c r="E118" s="99">
        <v>41675</v>
      </c>
      <c r="F118" s="139">
        <v>0.42883101851851851</v>
      </c>
      <c r="G118" s="139" t="s">
        <v>175</v>
      </c>
      <c r="H118" s="176">
        <v>4.4010000000000001E-2</v>
      </c>
      <c r="I118" s="96">
        <f t="shared" si="1"/>
        <v>4.8499999360000334</v>
      </c>
      <c r="J118" s="96">
        <f t="shared" si="0"/>
        <v>2.2022715400240802</v>
      </c>
      <c r="K118" s="97">
        <f t="shared" si="2"/>
        <v>-3.4188000000000301E-2</v>
      </c>
      <c r="L118" s="97">
        <f t="shared" si="3"/>
        <v>18.717587999999999</v>
      </c>
      <c r="R118" s="173">
        <f t="shared" si="4"/>
        <v>3.4188000000000301E-2</v>
      </c>
      <c r="S118" s="174"/>
      <c r="T118" s="175">
        <f t="shared" si="5"/>
        <v>-1</v>
      </c>
      <c r="Z118" s="92"/>
      <c r="AB118" s="93"/>
    </row>
    <row r="119" spans="5:28">
      <c r="E119" s="99">
        <v>41675</v>
      </c>
      <c r="F119" s="139">
        <v>0.42900462962962965</v>
      </c>
      <c r="G119" s="139" t="s">
        <v>175</v>
      </c>
      <c r="H119" s="176">
        <v>4.4010000000000001E-2</v>
      </c>
      <c r="I119" s="96">
        <f t="shared" si="1"/>
        <v>5.0999999360000725</v>
      </c>
      <c r="J119" s="96">
        <f t="shared" si="0"/>
        <v>2.258317943957421</v>
      </c>
      <c r="K119" s="97">
        <f t="shared" si="2"/>
        <v>-3.4188000000000301E-2</v>
      </c>
      <c r="L119" s="97">
        <f t="shared" si="3"/>
        <v>18.717587999999999</v>
      </c>
      <c r="R119" s="173">
        <f t="shared" si="4"/>
        <v>3.4188000000000301E-2</v>
      </c>
      <c r="S119" s="174"/>
      <c r="T119" s="175">
        <f t="shared" si="5"/>
        <v>-1</v>
      </c>
      <c r="Z119" s="92"/>
      <c r="AB119" s="93"/>
    </row>
    <row r="120" spans="5:28">
      <c r="E120" s="99">
        <v>41675</v>
      </c>
      <c r="F120" s="139">
        <v>0.42917824074074074</v>
      </c>
      <c r="G120" s="139" t="s">
        <v>175</v>
      </c>
      <c r="H120" s="176">
        <v>4.4006999999999998E-2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-3.4854000000000968E-2</v>
      </c>
      <c r="L120" s="97">
        <f t="shared" si="3"/>
        <v>18.716922</v>
      </c>
      <c r="R120" s="173">
        <f t="shared" si="4"/>
        <v>3.4854000000000968E-2</v>
      </c>
      <c r="S120" s="174"/>
      <c r="T120" s="175">
        <f t="shared" si="5"/>
        <v>-1</v>
      </c>
      <c r="Z120" s="92"/>
      <c r="AB120" s="93"/>
    </row>
    <row r="121" spans="5:28">
      <c r="E121" s="99">
        <v>41675</v>
      </c>
      <c r="F121" s="139">
        <v>0.42935185185185182</v>
      </c>
      <c r="G121" s="139" t="s">
        <v>175</v>
      </c>
      <c r="H121" s="176">
        <v>4.4006999999999998E-2</v>
      </c>
      <c r="I121" s="96">
        <f t="shared" si="1"/>
        <v>5.5999999359999908</v>
      </c>
      <c r="J121" s="96">
        <f t="shared" si="0"/>
        <v>2.3664318997173766</v>
      </c>
      <c r="K121" s="97">
        <f t="shared" si="2"/>
        <v>-3.4854000000000968E-2</v>
      </c>
      <c r="L121" s="97">
        <f t="shared" si="3"/>
        <v>18.716922</v>
      </c>
      <c r="R121" s="173">
        <f t="shared" si="4"/>
        <v>3.4854000000000968E-2</v>
      </c>
      <c r="S121" s="174"/>
      <c r="T121" s="175">
        <f t="shared" si="5"/>
        <v>-1</v>
      </c>
      <c r="Z121" s="92"/>
      <c r="AB121" s="93"/>
    </row>
    <row r="122" spans="5:28">
      <c r="E122" s="99">
        <v>41675</v>
      </c>
      <c r="F122" s="139">
        <v>0.42952546296296296</v>
      </c>
      <c r="G122" s="139" t="s">
        <v>175</v>
      </c>
      <c r="H122" s="176">
        <v>4.4006999999999998E-2</v>
      </c>
      <c r="I122" s="96">
        <f t="shared" si="1"/>
        <v>5.8499999360000299</v>
      </c>
      <c r="J122" s="96">
        <f t="shared" si="0"/>
        <v>2.4186773112591995</v>
      </c>
      <c r="K122" s="97">
        <f t="shared" si="2"/>
        <v>-3.4854000000000968E-2</v>
      </c>
      <c r="L122" s="97">
        <f t="shared" si="3"/>
        <v>18.716922</v>
      </c>
      <c r="R122" s="173">
        <f t="shared" si="4"/>
        <v>3.4854000000000968E-2</v>
      </c>
      <c r="S122" s="174"/>
      <c r="T122" s="175">
        <f t="shared" si="5"/>
        <v>-1</v>
      </c>
      <c r="Z122" s="92"/>
      <c r="AB122" s="93"/>
    </row>
    <row r="123" spans="5:28">
      <c r="E123" s="99">
        <v>41675</v>
      </c>
      <c r="F123" s="139">
        <v>0.42969907407407404</v>
      </c>
      <c r="G123" s="139" t="s">
        <v>177</v>
      </c>
      <c r="H123" s="176">
        <v>4.4006999999999998E-2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-3.4854000000000968E-2</v>
      </c>
      <c r="L123" s="97">
        <f t="shared" si="3"/>
        <v>18.716922</v>
      </c>
      <c r="R123" s="173">
        <f t="shared" si="4"/>
        <v>3.4854000000000968E-2</v>
      </c>
      <c r="S123" s="174"/>
      <c r="T123" s="175">
        <f t="shared" si="5"/>
        <v>-1</v>
      </c>
      <c r="Z123" s="92"/>
      <c r="AB123" s="93"/>
    </row>
    <row r="124" spans="5:28">
      <c r="E124" s="99">
        <v>41675</v>
      </c>
      <c r="F124" s="139">
        <v>0.43004629629629632</v>
      </c>
      <c r="G124" s="139" t="s">
        <v>175</v>
      </c>
      <c r="H124" s="176">
        <v>4.4005000000000002E-2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-3.5297999999999871E-2</v>
      </c>
      <c r="L124" s="97">
        <f t="shared" si="3"/>
        <v>18.716477999999999</v>
      </c>
      <c r="R124" s="173">
        <f t="shared" si="4"/>
        <v>3.5297999999999871E-2</v>
      </c>
      <c r="S124" s="174"/>
      <c r="T124" s="175">
        <f t="shared" si="5"/>
        <v>-1</v>
      </c>
      <c r="Z124" s="92"/>
      <c r="AB124" s="93"/>
    </row>
    <row r="125" spans="5:28">
      <c r="E125" s="99">
        <v>41675</v>
      </c>
      <c r="F125" s="139">
        <v>0.43039351851851854</v>
      </c>
      <c r="G125" s="139" t="s">
        <v>175</v>
      </c>
      <c r="H125" s="176">
        <v>4.4005000000000002E-2</v>
      </c>
      <c r="I125" s="96">
        <f t="shared" si="1"/>
        <v>7.0999999360000654</v>
      </c>
      <c r="J125" s="96">
        <f t="shared" si="0"/>
        <v>2.6645825068854716</v>
      </c>
      <c r="K125" s="97">
        <f t="shared" si="2"/>
        <v>-3.5297999999999871E-2</v>
      </c>
      <c r="L125" s="97">
        <f t="shared" si="3"/>
        <v>18.716477999999999</v>
      </c>
      <c r="R125" s="173">
        <f t="shared" si="4"/>
        <v>3.5297999999999871E-2</v>
      </c>
      <c r="S125" s="174"/>
      <c r="T125" s="175">
        <f t="shared" si="5"/>
        <v>-1</v>
      </c>
      <c r="Z125" s="92"/>
      <c r="AB125" s="93"/>
    </row>
    <row r="126" spans="5:28">
      <c r="E126" s="99">
        <v>41675</v>
      </c>
      <c r="F126" s="139">
        <v>0.4307407407407407</v>
      </c>
      <c r="G126" s="139" t="s">
        <v>175</v>
      </c>
      <c r="H126" s="176">
        <v>4.4005000000000002E-2</v>
      </c>
      <c r="I126" s="96">
        <f t="shared" si="1"/>
        <v>7.5999999359999837</v>
      </c>
      <c r="J126" s="96">
        <f t="shared" si="0"/>
        <v>2.7568097388104214</v>
      </c>
      <c r="K126" s="97">
        <f t="shared" si="2"/>
        <v>-3.5297999999999871E-2</v>
      </c>
      <c r="L126" s="97">
        <f t="shared" si="3"/>
        <v>18.716477999999999</v>
      </c>
      <c r="R126" s="173">
        <f t="shared" si="4"/>
        <v>3.5297999999999871E-2</v>
      </c>
      <c r="S126" s="174"/>
      <c r="T126" s="175">
        <f t="shared" si="5"/>
        <v>-1</v>
      </c>
      <c r="Z126" s="92"/>
      <c r="AB126" s="93"/>
    </row>
    <row r="127" spans="5:28">
      <c r="E127" s="99">
        <v>41675</v>
      </c>
      <c r="F127" s="139">
        <v>0.43108796296296298</v>
      </c>
      <c r="G127" s="139" t="s">
        <v>175</v>
      </c>
      <c r="H127" s="176">
        <v>4.4001999999999999E-2</v>
      </c>
      <c r="I127" s="96">
        <f t="shared" si="1"/>
        <v>8.0999999360000619</v>
      </c>
      <c r="J127" s="96">
        <f t="shared" si="0"/>
        <v>2.8460498829078982</v>
      </c>
      <c r="K127" s="97">
        <f t="shared" si="2"/>
        <v>-3.5964000000000537E-2</v>
      </c>
      <c r="L127" s="97">
        <f t="shared" si="3"/>
        <v>18.715812</v>
      </c>
      <c r="R127" s="173">
        <f t="shared" si="4"/>
        <v>3.5964000000000537E-2</v>
      </c>
      <c r="S127" s="174"/>
      <c r="T127" s="175">
        <f t="shared" si="5"/>
        <v>-1</v>
      </c>
      <c r="Z127" s="92"/>
      <c r="AB127" s="93"/>
    </row>
    <row r="128" spans="5:28">
      <c r="E128" s="99">
        <v>41675</v>
      </c>
      <c r="F128" s="139">
        <v>0.4314351851851852</v>
      </c>
      <c r="G128" s="139" t="s">
        <v>175</v>
      </c>
      <c r="H128" s="176">
        <v>4.3999000000000003E-2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-3.6629999999999663E-2</v>
      </c>
      <c r="L128" s="97">
        <f t="shared" si="3"/>
        <v>18.715146000000001</v>
      </c>
      <c r="R128" s="173">
        <f t="shared" si="4"/>
        <v>3.6629999999999663E-2</v>
      </c>
      <c r="S128" s="174"/>
      <c r="T128" s="175">
        <f t="shared" si="5"/>
        <v>-1</v>
      </c>
      <c r="Z128" s="92"/>
      <c r="AB128" s="93"/>
    </row>
    <row r="129" spans="5:28">
      <c r="E129" s="99">
        <v>41675</v>
      </c>
      <c r="F129" s="139">
        <v>0.43178240740740742</v>
      </c>
      <c r="G129" s="139" t="s">
        <v>175</v>
      </c>
      <c r="H129" s="176">
        <v>4.3999000000000003E-2</v>
      </c>
      <c r="I129" s="96">
        <f t="shared" si="1"/>
        <v>9.0999999360000583</v>
      </c>
      <c r="J129" s="96">
        <f t="shared" si="0"/>
        <v>3.0166206151917843</v>
      </c>
      <c r="K129" s="97">
        <f t="shared" si="2"/>
        <v>-3.6629999999999663E-2</v>
      </c>
      <c r="L129" s="97">
        <f t="shared" si="3"/>
        <v>18.715146000000001</v>
      </c>
      <c r="R129" s="173">
        <f t="shared" si="4"/>
        <v>3.6629999999999663E-2</v>
      </c>
      <c r="S129" s="174"/>
      <c r="T129" s="175">
        <f t="shared" si="5"/>
        <v>-1</v>
      </c>
      <c r="Z129" s="92"/>
      <c r="AB129" s="93"/>
    </row>
    <row r="130" spans="5:28">
      <c r="E130" s="99">
        <v>41675</v>
      </c>
      <c r="F130" s="139">
        <v>0.43212962962962959</v>
      </c>
      <c r="G130" s="139" t="s">
        <v>175</v>
      </c>
      <c r="H130" s="176">
        <v>4.3999000000000003E-2</v>
      </c>
      <c r="I130" s="96">
        <f t="shared" si="1"/>
        <v>9.5999999359999766</v>
      </c>
      <c r="J130" s="96">
        <f t="shared" si="0"/>
        <v>3.0983866666379742</v>
      </c>
      <c r="K130" s="97">
        <f t="shared" si="2"/>
        <v>-3.6629999999999663E-2</v>
      </c>
      <c r="L130" s="97">
        <f t="shared" si="3"/>
        <v>18.715146000000001</v>
      </c>
      <c r="R130" s="173">
        <f t="shared" si="4"/>
        <v>3.6629999999999663E-2</v>
      </c>
      <c r="S130" s="174"/>
      <c r="T130" s="175">
        <f t="shared" si="5"/>
        <v>-1</v>
      </c>
      <c r="Z130" s="92"/>
      <c r="AB130" s="93"/>
    </row>
    <row r="131" spans="5:28">
      <c r="E131" s="99">
        <v>41675</v>
      </c>
      <c r="F131" s="139">
        <v>0.43247685185185186</v>
      </c>
      <c r="G131" s="139" t="s">
        <v>175</v>
      </c>
      <c r="H131" s="176">
        <v>4.3999000000000003E-2</v>
      </c>
      <c r="I131" s="96">
        <f t="shared" si="1"/>
        <v>10.099999936000055</v>
      </c>
      <c r="J131" s="96">
        <f t="shared" si="0"/>
        <v>3.1780497063450808</v>
      </c>
      <c r="K131" s="97">
        <f t="shared" si="2"/>
        <v>-3.6629999999999663E-2</v>
      </c>
      <c r="L131" s="97">
        <f t="shared" si="3"/>
        <v>18.715146000000001</v>
      </c>
      <c r="R131" s="173">
        <f t="shared" si="4"/>
        <v>3.6629999999999663E-2</v>
      </c>
      <c r="S131" s="174"/>
      <c r="T131" s="175">
        <f t="shared" si="5"/>
        <v>-1</v>
      </c>
      <c r="Z131" s="92"/>
      <c r="AB131" s="93"/>
    </row>
    <row r="132" spans="5:28">
      <c r="E132" s="99">
        <v>41675</v>
      </c>
      <c r="F132" s="139">
        <v>0.43282407407407408</v>
      </c>
      <c r="G132" s="139" t="s">
        <v>175</v>
      </c>
      <c r="H132" s="176">
        <v>4.3996E-2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-3.7296000000000329E-2</v>
      </c>
      <c r="L132" s="97">
        <f t="shared" si="3"/>
        <v>18.714479999999998</v>
      </c>
      <c r="R132" s="173">
        <f t="shared" si="4"/>
        <v>3.7296000000000329E-2</v>
      </c>
      <c r="S132" s="174"/>
      <c r="T132" s="175">
        <f t="shared" si="5"/>
        <v>-1</v>
      </c>
      <c r="Z132" s="92"/>
      <c r="AB132" s="93"/>
    </row>
    <row r="133" spans="5:28">
      <c r="E133" s="99">
        <v>41675</v>
      </c>
      <c r="F133" s="139">
        <v>0.4331712962962963</v>
      </c>
      <c r="G133" s="139" t="s">
        <v>175</v>
      </c>
      <c r="H133" s="176">
        <v>4.3996E-2</v>
      </c>
      <c r="I133" s="96">
        <f t="shared" si="1"/>
        <v>11.099999936000051</v>
      </c>
      <c r="J133" s="96">
        <f t="shared" si="0"/>
        <v>3.3316662401867405</v>
      </c>
      <c r="K133" s="97">
        <f t="shared" si="2"/>
        <v>-3.7296000000000329E-2</v>
      </c>
      <c r="L133" s="97">
        <f t="shared" si="3"/>
        <v>18.714479999999998</v>
      </c>
      <c r="R133" s="173">
        <f t="shared" si="4"/>
        <v>3.7296000000000329E-2</v>
      </c>
      <c r="S133" s="174"/>
      <c r="T133" s="175">
        <f t="shared" si="5"/>
        <v>-1</v>
      </c>
      <c r="Z133" s="92"/>
      <c r="AB133" s="93"/>
    </row>
    <row r="134" spans="5:28">
      <c r="E134" s="99">
        <v>41675</v>
      </c>
      <c r="F134" s="139">
        <v>0.43351851851851847</v>
      </c>
      <c r="G134" s="139" t="s">
        <v>175</v>
      </c>
      <c r="H134" s="176">
        <v>4.3996E-2</v>
      </c>
      <c r="I134" s="96">
        <f t="shared" si="1"/>
        <v>11.599999935999969</v>
      </c>
      <c r="J134" s="96">
        <f t="shared" si="0"/>
        <v>3.4058772637897521</v>
      </c>
      <c r="K134" s="97">
        <f t="shared" si="2"/>
        <v>-3.7296000000000329E-2</v>
      </c>
      <c r="L134" s="97">
        <f t="shared" si="3"/>
        <v>18.714479999999998</v>
      </c>
      <c r="R134" s="173">
        <f t="shared" si="4"/>
        <v>3.7296000000000329E-2</v>
      </c>
      <c r="S134" s="174"/>
      <c r="T134" s="175">
        <f t="shared" si="5"/>
        <v>-1</v>
      </c>
      <c r="Z134" s="92"/>
      <c r="AB134" s="93"/>
    </row>
    <row r="135" spans="5:28">
      <c r="E135" s="99">
        <v>41675</v>
      </c>
      <c r="F135" s="139">
        <v>0.43386574074074075</v>
      </c>
      <c r="G135" s="139" t="s">
        <v>175</v>
      </c>
      <c r="H135" s="176">
        <v>4.3996E-2</v>
      </c>
      <c r="I135" s="96">
        <f t="shared" si="1"/>
        <v>12.099999936000048</v>
      </c>
      <c r="J135" s="96">
        <f t="shared" si="0"/>
        <v>3.4785054169858709</v>
      </c>
      <c r="K135" s="97">
        <f t="shared" si="2"/>
        <v>-3.7296000000000329E-2</v>
      </c>
      <c r="L135" s="97">
        <f t="shared" si="3"/>
        <v>18.714479999999998</v>
      </c>
      <c r="R135" s="173">
        <f t="shared" si="4"/>
        <v>3.7296000000000329E-2</v>
      </c>
      <c r="S135" s="174"/>
      <c r="T135" s="175">
        <f t="shared" si="5"/>
        <v>-1</v>
      </c>
      <c r="Z135" s="92"/>
      <c r="AB135" s="93"/>
    </row>
    <row r="136" spans="5:28">
      <c r="E136" s="99">
        <v>41675</v>
      </c>
      <c r="F136" s="139">
        <v>0.43421296296296297</v>
      </c>
      <c r="G136" s="139" t="s">
        <v>175</v>
      </c>
      <c r="H136" s="176">
        <v>4.3996E-2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-3.7296000000000329E-2</v>
      </c>
      <c r="L136" s="97">
        <f t="shared" si="3"/>
        <v>18.714479999999998</v>
      </c>
      <c r="R136" s="173">
        <f t="shared" si="4"/>
        <v>3.7296000000000329E-2</v>
      </c>
      <c r="S136" s="174"/>
      <c r="T136" s="175">
        <f t="shared" si="5"/>
        <v>-1</v>
      </c>
      <c r="Z136" s="92"/>
      <c r="AB136" s="93"/>
    </row>
    <row r="137" spans="5:28">
      <c r="E137" s="99">
        <v>41675</v>
      </c>
      <c r="F137" s="139">
        <v>0.43456018518518519</v>
      </c>
      <c r="G137" s="139" t="s">
        <v>175</v>
      </c>
      <c r="H137" s="176">
        <v>4.3993999999999998E-2</v>
      </c>
      <c r="I137" s="96">
        <f t="shared" si="1"/>
        <v>13.099999936000044</v>
      </c>
      <c r="J137" s="96">
        <f t="shared" si="0"/>
        <v>3.6193922053295142</v>
      </c>
      <c r="K137" s="97">
        <f t="shared" si="2"/>
        <v>-3.7740000000000773E-2</v>
      </c>
      <c r="L137" s="97">
        <f t="shared" si="3"/>
        <v>18.714036</v>
      </c>
      <c r="R137" s="173">
        <f t="shared" si="4"/>
        <v>3.7740000000000773E-2</v>
      </c>
      <c r="S137" s="174"/>
      <c r="T137" s="175">
        <f t="shared" si="5"/>
        <v>-1</v>
      </c>
      <c r="Z137" s="92"/>
      <c r="AB137" s="93"/>
    </row>
    <row r="138" spans="5:28">
      <c r="E138" s="99">
        <v>41675</v>
      </c>
      <c r="F138" s="139">
        <v>0.43490740740740735</v>
      </c>
      <c r="G138" s="139" t="s">
        <v>175</v>
      </c>
      <c r="H138" s="176">
        <v>4.3993999999999998E-2</v>
      </c>
      <c r="I138" s="96">
        <f t="shared" si="1"/>
        <v>13.599999935999962</v>
      </c>
      <c r="J138" s="96">
        <f t="shared" si="0"/>
        <v>3.6878177742399316</v>
      </c>
      <c r="K138" s="97">
        <f t="shared" si="2"/>
        <v>-3.7740000000000773E-2</v>
      </c>
      <c r="L138" s="97">
        <f t="shared" si="3"/>
        <v>18.714036</v>
      </c>
      <c r="R138" s="173">
        <f t="shared" si="4"/>
        <v>3.7740000000000773E-2</v>
      </c>
      <c r="S138" s="174"/>
      <c r="T138" s="175">
        <f t="shared" si="5"/>
        <v>-1</v>
      </c>
      <c r="Z138" s="92"/>
      <c r="AB138" s="93"/>
    </row>
    <row r="139" spans="5:28">
      <c r="E139" s="99">
        <v>41675</v>
      </c>
      <c r="F139" s="139">
        <v>0.43525462962962963</v>
      </c>
      <c r="G139" s="139" t="s">
        <v>178</v>
      </c>
      <c r="H139" s="176">
        <v>4.3993999999999998E-2</v>
      </c>
      <c r="I139" s="96">
        <f t="shared" si="1"/>
        <v>14.099999936000041</v>
      </c>
      <c r="J139" s="96">
        <f t="shared" si="0"/>
        <v>3.7549966625817448</v>
      </c>
      <c r="K139" s="97">
        <f t="shared" si="2"/>
        <v>-3.7740000000000773E-2</v>
      </c>
      <c r="L139" s="97">
        <f t="shared" si="3"/>
        <v>18.714036</v>
      </c>
      <c r="R139" s="173">
        <f t="shared" si="4"/>
        <v>3.7740000000000773E-2</v>
      </c>
      <c r="S139" s="174"/>
      <c r="T139" s="175">
        <f t="shared" si="5"/>
        <v>-1</v>
      </c>
      <c r="Z139" s="92"/>
      <c r="AB139" s="93"/>
    </row>
    <row r="140" spans="5:28">
      <c r="E140" s="99">
        <v>41675</v>
      </c>
      <c r="F140" s="139">
        <v>0.43594907407407407</v>
      </c>
      <c r="G140" s="139" t="s">
        <v>175</v>
      </c>
      <c r="H140" s="176">
        <v>4.3993999999999998E-2</v>
      </c>
      <c r="I140" s="96">
        <f t="shared" si="1"/>
        <v>15.099999936000037</v>
      </c>
      <c r="J140" s="96">
        <f t="shared" si="0"/>
        <v>3.885871837310134</v>
      </c>
      <c r="K140" s="97">
        <f t="shared" si="2"/>
        <v>-3.7740000000000773E-2</v>
      </c>
      <c r="L140" s="97">
        <f t="shared" si="3"/>
        <v>18.714036</v>
      </c>
      <c r="R140" s="173">
        <f t="shared" si="4"/>
        <v>3.7740000000000773E-2</v>
      </c>
      <c r="S140" s="174"/>
      <c r="T140" s="175">
        <f t="shared" si="5"/>
        <v>-1</v>
      </c>
      <c r="Z140" s="92"/>
      <c r="AB140" s="93"/>
    </row>
    <row r="141" spans="5:28">
      <c r="E141" s="99">
        <v>41675</v>
      </c>
      <c r="F141" s="139">
        <v>0.43664351851851851</v>
      </c>
      <c r="G141" s="139" t="s">
        <v>175</v>
      </c>
      <c r="H141" s="176">
        <v>4.3991000000000002E-2</v>
      </c>
      <c r="I141" s="96">
        <f t="shared" si="1"/>
        <v>16.099999936000032</v>
      </c>
      <c r="J141" s="96">
        <f t="shared" si="0"/>
        <v>4.0124805215726633</v>
      </c>
      <c r="K141" s="97">
        <f t="shared" si="2"/>
        <v>-3.8405999999999899E-2</v>
      </c>
      <c r="L141" s="97">
        <f t="shared" si="3"/>
        <v>18.713370000000001</v>
      </c>
      <c r="R141" s="173">
        <f t="shared" si="4"/>
        <v>3.8405999999999899E-2</v>
      </c>
      <c r="S141" s="174"/>
      <c r="T141" s="175">
        <f t="shared" si="5"/>
        <v>-1</v>
      </c>
      <c r="Z141" s="92"/>
      <c r="AB141" s="93"/>
    </row>
    <row r="142" spans="5:28">
      <c r="E142" s="99">
        <v>41675</v>
      </c>
      <c r="F142" s="139">
        <v>0.43733796296296296</v>
      </c>
      <c r="G142" s="139" t="s">
        <v>175</v>
      </c>
      <c r="H142" s="176">
        <v>4.3991000000000002E-2</v>
      </c>
      <c r="I142" s="96">
        <f t="shared" si="1"/>
        <v>17.099999936000032</v>
      </c>
      <c r="J142" s="96">
        <f t="shared" si="0"/>
        <v>4.1352146178886571</v>
      </c>
      <c r="K142" s="97">
        <f t="shared" si="2"/>
        <v>-3.8405999999999899E-2</v>
      </c>
      <c r="L142" s="97">
        <f t="shared" si="3"/>
        <v>18.713370000000001</v>
      </c>
      <c r="R142" s="173">
        <f t="shared" si="4"/>
        <v>3.8405999999999899E-2</v>
      </c>
      <c r="S142" s="174"/>
      <c r="T142" s="175">
        <f t="shared" si="5"/>
        <v>-1</v>
      </c>
      <c r="Z142" s="92"/>
      <c r="AB142" s="93"/>
    </row>
    <row r="143" spans="5:28">
      <c r="E143" s="99">
        <v>41675</v>
      </c>
      <c r="F143" s="139">
        <v>0.4380324074074074</v>
      </c>
      <c r="G143" s="139" t="s">
        <v>175</v>
      </c>
      <c r="H143" s="176">
        <v>4.3991000000000002E-2</v>
      </c>
      <c r="I143" s="96">
        <f t="shared" si="1"/>
        <v>18.099999936000025</v>
      </c>
      <c r="J143" s="96">
        <f t="shared" si="0"/>
        <v>4.2544094697149246</v>
      </c>
      <c r="K143" s="97">
        <f t="shared" si="2"/>
        <v>-3.8405999999999899E-2</v>
      </c>
      <c r="L143" s="97">
        <f t="shared" si="3"/>
        <v>18.713370000000001</v>
      </c>
      <c r="R143" s="173">
        <f t="shared" si="4"/>
        <v>3.8405999999999899E-2</v>
      </c>
      <c r="S143" s="174"/>
      <c r="T143" s="175">
        <f t="shared" si="5"/>
        <v>-1</v>
      </c>
      <c r="Z143" s="92"/>
      <c r="AB143" s="93"/>
    </row>
    <row r="144" spans="5:28">
      <c r="E144" s="99">
        <v>41675</v>
      </c>
      <c r="F144" s="139">
        <v>0.43872685185185184</v>
      </c>
      <c r="G144" s="139" t="s">
        <v>175</v>
      </c>
      <c r="H144" s="176">
        <v>4.3987999999999999E-2</v>
      </c>
      <c r="I144" s="96">
        <f t="shared" si="1"/>
        <v>19.099999936000025</v>
      </c>
      <c r="J144" s="96">
        <f t="shared" si="0"/>
        <v>4.3703546693603741</v>
      </c>
      <c r="K144" s="97">
        <f t="shared" si="2"/>
        <v>-3.9072000000000565E-2</v>
      </c>
      <c r="L144" s="97">
        <f t="shared" si="3"/>
        <v>18.712703999999999</v>
      </c>
      <c r="R144" s="173">
        <f t="shared" si="4"/>
        <v>3.9072000000000565E-2</v>
      </c>
      <c r="S144" s="174"/>
      <c r="T144" s="175">
        <f t="shared" si="5"/>
        <v>-1</v>
      </c>
      <c r="Z144" s="92"/>
      <c r="AB144" s="93"/>
    </row>
    <row r="145" spans="5:28">
      <c r="E145" s="99">
        <v>41675</v>
      </c>
      <c r="F145" s="139">
        <v>0.43942129629629628</v>
      </c>
      <c r="G145" s="139" t="s">
        <v>175</v>
      </c>
      <c r="H145" s="176">
        <v>4.3987999999999999E-2</v>
      </c>
      <c r="I145" s="96">
        <f t="shared" si="1"/>
        <v>20.099999936000017</v>
      </c>
      <c r="J145" s="96">
        <f t="shared" si="0"/>
        <v>4.4833023471543854</v>
      </c>
      <c r="K145" s="97">
        <f t="shared" si="2"/>
        <v>-3.9072000000000565E-2</v>
      </c>
      <c r="L145" s="97">
        <f t="shared" si="3"/>
        <v>18.712703999999999</v>
      </c>
      <c r="R145" s="173">
        <f t="shared" si="4"/>
        <v>3.9072000000000565E-2</v>
      </c>
      <c r="S145" s="174"/>
      <c r="T145" s="175">
        <f t="shared" si="5"/>
        <v>-1</v>
      </c>
      <c r="Z145" s="92"/>
      <c r="AB145" s="93"/>
    </row>
    <row r="146" spans="5:28">
      <c r="E146" s="99">
        <v>41675</v>
      </c>
      <c r="F146" s="139">
        <v>0.44011574074074072</v>
      </c>
      <c r="G146" s="139" t="s">
        <v>175</v>
      </c>
      <c r="H146" s="176">
        <v>4.3987999999999999E-2</v>
      </c>
      <c r="I146" s="96">
        <f t="shared" si="1"/>
        <v>21.099999936000017</v>
      </c>
      <c r="J146" s="96">
        <f t="shared" si="0"/>
        <v>4.5934736241759371</v>
      </c>
      <c r="K146" s="97">
        <f t="shared" si="2"/>
        <v>-3.9072000000000565E-2</v>
      </c>
      <c r="L146" s="97">
        <f t="shared" si="3"/>
        <v>18.712703999999999</v>
      </c>
      <c r="R146" s="173">
        <f t="shared" si="4"/>
        <v>3.9072000000000565E-2</v>
      </c>
      <c r="S146" s="174"/>
      <c r="T146" s="175">
        <f t="shared" si="5"/>
        <v>-1</v>
      </c>
      <c r="Z146" s="92"/>
      <c r="AB146" s="93"/>
    </row>
    <row r="147" spans="5:28">
      <c r="E147" s="99">
        <v>41675</v>
      </c>
      <c r="F147" s="139">
        <v>0.44081018518518517</v>
      </c>
      <c r="G147" s="139" t="s">
        <v>175</v>
      </c>
      <c r="H147" s="176">
        <v>4.3987999999999999E-2</v>
      </c>
      <c r="I147" s="96">
        <f t="shared" si="1"/>
        <v>22.09999993600001</v>
      </c>
      <c r="J147" s="96">
        <f t="shared" si="0"/>
        <v>4.7010637026102948</v>
      </c>
      <c r="K147" s="97">
        <f t="shared" si="2"/>
        <v>-3.9072000000000565E-2</v>
      </c>
      <c r="L147" s="97">
        <f t="shared" si="3"/>
        <v>18.712703999999999</v>
      </c>
      <c r="R147" s="173">
        <f t="shared" si="4"/>
        <v>3.9072000000000565E-2</v>
      </c>
      <c r="S147" s="174"/>
      <c r="T147" s="175">
        <f t="shared" si="5"/>
        <v>-1</v>
      </c>
      <c r="Z147" s="92"/>
      <c r="AB147" s="93"/>
    </row>
    <row r="148" spans="5:28">
      <c r="E148" s="99">
        <v>41675</v>
      </c>
      <c r="F148" s="139">
        <v>0.44150462962962966</v>
      </c>
      <c r="G148" s="139" t="s">
        <v>175</v>
      </c>
      <c r="H148" s="176">
        <v>4.3987999999999999E-2</v>
      </c>
      <c r="I148" s="96">
        <f t="shared" si="1"/>
        <v>23.099999936000088</v>
      </c>
      <c r="J148" s="96">
        <f t="shared" si="0"/>
        <v>4.8062459296211726</v>
      </c>
      <c r="K148" s="97">
        <f t="shared" si="2"/>
        <v>-3.9072000000000565E-2</v>
      </c>
      <c r="L148" s="97">
        <f t="shared" si="3"/>
        <v>18.712703999999999</v>
      </c>
      <c r="R148" s="173">
        <f t="shared" si="4"/>
        <v>3.9072000000000565E-2</v>
      </c>
      <c r="S148" s="174"/>
      <c r="T148" s="175">
        <f t="shared" si="5"/>
        <v>-1</v>
      </c>
      <c r="Z148" s="92"/>
      <c r="AB148" s="93"/>
    </row>
    <row r="149" spans="5:28">
      <c r="E149" s="99">
        <v>41675</v>
      </c>
      <c r="F149" s="139">
        <v>0.44219907407407405</v>
      </c>
      <c r="G149" s="139" t="s">
        <v>175</v>
      </c>
      <c r="H149" s="176">
        <v>4.3985999999999997E-2</v>
      </c>
      <c r="I149" s="96">
        <f t="shared" si="1"/>
        <v>24.099999936000003</v>
      </c>
      <c r="J149" s="96">
        <f t="shared" si="0"/>
        <v>4.9091750769350249</v>
      </c>
      <c r="K149" s="97">
        <f t="shared" si="2"/>
        <v>-3.9516000000001009E-2</v>
      </c>
      <c r="L149" s="97">
        <f t="shared" si="3"/>
        <v>18.712259999999997</v>
      </c>
      <c r="R149" s="173">
        <f t="shared" si="4"/>
        <v>3.9516000000001009E-2</v>
      </c>
      <c r="S149" s="174"/>
      <c r="T149" s="175">
        <f t="shared" si="5"/>
        <v>-1</v>
      </c>
      <c r="Z149" s="92"/>
      <c r="AB149" s="93"/>
    </row>
    <row r="150" spans="5:28">
      <c r="E150" s="99">
        <v>41675</v>
      </c>
      <c r="F150" s="139">
        <v>0.44289351851851855</v>
      </c>
      <c r="G150" s="139" t="s">
        <v>175</v>
      </c>
      <c r="H150" s="176">
        <v>4.3985999999999997E-2</v>
      </c>
      <c r="I150" s="96">
        <f t="shared" si="1"/>
        <v>25.099999936000081</v>
      </c>
      <c r="J150" s="96">
        <f t="shared" ref="J150:J213" si="6">SQRT(I150)</f>
        <v>5.0099900135629092</v>
      </c>
      <c r="K150" s="97">
        <f t="shared" si="2"/>
        <v>-3.9516000000001009E-2</v>
      </c>
      <c r="L150" s="97">
        <f t="shared" si="3"/>
        <v>18.712259999999997</v>
      </c>
      <c r="R150" s="173">
        <f t="shared" si="4"/>
        <v>3.9516000000001009E-2</v>
      </c>
      <c r="S150" s="174"/>
      <c r="T150" s="175">
        <f t="shared" si="5"/>
        <v>-1</v>
      </c>
      <c r="Z150" s="92"/>
      <c r="AB150" s="93"/>
    </row>
    <row r="151" spans="5:28">
      <c r="E151" s="99">
        <v>41675</v>
      </c>
      <c r="F151" s="139">
        <v>0.44358796296296293</v>
      </c>
      <c r="G151" s="139" t="s">
        <v>175</v>
      </c>
      <c r="H151" s="176">
        <v>4.3985999999999997E-2</v>
      </c>
      <c r="I151" s="96">
        <f t="shared" ref="I151:I214" si="7">IF(F151=0,I150,((E151-$E$86)*1440)+(F151-$F$86)*1440)</f>
        <v>26.099999935999996</v>
      </c>
      <c r="J151" s="96">
        <f t="shared" si="6"/>
        <v>5.1088159035142375</v>
      </c>
      <c r="K151" s="97">
        <f t="shared" ref="K151:K214" si="8">IF(H151=0,K150,(H151-$H$86)*$L$83)</f>
        <v>-3.9516000000001009E-2</v>
      </c>
      <c r="L151" s="97">
        <f t="shared" ref="L151:L214" si="9">IF(K151=0, ,$L$86+K151)</f>
        <v>18.712259999999997</v>
      </c>
      <c r="R151" s="173">
        <f t="shared" ref="R151:R214" si="10">+K151*T151</f>
        <v>3.9516000000001009E-2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41675</v>
      </c>
      <c r="F152" s="139">
        <v>0.44428240740740743</v>
      </c>
      <c r="G152" s="139" t="s">
        <v>175</v>
      </c>
      <c r="H152" s="176">
        <v>4.3985999999999997E-2</v>
      </c>
      <c r="I152" s="96">
        <f t="shared" si="7"/>
        <v>27.099999936000074</v>
      </c>
      <c r="J152" s="96">
        <f t="shared" si="6"/>
        <v>5.2057660277811255</v>
      </c>
      <c r="K152" s="97">
        <f t="shared" si="8"/>
        <v>-3.9516000000001009E-2</v>
      </c>
      <c r="L152" s="97">
        <f t="shared" si="9"/>
        <v>18.712259999999997</v>
      </c>
      <c r="R152" s="173">
        <f t="shared" si="10"/>
        <v>3.9516000000001009E-2</v>
      </c>
      <c r="S152" s="174"/>
      <c r="T152" s="175">
        <f t="shared" si="11"/>
        <v>-1</v>
      </c>
      <c r="Z152" s="92"/>
      <c r="AB152" s="93"/>
    </row>
    <row r="153" spans="5:28">
      <c r="E153" s="99">
        <v>41675</v>
      </c>
      <c r="F153" s="139">
        <v>0.44497685185185182</v>
      </c>
      <c r="G153" s="139" t="s">
        <v>175</v>
      </c>
      <c r="H153" s="176">
        <v>4.3983000000000001E-2</v>
      </c>
      <c r="I153" s="96">
        <f t="shared" si="7"/>
        <v>28.099999935999989</v>
      </c>
      <c r="J153" s="96">
        <f t="shared" si="6"/>
        <v>5.3009433062427664</v>
      </c>
      <c r="K153" s="97">
        <f t="shared" si="8"/>
        <v>-4.0182000000000134E-2</v>
      </c>
      <c r="L153" s="97">
        <f t="shared" si="9"/>
        <v>18.711593999999998</v>
      </c>
      <c r="R153" s="173">
        <f t="shared" si="10"/>
        <v>4.0182000000000134E-2</v>
      </c>
      <c r="S153" s="174"/>
      <c r="T153" s="175">
        <f t="shared" si="11"/>
        <v>-1</v>
      </c>
      <c r="Z153" s="92"/>
      <c r="AB153" s="93"/>
    </row>
    <row r="154" spans="5:28">
      <c r="E154" s="99">
        <v>41675</v>
      </c>
      <c r="F154" s="139">
        <v>0.44567129629629632</v>
      </c>
      <c r="G154" s="139" t="s">
        <v>179</v>
      </c>
      <c r="H154" s="176">
        <v>4.3983000000000001E-2</v>
      </c>
      <c r="I154" s="96">
        <f t="shared" si="7"/>
        <v>29.099999936000067</v>
      </c>
      <c r="J154" s="96">
        <f t="shared" si="6"/>
        <v>5.3944415777724455</v>
      </c>
      <c r="K154" s="97">
        <f t="shared" si="8"/>
        <v>-4.0182000000000134E-2</v>
      </c>
      <c r="L154" s="97">
        <f t="shared" si="9"/>
        <v>18.711593999999998</v>
      </c>
      <c r="R154" s="173">
        <f t="shared" si="10"/>
        <v>4.0182000000000134E-2</v>
      </c>
      <c r="S154" s="174"/>
      <c r="T154" s="175">
        <f t="shared" si="11"/>
        <v>-1</v>
      </c>
      <c r="Z154" s="92"/>
      <c r="AB154" s="93"/>
    </row>
    <row r="155" spans="5:28">
      <c r="E155" s="99">
        <v>41675</v>
      </c>
      <c r="F155" s="139">
        <v>0.4470601851851852</v>
      </c>
      <c r="G155" s="139" t="s">
        <v>175</v>
      </c>
      <c r="H155" s="176">
        <v>4.3983000000000001E-2</v>
      </c>
      <c r="I155" s="96">
        <f t="shared" si="7"/>
        <v>31.09999993600006</v>
      </c>
      <c r="J155" s="96">
        <f t="shared" si="6"/>
        <v>5.5767373917013572</v>
      </c>
      <c r="K155" s="97">
        <f t="shared" si="8"/>
        <v>-4.0182000000000134E-2</v>
      </c>
      <c r="L155" s="97">
        <f t="shared" si="9"/>
        <v>18.711593999999998</v>
      </c>
      <c r="R155" s="173">
        <f t="shared" si="10"/>
        <v>4.0182000000000134E-2</v>
      </c>
      <c r="S155" s="174"/>
      <c r="T155" s="175">
        <f t="shared" si="11"/>
        <v>-1</v>
      </c>
      <c r="Z155" s="92"/>
      <c r="AB155" s="93"/>
    </row>
    <row r="156" spans="5:28">
      <c r="E156" s="99">
        <v>41675</v>
      </c>
      <c r="F156" s="139">
        <v>0.44844907407407408</v>
      </c>
      <c r="G156" s="139" t="s">
        <v>175</v>
      </c>
      <c r="H156" s="176">
        <v>4.3979999999999998E-2</v>
      </c>
      <c r="I156" s="96">
        <f t="shared" si="7"/>
        <v>33.099999936000053</v>
      </c>
      <c r="J156" s="96">
        <f t="shared" si="6"/>
        <v>5.7532599398949511</v>
      </c>
      <c r="K156" s="97">
        <f t="shared" si="8"/>
        <v>-4.08480000000008E-2</v>
      </c>
      <c r="L156" s="97">
        <f t="shared" si="9"/>
        <v>18.710927999999999</v>
      </c>
      <c r="R156" s="173">
        <f t="shared" si="10"/>
        <v>4.08480000000008E-2</v>
      </c>
      <c r="S156" s="174"/>
      <c r="T156" s="175">
        <f t="shared" si="11"/>
        <v>-1</v>
      </c>
      <c r="Z156" s="92"/>
      <c r="AB156" s="93"/>
    </row>
    <row r="157" spans="5:28">
      <c r="E157" s="99">
        <v>41675</v>
      </c>
      <c r="F157" s="139">
        <v>0.44983796296296297</v>
      </c>
      <c r="G157" s="139" t="s">
        <v>175</v>
      </c>
      <c r="H157" s="176">
        <v>4.3979999999999998E-2</v>
      </c>
      <c r="I157" s="96">
        <f t="shared" si="7"/>
        <v>35.099999936000046</v>
      </c>
      <c r="J157" s="96">
        <f t="shared" si="6"/>
        <v>5.9245252920381768</v>
      </c>
      <c r="K157" s="97">
        <f t="shared" si="8"/>
        <v>-4.08480000000008E-2</v>
      </c>
      <c r="L157" s="97">
        <f t="shared" si="9"/>
        <v>18.710927999999999</v>
      </c>
      <c r="R157" s="173">
        <f t="shared" si="10"/>
        <v>4.08480000000008E-2</v>
      </c>
      <c r="S157" s="174"/>
      <c r="T157" s="175">
        <f t="shared" si="11"/>
        <v>-1</v>
      </c>
      <c r="Z157" s="92"/>
      <c r="AB157" s="93"/>
    </row>
    <row r="158" spans="5:28">
      <c r="E158" s="99">
        <v>41675</v>
      </c>
      <c r="F158" s="139">
        <v>0.45122685185185185</v>
      </c>
      <c r="G158" s="139" t="s">
        <v>175</v>
      </c>
      <c r="H158" s="176">
        <v>4.3978000000000003E-2</v>
      </c>
      <c r="I158" s="96">
        <f t="shared" si="7"/>
        <v>37.099999936000039</v>
      </c>
      <c r="J158" s="96">
        <f t="shared" si="6"/>
        <v>6.0909769278827541</v>
      </c>
      <c r="K158" s="97">
        <f t="shared" si="8"/>
        <v>-4.1291999999999704E-2</v>
      </c>
      <c r="L158" s="97">
        <f t="shared" si="9"/>
        <v>18.710484000000001</v>
      </c>
      <c r="R158" s="173">
        <f t="shared" si="10"/>
        <v>4.1291999999999704E-2</v>
      </c>
      <c r="S158" s="174"/>
      <c r="T158" s="175">
        <f t="shared" si="11"/>
        <v>-1</v>
      </c>
      <c r="Z158" s="92"/>
      <c r="AB158" s="93"/>
    </row>
    <row r="159" spans="5:28">
      <c r="E159" s="99">
        <v>41675</v>
      </c>
      <c r="F159" s="139">
        <v>0.45261574074074074</v>
      </c>
      <c r="G159" s="139" t="s">
        <v>175</v>
      </c>
      <c r="H159" s="176">
        <v>4.3978000000000003E-2</v>
      </c>
      <c r="I159" s="96">
        <f t="shared" si="7"/>
        <v>39.099999936000032</v>
      </c>
      <c r="J159" s="96">
        <f t="shared" si="6"/>
        <v>6.2529992752278512</v>
      </c>
      <c r="K159" s="97">
        <f t="shared" si="8"/>
        <v>-4.1291999999999704E-2</v>
      </c>
      <c r="L159" s="97">
        <f t="shared" si="9"/>
        <v>18.710484000000001</v>
      </c>
      <c r="R159" s="173">
        <f t="shared" si="10"/>
        <v>4.1291999999999704E-2</v>
      </c>
      <c r="S159" s="174"/>
      <c r="T159" s="175">
        <f t="shared" si="11"/>
        <v>-1</v>
      </c>
      <c r="Z159" s="92"/>
      <c r="AB159" s="93"/>
    </row>
    <row r="160" spans="5:28">
      <c r="E160" s="99">
        <v>41675</v>
      </c>
      <c r="F160" s="139">
        <v>0.45400462962962962</v>
      </c>
      <c r="G160" s="139" t="s">
        <v>175</v>
      </c>
      <c r="H160" s="176">
        <v>4.3978000000000003E-2</v>
      </c>
      <c r="I160" s="96">
        <f t="shared" si="7"/>
        <v>41.099999936000025</v>
      </c>
      <c r="J160" s="96">
        <f t="shared" si="6"/>
        <v>6.4109281649383671</v>
      </c>
      <c r="K160" s="97">
        <f t="shared" si="8"/>
        <v>-4.1291999999999704E-2</v>
      </c>
      <c r="L160" s="97">
        <f t="shared" si="9"/>
        <v>18.710484000000001</v>
      </c>
      <c r="R160" s="173">
        <f t="shared" si="10"/>
        <v>4.1291999999999704E-2</v>
      </c>
      <c r="S160" s="174"/>
      <c r="T160" s="175">
        <f t="shared" si="11"/>
        <v>-1</v>
      </c>
      <c r="Z160" s="92"/>
      <c r="AB160" s="93"/>
    </row>
    <row r="161" spans="5:28">
      <c r="E161" s="99">
        <v>41675</v>
      </c>
      <c r="F161" s="139">
        <v>0.4553935185185185</v>
      </c>
      <c r="G161" s="139" t="s">
        <v>175</v>
      </c>
      <c r="H161" s="176">
        <v>4.3975E-2</v>
      </c>
      <c r="I161" s="96">
        <f t="shared" si="7"/>
        <v>43.099999936000017</v>
      </c>
      <c r="J161" s="96">
        <f t="shared" si="6"/>
        <v>6.5650590199936527</v>
      </c>
      <c r="K161" s="97">
        <f t="shared" si="8"/>
        <v>-4.195800000000037E-2</v>
      </c>
      <c r="L161" s="97">
        <f t="shared" si="9"/>
        <v>18.709817999999999</v>
      </c>
      <c r="R161" s="173">
        <f t="shared" si="10"/>
        <v>4.195800000000037E-2</v>
      </c>
      <c r="S161" s="174"/>
      <c r="T161" s="175">
        <f t="shared" si="11"/>
        <v>-1</v>
      </c>
      <c r="Z161" s="92"/>
      <c r="AB161" s="93"/>
    </row>
    <row r="162" spans="5:28">
      <c r="E162" s="99">
        <v>41675</v>
      </c>
      <c r="F162" s="139">
        <v>0.45678240740740739</v>
      </c>
      <c r="G162" s="139" t="s">
        <v>175</v>
      </c>
      <c r="H162" s="176">
        <v>4.3975E-2</v>
      </c>
      <c r="I162" s="96">
        <f t="shared" si="7"/>
        <v>45.09999993600001</v>
      </c>
      <c r="J162" s="96">
        <f t="shared" si="6"/>
        <v>6.7156533513873402</v>
      </c>
      <c r="K162" s="97">
        <f t="shared" si="8"/>
        <v>-4.195800000000037E-2</v>
      </c>
      <c r="L162" s="97">
        <f t="shared" si="9"/>
        <v>18.709817999999999</v>
      </c>
      <c r="R162" s="173">
        <f t="shared" si="10"/>
        <v>4.195800000000037E-2</v>
      </c>
      <c r="S162" s="174"/>
      <c r="T162" s="175">
        <f t="shared" si="11"/>
        <v>-1</v>
      </c>
      <c r="Z162" s="92"/>
      <c r="AB162" s="93"/>
    </row>
    <row r="163" spans="5:28">
      <c r="E163" s="99">
        <v>41675</v>
      </c>
      <c r="F163" s="139">
        <v>0.45817129629629627</v>
      </c>
      <c r="G163" s="139" t="s">
        <v>175</v>
      </c>
      <c r="H163" s="176">
        <v>4.3971999999999997E-2</v>
      </c>
      <c r="I163" s="96">
        <f t="shared" si="7"/>
        <v>47.099999936000003</v>
      </c>
      <c r="J163" s="96">
        <f t="shared" si="6"/>
        <v>6.8629439700466737</v>
      </c>
      <c r="K163" s="97">
        <f t="shared" si="8"/>
        <v>-4.2624000000001036E-2</v>
      </c>
      <c r="L163" s="97">
        <f t="shared" si="9"/>
        <v>18.709152</v>
      </c>
      <c r="R163" s="173">
        <f t="shared" si="10"/>
        <v>4.2624000000001036E-2</v>
      </c>
      <c r="S163" s="174"/>
      <c r="T163" s="175">
        <f t="shared" si="11"/>
        <v>-1</v>
      </c>
      <c r="Z163" s="92"/>
      <c r="AB163" s="93"/>
    </row>
    <row r="164" spans="5:28">
      <c r="E164" s="99">
        <v>41675</v>
      </c>
      <c r="F164" s="139">
        <v>0.45956018518518515</v>
      </c>
      <c r="G164" s="139" t="s">
        <v>175</v>
      </c>
      <c r="H164" s="176">
        <v>4.3971999999999997E-2</v>
      </c>
      <c r="I164" s="96">
        <f t="shared" si="7"/>
        <v>49.099999935999996</v>
      </c>
      <c r="J164" s="96">
        <f t="shared" si="6"/>
        <v>7.0071392119751694</v>
      </c>
      <c r="K164" s="97">
        <f t="shared" si="8"/>
        <v>-4.2624000000001036E-2</v>
      </c>
      <c r="L164" s="97">
        <f t="shared" si="9"/>
        <v>18.709152</v>
      </c>
      <c r="R164" s="173">
        <f t="shared" si="10"/>
        <v>4.2624000000001036E-2</v>
      </c>
      <c r="S164" s="174"/>
      <c r="T164" s="175">
        <f t="shared" si="11"/>
        <v>-1</v>
      </c>
      <c r="Z164" s="92"/>
      <c r="AB164" s="93"/>
    </row>
    <row r="165" spans="5:28">
      <c r="E165" s="99">
        <v>41675</v>
      </c>
      <c r="F165" s="139">
        <v>0.46094907407407404</v>
      </c>
      <c r="G165" s="139" t="s">
        <v>175</v>
      </c>
      <c r="H165" s="176">
        <v>4.3971999999999997E-2</v>
      </c>
      <c r="I165" s="96">
        <f t="shared" si="7"/>
        <v>51.099999935999989</v>
      </c>
      <c r="J165" s="96">
        <f t="shared" si="6"/>
        <v>7.1484263957880962</v>
      </c>
      <c r="K165" s="97">
        <f t="shared" si="8"/>
        <v>-4.2624000000001036E-2</v>
      </c>
      <c r="L165" s="97">
        <f t="shared" si="9"/>
        <v>18.709152</v>
      </c>
      <c r="R165" s="173">
        <f t="shared" si="10"/>
        <v>4.2624000000001036E-2</v>
      </c>
      <c r="S165" s="174"/>
      <c r="T165" s="175">
        <f t="shared" si="11"/>
        <v>-1</v>
      </c>
      <c r="Z165" s="92"/>
      <c r="AB165" s="93"/>
    </row>
    <row r="166" spans="5:28">
      <c r="E166" s="99">
        <v>41675</v>
      </c>
      <c r="F166" s="139">
        <v>0.46233796296296298</v>
      </c>
      <c r="G166" s="139" t="s">
        <v>175</v>
      </c>
      <c r="H166" s="176">
        <v>4.3969000000000001E-2</v>
      </c>
      <c r="I166" s="96">
        <f t="shared" si="7"/>
        <v>53.09999993600006</v>
      </c>
      <c r="J166" s="96">
        <f t="shared" si="6"/>
        <v>7.2869746765032781</v>
      </c>
      <c r="K166" s="97">
        <f t="shared" si="8"/>
        <v>-4.3290000000000162E-2</v>
      </c>
      <c r="L166" s="97">
        <f t="shared" si="9"/>
        <v>18.708486000000001</v>
      </c>
      <c r="R166" s="173">
        <f t="shared" si="10"/>
        <v>4.3290000000000162E-2</v>
      </c>
      <c r="S166" s="174"/>
      <c r="T166" s="175">
        <f t="shared" si="11"/>
        <v>-1</v>
      </c>
      <c r="Z166" s="92"/>
      <c r="AB166" s="93"/>
    </row>
    <row r="167" spans="5:28">
      <c r="E167" s="99">
        <v>41675</v>
      </c>
      <c r="F167" s="139">
        <v>0.46372685185185186</v>
      </c>
      <c r="G167" s="139" t="s">
        <v>175</v>
      </c>
      <c r="H167" s="176">
        <v>4.3969000000000001E-2</v>
      </c>
      <c r="I167" s="96">
        <f t="shared" si="7"/>
        <v>55.099999936000053</v>
      </c>
      <c r="J167" s="96">
        <f t="shared" si="6"/>
        <v>7.4229374196472957</v>
      </c>
      <c r="K167" s="97">
        <f t="shared" si="8"/>
        <v>-4.3290000000000162E-2</v>
      </c>
      <c r="L167" s="97">
        <f t="shared" si="9"/>
        <v>18.708486000000001</v>
      </c>
      <c r="R167" s="173">
        <f t="shared" si="10"/>
        <v>4.3290000000000162E-2</v>
      </c>
      <c r="S167" s="174"/>
      <c r="T167" s="175">
        <f t="shared" si="11"/>
        <v>-1</v>
      </c>
      <c r="Z167" s="92"/>
      <c r="AB167" s="93"/>
    </row>
    <row r="168" spans="5:28">
      <c r="E168" s="99">
        <v>41675</v>
      </c>
      <c r="F168" s="139">
        <v>0.46511574074074075</v>
      </c>
      <c r="G168" s="139" t="s">
        <v>175</v>
      </c>
      <c r="H168" s="176">
        <v>4.3969000000000001E-2</v>
      </c>
      <c r="I168" s="96">
        <f t="shared" si="7"/>
        <v>57.099999936000046</v>
      </c>
      <c r="J168" s="96">
        <f t="shared" si="6"/>
        <v>7.5564541906902374</v>
      </c>
      <c r="K168" s="97">
        <f t="shared" si="8"/>
        <v>-4.3290000000000162E-2</v>
      </c>
      <c r="L168" s="97">
        <f t="shared" si="9"/>
        <v>18.708486000000001</v>
      </c>
      <c r="R168" s="173">
        <f t="shared" si="10"/>
        <v>4.3290000000000162E-2</v>
      </c>
      <c r="S168" s="174"/>
      <c r="T168" s="175">
        <f t="shared" si="11"/>
        <v>-1</v>
      </c>
      <c r="Z168" s="92"/>
      <c r="AB168" s="93"/>
    </row>
    <row r="169" spans="5:28">
      <c r="E169" s="99">
        <v>41675</v>
      </c>
      <c r="F169" s="139">
        <v>0.46650462962962963</v>
      </c>
      <c r="G169" s="139" t="s">
        <v>180</v>
      </c>
      <c r="H169" s="176">
        <v>4.3969000000000001E-2</v>
      </c>
      <c r="I169" s="96">
        <f t="shared" si="7"/>
        <v>59.099999936000039</v>
      </c>
      <c r="J169" s="96">
        <f t="shared" si="6"/>
        <v>7.687652433350511</v>
      </c>
      <c r="K169" s="97">
        <f t="shared" si="8"/>
        <v>-4.3290000000000162E-2</v>
      </c>
      <c r="L169" s="97">
        <f t="shared" si="9"/>
        <v>18.708486000000001</v>
      </c>
      <c r="R169" s="173">
        <f t="shared" si="10"/>
        <v>4.3290000000000162E-2</v>
      </c>
      <c r="S169" s="174"/>
      <c r="T169" s="175">
        <f t="shared" si="11"/>
        <v>-1</v>
      </c>
      <c r="Z169" s="92"/>
      <c r="AB169" s="93"/>
    </row>
    <row r="170" spans="5:28">
      <c r="E170" s="99">
        <v>41675</v>
      </c>
      <c r="F170" s="139">
        <v>0.487337962962963</v>
      </c>
      <c r="G170" s="139" t="s">
        <v>175</v>
      </c>
      <c r="H170" s="176">
        <v>4.3961E-2</v>
      </c>
      <c r="I170" s="96">
        <f t="shared" si="7"/>
        <v>89.099999936000088</v>
      </c>
      <c r="J170" s="96">
        <f t="shared" si="6"/>
        <v>9.4392796301412787</v>
      </c>
      <c r="K170" s="97">
        <f t="shared" si="8"/>
        <v>-4.5066000000000397E-2</v>
      </c>
      <c r="L170" s="97">
        <f t="shared" si="9"/>
        <v>18.706709999999998</v>
      </c>
      <c r="R170" s="173">
        <f t="shared" si="10"/>
        <v>4.5066000000000397E-2</v>
      </c>
      <c r="S170" s="174"/>
      <c r="T170" s="175">
        <f t="shared" si="11"/>
        <v>-1</v>
      </c>
      <c r="Z170" s="92"/>
      <c r="AB170" s="93"/>
    </row>
    <row r="171" spans="5:28">
      <c r="E171" s="99">
        <v>41675</v>
      </c>
      <c r="F171" s="139">
        <v>0.50817129629629632</v>
      </c>
      <c r="G171" s="139" t="s">
        <v>175</v>
      </c>
      <c r="H171" s="176">
        <v>4.3956000000000002E-2</v>
      </c>
      <c r="I171" s="96">
        <f t="shared" si="7"/>
        <v>119.09999993600007</v>
      </c>
      <c r="J171" s="96">
        <f t="shared" si="6"/>
        <v>10.913294641674442</v>
      </c>
      <c r="K171" s="97">
        <f t="shared" si="8"/>
        <v>-4.6175999999999967E-2</v>
      </c>
      <c r="L171" s="97">
        <f t="shared" si="9"/>
        <v>18.7056</v>
      </c>
      <c r="R171" s="173">
        <f t="shared" si="10"/>
        <v>4.6175999999999967E-2</v>
      </c>
      <c r="S171" s="174"/>
      <c r="T171" s="175">
        <f t="shared" si="11"/>
        <v>-1</v>
      </c>
      <c r="Z171" s="92"/>
      <c r="AB171" s="93"/>
    </row>
    <row r="172" spans="5:28">
      <c r="E172" s="99">
        <v>41675</v>
      </c>
      <c r="F172" s="139">
        <v>0.52900462962962969</v>
      </c>
      <c r="G172" s="139" t="s">
        <v>175</v>
      </c>
      <c r="H172" s="176">
        <v>4.3952999999999999E-2</v>
      </c>
      <c r="I172" s="96">
        <f t="shared" si="7"/>
        <v>149.09999993600013</v>
      </c>
      <c r="J172" s="96">
        <f t="shared" si="6"/>
        <v>12.210651085671072</v>
      </c>
      <c r="K172" s="97">
        <f t="shared" si="8"/>
        <v>-4.6842000000000633E-2</v>
      </c>
      <c r="L172" s="97">
        <f t="shared" si="9"/>
        <v>18.704933999999998</v>
      </c>
      <c r="R172" s="173">
        <f t="shared" si="10"/>
        <v>4.6842000000000633E-2</v>
      </c>
      <c r="S172" s="174"/>
      <c r="T172" s="175">
        <f t="shared" si="11"/>
        <v>-1</v>
      </c>
      <c r="Z172" s="92"/>
      <c r="AB172" s="93"/>
    </row>
    <row r="173" spans="5:28">
      <c r="E173" s="99">
        <v>41675</v>
      </c>
      <c r="F173" s="139">
        <v>0.54983796296296295</v>
      </c>
      <c r="G173" s="139" t="s">
        <v>175</v>
      </c>
      <c r="H173" s="176">
        <v>4.3950999999999997E-2</v>
      </c>
      <c r="I173" s="96">
        <f t="shared" si="7"/>
        <v>179.09999993600002</v>
      </c>
      <c r="J173" s="96">
        <f t="shared" si="6"/>
        <v>13.382824811526152</v>
      </c>
      <c r="K173" s="97">
        <f t="shared" si="8"/>
        <v>-4.7286000000001077E-2</v>
      </c>
      <c r="L173" s="97">
        <f t="shared" si="9"/>
        <v>18.70449</v>
      </c>
      <c r="R173" s="173">
        <f t="shared" si="10"/>
        <v>4.7286000000001077E-2</v>
      </c>
      <c r="S173" s="174"/>
      <c r="T173" s="175">
        <f t="shared" si="11"/>
        <v>-1</v>
      </c>
      <c r="Z173" s="92"/>
      <c r="AB173" s="93"/>
    </row>
    <row r="174" spans="5:28">
      <c r="E174" s="99">
        <v>41675</v>
      </c>
      <c r="F174" s="139">
        <v>0.57067129629629632</v>
      </c>
      <c r="G174" s="139" t="s">
        <v>175</v>
      </c>
      <c r="H174" s="176">
        <v>4.3948000000000001E-2</v>
      </c>
      <c r="I174" s="96">
        <f t="shared" si="7"/>
        <v>209.09999993600007</v>
      </c>
      <c r="J174" s="96">
        <f t="shared" si="6"/>
        <v>14.460290451301455</v>
      </c>
      <c r="K174" s="97">
        <f t="shared" si="8"/>
        <v>-4.7952000000000203E-2</v>
      </c>
      <c r="L174" s="97">
        <f t="shared" si="9"/>
        <v>18.703824000000001</v>
      </c>
      <c r="R174" s="173">
        <f t="shared" si="10"/>
        <v>4.7952000000000203E-2</v>
      </c>
      <c r="S174" s="174"/>
      <c r="T174" s="175">
        <f t="shared" si="11"/>
        <v>-1</v>
      </c>
      <c r="Z174" s="92"/>
      <c r="AB174" s="93"/>
    </row>
    <row r="175" spans="5:28">
      <c r="E175" s="99">
        <v>41675</v>
      </c>
      <c r="F175" s="139">
        <v>0.59150462962962969</v>
      </c>
      <c r="G175" s="139" t="s">
        <v>175</v>
      </c>
      <c r="H175" s="176">
        <v>4.3944999999999998E-2</v>
      </c>
      <c r="I175" s="96">
        <f t="shared" si="7"/>
        <v>239.09999993600013</v>
      </c>
      <c r="J175" s="96">
        <f t="shared" si="6"/>
        <v>15.462858724569662</v>
      </c>
      <c r="K175" s="97">
        <f t="shared" si="8"/>
        <v>-4.8618000000000869E-2</v>
      </c>
      <c r="L175" s="97">
        <f t="shared" si="9"/>
        <v>18.703157999999998</v>
      </c>
      <c r="R175" s="173">
        <f t="shared" si="10"/>
        <v>4.8618000000000869E-2</v>
      </c>
      <c r="S175" s="174"/>
      <c r="T175" s="175">
        <f t="shared" si="11"/>
        <v>-1</v>
      </c>
      <c r="Z175" s="92"/>
      <c r="AB175" s="93"/>
    </row>
    <row r="176" spans="5:28">
      <c r="E176" s="99">
        <v>41675</v>
      </c>
      <c r="F176" s="139">
        <v>0.61233796296296295</v>
      </c>
      <c r="G176" s="139" t="s">
        <v>175</v>
      </c>
      <c r="H176" s="176">
        <v>4.3942000000000002E-2</v>
      </c>
      <c r="I176" s="96">
        <f t="shared" si="7"/>
        <v>269.09999993600002</v>
      </c>
      <c r="J176" s="96">
        <f t="shared" si="6"/>
        <v>16.404267735440069</v>
      </c>
      <c r="K176" s="97">
        <f t="shared" si="8"/>
        <v>-4.9283999999999994E-2</v>
      </c>
      <c r="L176" s="97">
        <f t="shared" si="9"/>
        <v>18.702491999999999</v>
      </c>
      <c r="R176" s="173">
        <f t="shared" si="10"/>
        <v>4.9283999999999994E-2</v>
      </c>
      <c r="S176" s="174"/>
      <c r="T176" s="175">
        <f t="shared" si="11"/>
        <v>-1</v>
      </c>
      <c r="Z176" s="92"/>
      <c r="AB176" s="93"/>
    </row>
    <row r="177" spans="5:28">
      <c r="E177" s="99">
        <v>41675</v>
      </c>
      <c r="F177" s="139">
        <v>0.63317129629629632</v>
      </c>
      <c r="G177" s="139" t="s">
        <v>175</v>
      </c>
      <c r="H177" s="176">
        <v>4.394E-2</v>
      </c>
      <c r="I177" s="96">
        <f t="shared" si="7"/>
        <v>299.09999993600007</v>
      </c>
      <c r="J177" s="96">
        <f t="shared" si="6"/>
        <v>17.294507796870082</v>
      </c>
      <c r="K177" s="97">
        <f t="shared" si="8"/>
        <v>-4.9728000000000439E-2</v>
      </c>
      <c r="L177" s="97">
        <f t="shared" si="9"/>
        <v>18.702047999999998</v>
      </c>
      <c r="R177" s="173">
        <f t="shared" si="10"/>
        <v>4.9728000000000439E-2</v>
      </c>
      <c r="S177" s="174"/>
      <c r="T177" s="175">
        <f t="shared" si="11"/>
        <v>-1</v>
      </c>
      <c r="Z177" s="92"/>
      <c r="AB177" s="93"/>
    </row>
    <row r="178" spans="5:28">
      <c r="E178" s="99">
        <v>41675</v>
      </c>
      <c r="F178" s="139">
        <v>0.65400462962962969</v>
      </c>
      <c r="G178" s="139" t="s">
        <v>175</v>
      </c>
      <c r="H178" s="176">
        <v>4.394E-2</v>
      </c>
      <c r="I178" s="96">
        <f t="shared" si="7"/>
        <v>329.09999993600013</v>
      </c>
      <c r="J178" s="96">
        <f t="shared" si="6"/>
        <v>18.141113525249771</v>
      </c>
      <c r="K178" s="97">
        <f t="shared" si="8"/>
        <v>-4.9728000000000439E-2</v>
      </c>
      <c r="L178" s="97">
        <f t="shared" si="9"/>
        <v>18.702047999999998</v>
      </c>
      <c r="R178" s="173">
        <f t="shared" si="10"/>
        <v>4.9728000000000439E-2</v>
      </c>
      <c r="S178" s="174"/>
      <c r="T178" s="175">
        <f t="shared" si="11"/>
        <v>-1</v>
      </c>
      <c r="Z178" s="92"/>
      <c r="AB178" s="93"/>
    </row>
    <row r="179" spans="5:28">
      <c r="E179" s="99">
        <v>41675</v>
      </c>
      <c r="F179" s="139">
        <v>0.67483796296296295</v>
      </c>
      <c r="G179" s="139" t="s">
        <v>175</v>
      </c>
      <c r="H179" s="176">
        <v>4.3936999999999997E-2</v>
      </c>
      <c r="I179" s="96">
        <f t="shared" si="7"/>
        <v>359.09999993600002</v>
      </c>
      <c r="J179" s="96">
        <f t="shared" si="6"/>
        <v>18.949934035135847</v>
      </c>
      <c r="K179" s="97">
        <f t="shared" si="8"/>
        <v>-5.0394000000001105E-2</v>
      </c>
      <c r="L179" s="97">
        <f t="shared" si="9"/>
        <v>18.701381999999999</v>
      </c>
      <c r="R179" s="173">
        <f t="shared" si="10"/>
        <v>5.0394000000001105E-2</v>
      </c>
      <c r="S179" s="174"/>
      <c r="T179" s="175">
        <f t="shared" si="11"/>
        <v>-1</v>
      </c>
      <c r="Z179" s="92"/>
      <c r="AB179" s="93"/>
    </row>
    <row r="180" spans="5:28">
      <c r="E180" s="99">
        <v>41675</v>
      </c>
      <c r="F180" s="139">
        <v>0.69567129629629632</v>
      </c>
      <c r="G180" s="139" t="s">
        <v>175</v>
      </c>
      <c r="H180" s="176">
        <v>4.3936999999999997E-2</v>
      </c>
      <c r="I180" s="96">
        <f t="shared" si="7"/>
        <v>389.09999993600007</v>
      </c>
      <c r="J180" s="96">
        <f t="shared" si="6"/>
        <v>19.725617859423316</v>
      </c>
      <c r="K180" s="97">
        <f t="shared" si="8"/>
        <v>-5.0394000000001105E-2</v>
      </c>
      <c r="L180" s="97">
        <f t="shared" si="9"/>
        <v>18.701381999999999</v>
      </c>
      <c r="R180" s="173">
        <f t="shared" si="10"/>
        <v>5.0394000000001105E-2</v>
      </c>
      <c r="S180" s="174"/>
      <c r="T180" s="175">
        <f t="shared" si="11"/>
        <v>-1</v>
      </c>
      <c r="Z180" s="92"/>
      <c r="AB180" s="93"/>
    </row>
    <row r="181" spans="5:28">
      <c r="E181" s="99">
        <v>41675</v>
      </c>
      <c r="F181" s="139">
        <v>0.71650462962962969</v>
      </c>
      <c r="G181" s="139" t="s">
        <v>175</v>
      </c>
      <c r="H181" s="176">
        <v>4.3934000000000001E-2</v>
      </c>
      <c r="I181" s="96">
        <f t="shared" si="7"/>
        <v>419.09999993600013</v>
      </c>
      <c r="J181" s="96">
        <f t="shared" si="6"/>
        <v>20.471932003013301</v>
      </c>
      <c r="K181" s="97">
        <f t="shared" si="8"/>
        <v>-5.106000000000023E-2</v>
      </c>
      <c r="L181" s="97">
        <f t="shared" si="9"/>
        <v>18.700716</v>
      </c>
      <c r="R181" s="173">
        <f t="shared" si="10"/>
        <v>5.106000000000023E-2</v>
      </c>
      <c r="S181" s="174"/>
      <c r="T181" s="175">
        <f t="shared" si="11"/>
        <v>-1</v>
      </c>
      <c r="Z181" s="92"/>
      <c r="AB181" s="93"/>
    </row>
    <row r="182" spans="5:28">
      <c r="E182" s="99">
        <v>41675</v>
      </c>
      <c r="F182" s="139">
        <v>0.73733796296296295</v>
      </c>
      <c r="G182" s="139" t="s">
        <v>175</v>
      </c>
      <c r="H182" s="176">
        <v>4.3934000000000001E-2</v>
      </c>
      <c r="I182" s="96">
        <f t="shared" si="7"/>
        <v>449.09999993600002</v>
      </c>
      <c r="J182" s="96">
        <f t="shared" si="6"/>
        <v>21.191979613429229</v>
      </c>
      <c r="K182" s="97">
        <f t="shared" si="8"/>
        <v>-5.106000000000023E-2</v>
      </c>
      <c r="L182" s="97">
        <f t="shared" si="9"/>
        <v>18.700716</v>
      </c>
      <c r="R182" s="173">
        <f t="shared" si="10"/>
        <v>5.106000000000023E-2</v>
      </c>
      <c r="S182" s="174"/>
      <c r="T182" s="175">
        <f t="shared" si="11"/>
        <v>-1</v>
      </c>
      <c r="Z182" s="92"/>
      <c r="AB182" s="93"/>
    </row>
    <row r="183" spans="5:28">
      <c r="E183" s="99">
        <v>41675</v>
      </c>
      <c r="F183" s="139">
        <v>0.75817129629629632</v>
      </c>
      <c r="G183" s="139" t="s">
        <v>175</v>
      </c>
      <c r="H183" s="176">
        <v>4.3931999999999999E-2</v>
      </c>
      <c r="I183" s="96">
        <f t="shared" si="7"/>
        <v>479.09999993600007</v>
      </c>
      <c r="J183" s="96">
        <f t="shared" si="6"/>
        <v>21.888353065865875</v>
      </c>
      <c r="K183" s="97">
        <f t="shared" si="8"/>
        <v>-5.1504000000000674E-2</v>
      </c>
      <c r="L183" s="97">
        <f t="shared" si="9"/>
        <v>18.700271999999998</v>
      </c>
      <c r="R183" s="173">
        <f t="shared" si="10"/>
        <v>5.1504000000000674E-2</v>
      </c>
      <c r="S183" s="174"/>
      <c r="T183" s="175">
        <f t="shared" si="11"/>
        <v>-1</v>
      </c>
      <c r="Z183" s="92"/>
      <c r="AB183" s="93"/>
    </row>
    <row r="184" spans="5:28">
      <c r="E184" s="99">
        <v>41675</v>
      </c>
      <c r="F184" s="139">
        <v>0.77900462962962969</v>
      </c>
      <c r="G184" s="139" t="s">
        <v>175</v>
      </c>
      <c r="H184" s="176">
        <v>4.3929000000000003E-2</v>
      </c>
      <c r="I184" s="96">
        <f t="shared" si="7"/>
        <v>509.09999993600013</v>
      </c>
      <c r="J184" s="96">
        <f t="shared" si="6"/>
        <v>22.563244446134075</v>
      </c>
      <c r="K184" s="97">
        <f t="shared" si="8"/>
        <v>-5.21699999999998E-2</v>
      </c>
      <c r="L184" s="97">
        <f t="shared" si="9"/>
        <v>18.699605999999999</v>
      </c>
      <c r="R184" s="173">
        <f t="shared" si="10"/>
        <v>5.21699999999998E-2</v>
      </c>
      <c r="S184" s="174"/>
      <c r="T184" s="175">
        <f t="shared" si="11"/>
        <v>-1</v>
      </c>
      <c r="Z184" s="92"/>
      <c r="AB184" s="93"/>
    </row>
    <row r="185" spans="5:28">
      <c r="E185" s="99">
        <v>41675</v>
      </c>
      <c r="F185" s="139">
        <v>0.79983796296296295</v>
      </c>
      <c r="G185" s="139" t="s">
        <v>175</v>
      </c>
      <c r="H185" s="176">
        <v>4.3929000000000003E-2</v>
      </c>
      <c r="I185" s="96">
        <f t="shared" si="7"/>
        <v>539.09999993600002</v>
      </c>
      <c r="J185" s="96">
        <f t="shared" si="6"/>
        <v>23.218527083689008</v>
      </c>
      <c r="K185" s="97">
        <f t="shared" si="8"/>
        <v>-5.21699999999998E-2</v>
      </c>
      <c r="L185" s="97">
        <f t="shared" si="9"/>
        <v>18.699605999999999</v>
      </c>
      <c r="R185" s="173">
        <f t="shared" si="10"/>
        <v>5.21699999999998E-2</v>
      </c>
      <c r="S185" s="174"/>
      <c r="T185" s="175">
        <f t="shared" si="11"/>
        <v>-1</v>
      </c>
      <c r="Z185" s="92"/>
      <c r="AB185" s="93"/>
    </row>
    <row r="186" spans="5:28">
      <c r="E186" s="99">
        <v>41675</v>
      </c>
      <c r="F186" s="139">
        <v>0.82067129629629632</v>
      </c>
      <c r="G186" s="139" t="s">
        <v>175</v>
      </c>
      <c r="H186" s="176">
        <v>4.3929000000000003E-2</v>
      </c>
      <c r="I186" s="96">
        <f t="shared" si="7"/>
        <v>569.09999993600002</v>
      </c>
      <c r="J186" s="96">
        <f t="shared" si="6"/>
        <v>23.855816899364399</v>
      </c>
      <c r="K186" s="97">
        <f t="shared" si="8"/>
        <v>-5.21699999999998E-2</v>
      </c>
      <c r="L186" s="97">
        <f t="shared" si="9"/>
        <v>18.699605999999999</v>
      </c>
      <c r="R186" s="173">
        <f t="shared" si="10"/>
        <v>5.21699999999998E-2</v>
      </c>
      <c r="S186" s="174"/>
      <c r="T186" s="175">
        <f t="shared" si="11"/>
        <v>-1</v>
      </c>
      <c r="Z186" s="92"/>
      <c r="AB186" s="93"/>
    </row>
    <row r="187" spans="5:28">
      <c r="E187" s="99">
        <v>41675</v>
      </c>
      <c r="F187" s="139">
        <v>0.84150462962962969</v>
      </c>
      <c r="G187" s="139" t="s">
        <v>175</v>
      </c>
      <c r="H187" s="176">
        <v>4.3929000000000003E-2</v>
      </c>
      <c r="I187" s="96">
        <f t="shared" si="7"/>
        <v>599.09999993600013</v>
      </c>
      <c r="J187" s="96">
        <f t="shared" si="6"/>
        <v>24.476519359091892</v>
      </c>
      <c r="K187" s="97">
        <f t="shared" si="8"/>
        <v>-5.21699999999998E-2</v>
      </c>
      <c r="L187" s="97">
        <f t="shared" si="9"/>
        <v>18.699605999999999</v>
      </c>
      <c r="R187" s="173">
        <f t="shared" si="10"/>
        <v>5.21699999999998E-2</v>
      </c>
      <c r="S187" s="174"/>
      <c r="T187" s="175">
        <f t="shared" si="11"/>
        <v>-1</v>
      </c>
      <c r="Z187" s="92"/>
      <c r="AB187" s="93"/>
    </row>
    <row r="188" spans="5:28">
      <c r="E188" s="99">
        <v>41675</v>
      </c>
      <c r="F188" s="139">
        <v>0.86233796296296295</v>
      </c>
      <c r="G188" s="139" t="s">
        <v>175</v>
      </c>
      <c r="H188" s="176">
        <v>4.3926E-2</v>
      </c>
      <c r="I188" s="96">
        <f t="shared" si="7"/>
        <v>629.09999993600002</v>
      </c>
      <c r="J188" s="96">
        <f t="shared" si="6"/>
        <v>25.081865958018355</v>
      </c>
      <c r="K188" s="97">
        <f t="shared" si="8"/>
        <v>-5.2836000000000466E-2</v>
      </c>
      <c r="L188" s="97">
        <f t="shared" si="9"/>
        <v>18.69894</v>
      </c>
      <c r="R188" s="173">
        <f t="shared" si="10"/>
        <v>5.2836000000000466E-2</v>
      </c>
      <c r="S188" s="174"/>
      <c r="T188" s="175">
        <f t="shared" si="11"/>
        <v>-1</v>
      </c>
      <c r="Z188" s="92"/>
      <c r="AB188" s="93"/>
    </row>
    <row r="189" spans="5:28">
      <c r="E189" s="99">
        <v>41675</v>
      </c>
      <c r="F189" s="139">
        <v>0.88317129629629632</v>
      </c>
      <c r="G189" s="139" t="s">
        <v>175</v>
      </c>
      <c r="H189" s="176">
        <v>4.3926E-2</v>
      </c>
      <c r="I189" s="96">
        <f t="shared" si="7"/>
        <v>659.09999993600002</v>
      </c>
      <c r="J189" s="96">
        <f t="shared" si="6"/>
        <v>25.672942954324501</v>
      </c>
      <c r="K189" s="97">
        <f t="shared" si="8"/>
        <v>-5.2836000000000466E-2</v>
      </c>
      <c r="L189" s="97">
        <f t="shared" si="9"/>
        <v>18.69894</v>
      </c>
      <c r="R189" s="173">
        <f t="shared" si="10"/>
        <v>5.2836000000000466E-2</v>
      </c>
      <c r="S189" s="174"/>
      <c r="T189" s="175">
        <f t="shared" si="11"/>
        <v>-1</v>
      </c>
      <c r="Z189" s="92"/>
      <c r="AB189" s="93"/>
    </row>
    <row r="190" spans="5:28">
      <c r="E190" s="99">
        <v>41675</v>
      </c>
      <c r="F190" s="139">
        <v>0.90400462962962969</v>
      </c>
      <c r="G190" s="139" t="s">
        <v>175</v>
      </c>
      <c r="H190" s="176">
        <v>4.3929000000000003E-2</v>
      </c>
      <c r="I190" s="96">
        <f t="shared" si="7"/>
        <v>689.09999993600013</v>
      </c>
      <c r="J190" s="96">
        <f t="shared" si="6"/>
        <v>26.250714274777366</v>
      </c>
      <c r="K190" s="97">
        <f t="shared" si="8"/>
        <v>-5.21699999999998E-2</v>
      </c>
      <c r="L190" s="97">
        <f t="shared" si="9"/>
        <v>18.699605999999999</v>
      </c>
      <c r="R190" s="173">
        <f t="shared" si="10"/>
        <v>5.21699999999998E-2</v>
      </c>
      <c r="S190" s="174"/>
      <c r="T190" s="175">
        <f t="shared" si="11"/>
        <v>-1</v>
      </c>
      <c r="Z190" s="92"/>
      <c r="AB190" s="93"/>
    </row>
    <row r="191" spans="5:28">
      <c r="E191" s="99">
        <v>41675</v>
      </c>
      <c r="F191" s="139">
        <v>0.92483796296296295</v>
      </c>
      <c r="G191" s="139" t="s">
        <v>175</v>
      </c>
      <c r="H191" s="176">
        <v>4.3926E-2</v>
      </c>
      <c r="I191" s="96">
        <f t="shared" si="7"/>
        <v>719.09999993600002</v>
      </c>
      <c r="J191" s="96">
        <f t="shared" si="6"/>
        <v>26.816039974910538</v>
      </c>
      <c r="K191" s="97">
        <f t="shared" si="8"/>
        <v>-5.2836000000000466E-2</v>
      </c>
      <c r="L191" s="97">
        <f t="shared" si="9"/>
        <v>18.69894</v>
      </c>
      <c r="R191" s="173">
        <f t="shared" si="10"/>
        <v>5.2836000000000466E-2</v>
      </c>
      <c r="S191" s="174"/>
      <c r="T191" s="175">
        <f t="shared" si="11"/>
        <v>-1</v>
      </c>
      <c r="Z191" s="92"/>
      <c r="AB191" s="93"/>
    </row>
    <row r="192" spans="5:28">
      <c r="E192" s="99">
        <v>41675</v>
      </c>
      <c r="F192" s="139">
        <v>0.94567129629629632</v>
      </c>
      <c r="G192" s="139" t="s">
        <v>175</v>
      </c>
      <c r="H192" s="176">
        <v>4.3926E-2</v>
      </c>
      <c r="I192" s="96">
        <f t="shared" si="7"/>
        <v>749.09999993600002</v>
      </c>
      <c r="J192" s="96">
        <f t="shared" si="6"/>
        <v>27.369691264901036</v>
      </c>
      <c r="K192" s="97">
        <f t="shared" si="8"/>
        <v>-5.2836000000000466E-2</v>
      </c>
      <c r="L192" s="97">
        <f t="shared" si="9"/>
        <v>18.69894</v>
      </c>
      <c r="R192" s="173">
        <f t="shared" si="10"/>
        <v>5.2836000000000466E-2</v>
      </c>
      <c r="S192" s="174"/>
      <c r="T192" s="175">
        <f t="shared" si="11"/>
        <v>-1</v>
      </c>
      <c r="Z192" s="92"/>
      <c r="AB192" s="93"/>
    </row>
    <row r="193" spans="5:28">
      <c r="E193" s="99">
        <v>41675</v>
      </c>
      <c r="F193" s="139">
        <v>0.96650462962962969</v>
      </c>
      <c r="G193" s="139" t="s">
        <v>175</v>
      </c>
      <c r="H193" s="176">
        <v>4.3923999999999998E-2</v>
      </c>
      <c r="I193" s="96">
        <f t="shared" si="7"/>
        <v>779.09999993600013</v>
      </c>
      <c r="J193" s="96">
        <f t="shared" si="6"/>
        <v>27.912362851181197</v>
      </c>
      <c r="K193" s="97">
        <f t="shared" si="8"/>
        <v>-5.328000000000091E-2</v>
      </c>
      <c r="L193" s="97">
        <f t="shared" si="9"/>
        <v>18.698495999999999</v>
      </c>
      <c r="R193" s="173">
        <f t="shared" si="10"/>
        <v>5.328000000000091E-2</v>
      </c>
      <c r="S193" s="174"/>
      <c r="T193" s="175">
        <f t="shared" si="11"/>
        <v>-1</v>
      </c>
      <c r="Z193" s="92"/>
      <c r="AB193" s="93"/>
    </row>
    <row r="194" spans="5:28">
      <c r="E194" s="99">
        <v>41675</v>
      </c>
      <c r="F194" s="139">
        <v>0.98733796296296295</v>
      </c>
      <c r="G194" s="139" t="s">
        <v>175</v>
      </c>
      <c r="H194" s="176">
        <v>4.3921000000000002E-2</v>
      </c>
      <c r="I194" s="96">
        <f t="shared" si="7"/>
        <v>809.09999993600002</v>
      </c>
      <c r="J194" s="96">
        <f t="shared" si="6"/>
        <v>28.444683157595552</v>
      </c>
      <c r="K194" s="97">
        <f t="shared" si="8"/>
        <v>-5.3946000000000036E-2</v>
      </c>
      <c r="L194" s="97">
        <f t="shared" si="9"/>
        <v>18.69783</v>
      </c>
      <c r="R194" s="173">
        <f t="shared" si="10"/>
        <v>5.3946000000000036E-2</v>
      </c>
      <c r="S194" s="174"/>
      <c r="T194" s="175">
        <f t="shared" si="11"/>
        <v>-1</v>
      </c>
      <c r="Z194" s="92"/>
      <c r="AB194" s="93"/>
    </row>
    <row r="195" spans="5:28">
      <c r="E195" s="99">
        <v>41676</v>
      </c>
      <c r="F195" s="139">
        <v>8.1712962962962963E-3</v>
      </c>
      <c r="G195" s="139" t="s">
        <v>175</v>
      </c>
      <c r="H195" s="176">
        <v>4.3921000000000002E-2</v>
      </c>
      <c r="I195" s="96">
        <f t="shared" si="7"/>
        <v>839.09999993600002</v>
      </c>
      <c r="J195" s="96">
        <f t="shared" si="6"/>
        <v>28.967222855082259</v>
      </c>
      <c r="K195" s="97">
        <f t="shared" si="8"/>
        <v>-5.3946000000000036E-2</v>
      </c>
      <c r="L195" s="97">
        <f t="shared" si="9"/>
        <v>18.69783</v>
      </c>
      <c r="R195" s="173">
        <f t="shared" si="10"/>
        <v>5.3946000000000036E-2</v>
      </c>
      <c r="S195" s="174"/>
      <c r="T195" s="175">
        <f t="shared" si="11"/>
        <v>-1</v>
      </c>
      <c r="Z195" s="92"/>
      <c r="AB195" s="93"/>
    </row>
    <row r="196" spans="5:28">
      <c r="E196" s="99">
        <v>41676</v>
      </c>
      <c r="F196" s="139">
        <v>2.900462962962963E-2</v>
      </c>
      <c r="G196" s="139" t="s">
        <v>175</v>
      </c>
      <c r="H196" s="176">
        <v>4.3921000000000002E-2</v>
      </c>
      <c r="I196" s="96">
        <f t="shared" si="7"/>
        <v>869.09999993600002</v>
      </c>
      <c r="J196" s="96">
        <f t="shared" si="6"/>
        <v>29.480502029918011</v>
      </c>
      <c r="K196" s="97">
        <f t="shared" si="8"/>
        <v>-5.3946000000000036E-2</v>
      </c>
      <c r="L196" s="97">
        <f t="shared" si="9"/>
        <v>18.69783</v>
      </c>
      <c r="R196" s="173">
        <f t="shared" si="10"/>
        <v>5.3946000000000036E-2</v>
      </c>
      <c r="S196" s="174"/>
      <c r="T196" s="175">
        <f t="shared" si="11"/>
        <v>-1</v>
      </c>
      <c r="Z196" s="92"/>
      <c r="AB196" s="93"/>
    </row>
    <row r="197" spans="5:28">
      <c r="E197" s="99">
        <v>41676</v>
      </c>
      <c r="F197" s="139">
        <v>4.9837962962962966E-2</v>
      </c>
      <c r="G197" s="139" t="s">
        <v>175</v>
      </c>
      <c r="H197" s="176">
        <v>4.3921000000000002E-2</v>
      </c>
      <c r="I197" s="96">
        <f t="shared" si="7"/>
        <v>899.09999993600002</v>
      </c>
      <c r="J197" s="96">
        <f t="shared" si="6"/>
        <v>29.984996247056628</v>
      </c>
      <c r="K197" s="97">
        <f t="shared" si="8"/>
        <v>-5.3946000000000036E-2</v>
      </c>
      <c r="L197" s="97">
        <f t="shared" si="9"/>
        <v>18.69783</v>
      </c>
      <c r="R197" s="173">
        <f t="shared" si="10"/>
        <v>5.3946000000000036E-2</v>
      </c>
      <c r="S197" s="174"/>
      <c r="T197" s="175">
        <f t="shared" si="11"/>
        <v>-1</v>
      </c>
      <c r="Z197" s="92"/>
      <c r="AB197" s="93"/>
    </row>
    <row r="198" spans="5:28">
      <c r="E198" s="99">
        <v>41676</v>
      </c>
      <c r="F198" s="139">
        <v>7.0671296296296301E-2</v>
      </c>
      <c r="G198" s="139" t="s">
        <v>175</v>
      </c>
      <c r="H198" s="176">
        <v>4.3923999999999998E-2</v>
      </c>
      <c r="I198" s="96">
        <f t="shared" si="7"/>
        <v>929.09999993600013</v>
      </c>
      <c r="J198" s="96">
        <f t="shared" si="6"/>
        <v>30.4811417098507</v>
      </c>
      <c r="K198" s="97">
        <f t="shared" si="8"/>
        <v>-5.328000000000091E-2</v>
      </c>
      <c r="L198" s="97">
        <f t="shared" si="9"/>
        <v>18.698495999999999</v>
      </c>
      <c r="R198" s="173">
        <f t="shared" si="10"/>
        <v>5.328000000000091E-2</v>
      </c>
      <c r="S198" s="174"/>
      <c r="T198" s="175">
        <f t="shared" si="11"/>
        <v>-1</v>
      </c>
      <c r="Z198" s="92"/>
      <c r="AB198" s="93"/>
    </row>
    <row r="199" spans="5:28">
      <c r="E199" s="99">
        <v>41676</v>
      </c>
      <c r="F199" s="139">
        <v>9.150462962962963E-2</v>
      </c>
      <c r="G199" s="139" t="s">
        <v>175</v>
      </c>
      <c r="H199" s="176">
        <v>4.3921000000000002E-2</v>
      </c>
      <c r="I199" s="96">
        <f t="shared" si="7"/>
        <v>959.09999993600002</v>
      </c>
      <c r="J199" s="96">
        <f t="shared" si="6"/>
        <v>30.969339675491952</v>
      </c>
      <c r="K199" s="97">
        <f t="shared" si="8"/>
        <v>-5.3946000000000036E-2</v>
      </c>
      <c r="L199" s="97">
        <f t="shared" si="9"/>
        <v>18.69783</v>
      </c>
      <c r="R199" s="173">
        <f t="shared" si="10"/>
        <v>5.3946000000000036E-2</v>
      </c>
      <c r="S199" s="174"/>
      <c r="T199" s="175">
        <f t="shared" si="11"/>
        <v>-1</v>
      </c>
      <c r="Z199" s="92"/>
      <c r="AB199" s="93"/>
    </row>
    <row r="200" spans="5:28">
      <c r="E200" s="99">
        <v>41676</v>
      </c>
      <c r="F200" s="139">
        <v>0.11233796296296296</v>
      </c>
      <c r="G200" s="139" t="s">
        <v>175</v>
      </c>
      <c r="H200" s="176">
        <v>4.3921000000000002E-2</v>
      </c>
      <c r="I200" s="96">
        <f t="shared" si="7"/>
        <v>989.09999993600002</v>
      </c>
      <c r="J200" s="96">
        <f t="shared" si="6"/>
        <v>31.449960253329415</v>
      </c>
      <c r="K200" s="97">
        <f t="shared" si="8"/>
        <v>-5.3946000000000036E-2</v>
      </c>
      <c r="L200" s="97">
        <f t="shared" si="9"/>
        <v>18.69783</v>
      </c>
      <c r="R200" s="173">
        <f t="shared" si="10"/>
        <v>5.3946000000000036E-2</v>
      </c>
      <c r="S200" s="174"/>
      <c r="T200" s="175">
        <f t="shared" si="11"/>
        <v>-1</v>
      </c>
      <c r="Z200" s="92"/>
      <c r="AB200" s="93"/>
    </row>
    <row r="201" spans="5:28">
      <c r="E201" s="99">
        <v>41676</v>
      </c>
      <c r="F201" s="139">
        <v>0.13317129629629629</v>
      </c>
      <c r="G201" s="139" t="s">
        <v>175</v>
      </c>
      <c r="H201" s="176">
        <v>4.3921000000000002E-2</v>
      </c>
      <c r="I201" s="96">
        <f t="shared" si="7"/>
        <v>1019.0999999360001</v>
      </c>
      <c r="J201" s="96">
        <f t="shared" si="6"/>
        <v>31.923345688320328</v>
      </c>
      <c r="K201" s="97">
        <f t="shared" si="8"/>
        <v>-5.3946000000000036E-2</v>
      </c>
      <c r="L201" s="97">
        <f t="shared" si="9"/>
        <v>18.69783</v>
      </c>
      <c r="R201" s="173">
        <f t="shared" si="10"/>
        <v>5.3946000000000036E-2</v>
      </c>
      <c r="S201" s="174"/>
      <c r="T201" s="175">
        <f t="shared" si="11"/>
        <v>-1</v>
      </c>
      <c r="Z201" s="92"/>
      <c r="AB201" s="93"/>
    </row>
    <row r="202" spans="5:28">
      <c r="E202" s="99">
        <v>41676</v>
      </c>
      <c r="F202" s="139">
        <v>0.15400462962962963</v>
      </c>
      <c r="G202" s="139" t="s">
        <v>175</v>
      </c>
      <c r="H202" s="176">
        <v>4.3917999999999999E-2</v>
      </c>
      <c r="I202" s="96">
        <f t="shared" si="7"/>
        <v>1049.0999999360001</v>
      </c>
      <c r="J202" s="96">
        <f t="shared" si="6"/>
        <v>32.389813212428379</v>
      </c>
      <c r="K202" s="97">
        <f t="shared" si="8"/>
        <v>-5.4612000000000702E-2</v>
      </c>
      <c r="L202" s="97">
        <f t="shared" si="9"/>
        <v>18.697163999999997</v>
      </c>
      <c r="R202" s="173">
        <f t="shared" si="10"/>
        <v>5.4612000000000702E-2</v>
      </c>
      <c r="S202" s="174"/>
      <c r="T202" s="175">
        <f t="shared" si="11"/>
        <v>-1</v>
      </c>
      <c r="Z202" s="92"/>
      <c r="AB202" s="93"/>
    </row>
    <row r="203" spans="5:28">
      <c r="E203" s="99">
        <v>41676</v>
      </c>
      <c r="F203" s="139">
        <v>0.17483796296296297</v>
      </c>
      <c r="G203" s="139" t="s">
        <v>175</v>
      </c>
      <c r="H203" s="176">
        <v>4.3917999999999999E-2</v>
      </c>
      <c r="I203" s="96">
        <f t="shared" si="7"/>
        <v>1079.0999999360001</v>
      </c>
      <c r="J203" s="96">
        <f t="shared" si="6"/>
        <v>32.849657531487296</v>
      </c>
      <c r="K203" s="97">
        <f t="shared" si="8"/>
        <v>-5.4612000000000702E-2</v>
      </c>
      <c r="L203" s="97">
        <f t="shared" si="9"/>
        <v>18.697163999999997</v>
      </c>
      <c r="R203" s="173">
        <f t="shared" si="10"/>
        <v>5.4612000000000702E-2</v>
      </c>
      <c r="S203" s="174"/>
      <c r="T203" s="175">
        <f t="shared" si="11"/>
        <v>-1</v>
      </c>
      <c r="Z203" s="92"/>
      <c r="AB203" s="93"/>
    </row>
    <row r="204" spans="5:28">
      <c r="E204" s="99">
        <v>41676</v>
      </c>
      <c r="F204" s="139">
        <v>0.19567129629629632</v>
      </c>
      <c r="G204" s="139" t="s">
        <v>175</v>
      </c>
      <c r="H204" s="176">
        <v>4.3917999999999999E-2</v>
      </c>
      <c r="I204" s="96">
        <f t="shared" si="7"/>
        <v>1109.0999999360001</v>
      </c>
      <c r="J204" s="96">
        <f t="shared" si="6"/>
        <v>33.303153002921512</v>
      </c>
      <c r="K204" s="97">
        <f t="shared" si="8"/>
        <v>-5.4612000000000702E-2</v>
      </c>
      <c r="L204" s="97">
        <f t="shared" si="9"/>
        <v>18.697163999999997</v>
      </c>
      <c r="R204" s="173">
        <f t="shared" si="10"/>
        <v>5.4612000000000702E-2</v>
      </c>
      <c r="S204" s="174"/>
      <c r="T204" s="175">
        <f t="shared" si="11"/>
        <v>-1</v>
      </c>
      <c r="Z204" s="92"/>
      <c r="AB204" s="93"/>
    </row>
    <row r="205" spans="5:28">
      <c r="E205" s="99">
        <v>41676</v>
      </c>
      <c r="F205" s="139">
        <v>0.21650462962962966</v>
      </c>
      <c r="G205" s="139" t="s">
        <v>175</v>
      </c>
      <c r="H205" s="176">
        <v>4.3915000000000003E-2</v>
      </c>
      <c r="I205" s="96">
        <f t="shared" si="7"/>
        <v>1139.0999999360001</v>
      </c>
      <c r="J205" s="96">
        <f t="shared" si="6"/>
        <v>33.750555550035024</v>
      </c>
      <c r="K205" s="97">
        <f t="shared" si="8"/>
        <v>-5.5277999999999827E-2</v>
      </c>
      <c r="L205" s="97">
        <f t="shared" si="9"/>
        <v>18.696497999999998</v>
      </c>
      <c r="R205" s="173">
        <f t="shared" si="10"/>
        <v>5.5277999999999827E-2</v>
      </c>
      <c r="S205" s="174"/>
      <c r="T205" s="175">
        <f t="shared" si="11"/>
        <v>-1</v>
      </c>
      <c r="Z205" s="92"/>
      <c r="AB205" s="93"/>
    </row>
    <row r="206" spans="5:28">
      <c r="E206" s="99">
        <v>41676</v>
      </c>
      <c r="F206" s="139">
        <v>0.23733796296296297</v>
      </c>
      <c r="G206" s="139" t="s">
        <v>175</v>
      </c>
      <c r="H206" s="176">
        <v>4.3915000000000003E-2</v>
      </c>
      <c r="I206" s="96">
        <f t="shared" si="7"/>
        <v>1169.0999999360001</v>
      </c>
      <c r="J206" s="96">
        <f t="shared" si="6"/>
        <v>34.192104350800058</v>
      </c>
      <c r="K206" s="97">
        <f t="shared" si="8"/>
        <v>-5.5277999999999827E-2</v>
      </c>
      <c r="L206" s="97">
        <f t="shared" si="9"/>
        <v>18.696497999999998</v>
      </c>
      <c r="R206" s="173">
        <f t="shared" si="10"/>
        <v>5.5277999999999827E-2</v>
      </c>
      <c r="S206" s="174"/>
      <c r="T206" s="175">
        <f t="shared" si="11"/>
        <v>-1</v>
      </c>
      <c r="Z206" s="92"/>
      <c r="AB206" s="93"/>
    </row>
    <row r="207" spans="5:28">
      <c r="E207" s="99">
        <v>41676</v>
      </c>
      <c r="F207" s="139">
        <v>0.25817129629629632</v>
      </c>
      <c r="G207" s="139" t="s">
        <v>175</v>
      </c>
      <c r="H207" s="176">
        <v>4.3915000000000003E-2</v>
      </c>
      <c r="I207" s="96">
        <f t="shared" si="7"/>
        <v>1199.0999999360001</v>
      </c>
      <c r="J207" s="96">
        <f t="shared" si="6"/>
        <v>34.628023332786412</v>
      </c>
      <c r="K207" s="97">
        <f t="shared" si="8"/>
        <v>-5.5277999999999827E-2</v>
      </c>
      <c r="L207" s="97">
        <f t="shared" si="9"/>
        <v>18.696497999999998</v>
      </c>
      <c r="R207" s="173">
        <f t="shared" si="10"/>
        <v>5.5277999999999827E-2</v>
      </c>
      <c r="S207" s="174"/>
      <c r="T207" s="175">
        <f t="shared" si="11"/>
        <v>-1</v>
      </c>
      <c r="Z207" s="92"/>
      <c r="AB207" s="93"/>
    </row>
    <row r="208" spans="5:28">
      <c r="E208" s="99">
        <v>41676</v>
      </c>
      <c r="F208" s="139">
        <v>0.27900462962962963</v>
      </c>
      <c r="G208" s="139" t="s">
        <v>175</v>
      </c>
      <c r="H208" s="176">
        <v>4.3915000000000003E-2</v>
      </c>
      <c r="I208" s="96">
        <f t="shared" si="7"/>
        <v>1229.0999999360001</v>
      </c>
      <c r="J208" s="96">
        <f t="shared" si="6"/>
        <v>35.058522500755792</v>
      </c>
      <c r="K208" s="97">
        <f t="shared" si="8"/>
        <v>-5.5277999999999827E-2</v>
      </c>
      <c r="L208" s="97">
        <f t="shared" si="9"/>
        <v>18.696497999999998</v>
      </c>
      <c r="R208" s="173">
        <f t="shared" si="10"/>
        <v>5.5277999999999827E-2</v>
      </c>
      <c r="S208" s="174"/>
      <c r="T208" s="175">
        <f t="shared" si="11"/>
        <v>-1</v>
      </c>
      <c r="Z208" s="92"/>
      <c r="AB208" s="93"/>
    </row>
    <row r="209" spans="5:28">
      <c r="E209" s="99">
        <v>41676</v>
      </c>
      <c r="F209" s="139">
        <v>0.299837962962963</v>
      </c>
      <c r="G209" s="139" t="s">
        <v>175</v>
      </c>
      <c r="H209" s="176">
        <v>4.3915000000000003E-2</v>
      </c>
      <c r="I209" s="96">
        <f t="shared" si="7"/>
        <v>1259.0999999360001</v>
      </c>
      <c r="J209" s="96">
        <f t="shared" si="6"/>
        <v>35.483799119260048</v>
      </c>
      <c r="K209" s="97">
        <f t="shared" si="8"/>
        <v>-5.5277999999999827E-2</v>
      </c>
      <c r="L209" s="97">
        <f t="shared" si="9"/>
        <v>18.696497999999998</v>
      </c>
      <c r="R209" s="173">
        <f t="shared" si="10"/>
        <v>5.5277999999999827E-2</v>
      </c>
      <c r="S209" s="174"/>
      <c r="T209" s="175">
        <f t="shared" si="11"/>
        <v>-1</v>
      </c>
      <c r="Z209" s="92"/>
      <c r="AB209" s="93"/>
    </row>
    <row r="210" spans="5:28">
      <c r="E210" s="99">
        <v>41676</v>
      </c>
      <c r="F210" s="139">
        <v>0.32067129629629632</v>
      </c>
      <c r="G210" s="139" t="s">
        <v>175</v>
      </c>
      <c r="H210" s="176">
        <v>4.3915000000000003E-2</v>
      </c>
      <c r="I210" s="96">
        <f t="shared" si="7"/>
        <v>1289.0999999360001</v>
      </c>
      <c r="J210" s="96">
        <f t="shared" si="6"/>
        <v>35.90403876914128</v>
      </c>
      <c r="K210" s="97">
        <f t="shared" si="8"/>
        <v>-5.5277999999999827E-2</v>
      </c>
      <c r="L210" s="97">
        <f t="shared" si="9"/>
        <v>18.696497999999998</v>
      </c>
      <c r="R210" s="173">
        <f t="shared" si="10"/>
        <v>5.5277999999999827E-2</v>
      </c>
      <c r="S210" s="174"/>
      <c r="T210" s="175">
        <f t="shared" si="11"/>
        <v>-1</v>
      </c>
      <c r="Z210" s="92"/>
      <c r="AB210" s="93"/>
    </row>
    <row r="211" spans="5:28">
      <c r="E211" s="99">
        <v>41676</v>
      </c>
      <c r="F211" s="139">
        <v>0.34150462962962963</v>
      </c>
      <c r="G211" s="139" t="s">
        <v>175</v>
      </c>
      <c r="H211" s="176">
        <v>4.3915000000000003E-2</v>
      </c>
      <c r="I211" s="96">
        <f t="shared" si="7"/>
        <v>1319.0999999360001</v>
      </c>
      <c r="J211" s="96">
        <f t="shared" si="6"/>
        <v>36.319416293987985</v>
      </c>
      <c r="K211" s="97">
        <f t="shared" si="8"/>
        <v>-5.5277999999999827E-2</v>
      </c>
      <c r="L211" s="97">
        <f t="shared" si="9"/>
        <v>18.696497999999998</v>
      </c>
      <c r="R211" s="173">
        <f t="shared" si="10"/>
        <v>5.5277999999999827E-2</v>
      </c>
      <c r="S211" s="174"/>
      <c r="T211" s="175">
        <f t="shared" si="11"/>
        <v>-1</v>
      </c>
      <c r="Z211" s="92"/>
      <c r="AB211" s="93"/>
    </row>
    <row r="212" spans="5:28">
      <c r="E212" s="99">
        <v>41676</v>
      </c>
      <c r="F212" s="139">
        <v>0.362337962962963</v>
      </c>
      <c r="G212" s="139" t="s">
        <v>175</v>
      </c>
      <c r="H212" s="176">
        <v>4.3917999999999999E-2</v>
      </c>
      <c r="I212" s="96">
        <f t="shared" si="7"/>
        <v>1349.0999999360001</v>
      </c>
      <c r="J212" s="96">
        <f t="shared" si="6"/>
        <v>36.730096650240391</v>
      </c>
      <c r="K212" s="97">
        <f t="shared" si="8"/>
        <v>-5.4612000000000702E-2</v>
      </c>
      <c r="L212" s="97">
        <f t="shared" si="9"/>
        <v>18.697163999999997</v>
      </c>
      <c r="R212" s="173">
        <f t="shared" si="10"/>
        <v>5.4612000000000702E-2</v>
      </c>
      <c r="S212" s="174"/>
      <c r="T212" s="175">
        <f t="shared" si="11"/>
        <v>-1</v>
      </c>
      <c r="Z212" s="92"/>
      <c r="AB212" s="93"/>
    </row>
    <row r="213" spans="5:28">
      <c r="E213" s="99">
        <v>41676</v>
      </c>
      <c r="F213" s="139">
        <v>0.38317129629629632</v>
      </c>
      <c r="G213" s="139" t="s">
        <v>175</v>
      </c>
      <c r="H213" s="176">
        <v>4.3917999999999999E-2</v>
      </c>
      <c r="I213" s="96">
        <f t="shared" si="7"/>
        <v>1379.0999999360001</v>
      </c>
      <c r="J213" s="96">
        <f t="shared" si="6"/>
        <v>37.136235672668818</v>
      </c>
      <c r="K213" s="97">
        <f t="shared" si="8"/>
        <v>-5.4612000000000702E-2</v>
      </c>
      <c r="L213" s="97">
        <f t="shared" si="9"/>
        <v>18.697163999999997</v>
      </c>
      <c r="R213" s="173">
        <f t="shared" si="10"/>
        <v>5.4612000000000702E-2</v>
      </c>
      <c r="S213" s="174"/>
      <c r="T213" s="175">
        <f t="shared" si="11"/>
        <v>-1</v>
      </c>
      <c r="Z213" s="92"/>
      <c r="AB213" s="93"/>
    </row>
    <row r="214" spans="5:28">
      <c r="E214" s="99">
        <v>41676</v>
      </c>
      <c r="F214" s="139">
        <v>0.40400462962962963</v>
      </c>
      <c r="G214" s="139" t="s">
        <v>175</v>
      </c>
      <c r="H214" s="176">
        <v>4.3917999999999999E-2</v>
      </c>
      <c r="I214" s="96">
        <f t="shared" si="7"/>
        <v>1409.0999999360001</v>
      </c>
      <c r="J214" s="96">
        <f t="shared" ref="J214:J277" si="12">SQRT(I214)</f>
        <v>37.537980765299565</v>
      </c>
      <c r="K214" s="97">
        <f t="shared" si="8"/>
        <v>-5.4612000000000702E-2</v>
      </c>
      <c r="L214" s="97">
        <f t="shared" si="9"/>
        <v>18.697163999999997</v>
      </c>
      <c r="R214" s="173">
        <f t="shared" si="10"/>
        <v>5.4612000000000702E-2</v>
      </c>
      <c r="S214" s="174"/>
      <c r="T214" s="175">
        <f t="shared" si="11"/>
        <v>-1</v>
      </c>
      <c r="Z214" s="92"/>
      <c r="AB214" s="93"/>
    </row>
    <row r="215" spans="5:28">
      <c r="E215" s="99">
        <v>41676</v>
      </c>
      <c r="F215" s="139">
        <v>0.424837962962963</v>
      </c>
      <c r="G215" s="139" t="s">
        <v>175</v>
      </c>
      <c r="H215" s="176">
        <v>4.3917999999999999E-2</v>
      </c>
      <c r="I215" s="96">
        <f t="shared" ref="I215:I278" si="13">IF(F215=0,I214,((E215-$E$86)*1440)+(F215-$F$86)*1440)</f>
        <v>1439.0999999360001</v>
      </c>
      <c r="J215" s="96">
        <f t="shared" si="12"/>
        <v>37.935471526475062</v>
      </c>
      <c r="K215" s="97">
        <f t="shared" ref="K215:K278" si="14">IF(H215=0,K214,(H215-$H$86)*$L$83)</f>
        <v>-5.4612000000000702E-2</v>
      </c>
      <c r="L215" s="97">
        <f t="shared" ref="L215:L278" si="15">IF(K215=0, ,$L$86+K215)</f>
        <v>18.697163999999997</v>
      </c>
      <c r="R215" s="173">
        <f t="shared" ref="R215:R278" si="16">+K215*T215</f>
        <v>5.4612000000000702E-2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41676</v>
      </c>
      <c r="F216" s="139">
        <v>0.44567129629629632</v>
      </c>
      <c r="G216" s="139" t="s">
        <v>175</v>
      </c>
      <c r="H216" s="176">
        <v>4.3917999999999999E-2</v>
      </c>
      <c r="I216" s="96">
        <f t="shared" si="13"/>
        <v>1469.0999999360001</v>
      </c>
      <c r="J216" s="96">
        <f t="shared" si="12"/>
        <v>38.328840315563944</v>
      </c>
      <c r="K216" s="97">
        <f t="shared" si="14"/>
        <v>-5.4612000000000702E-2</v>
      </c>
      <c r="L216" s="97">
        <f t="shared" si="15"/>
        <v>18.697163999999997</v>
      </c>
      <c r="R216" s="173">
        <f t="shared" si="16"/>
        <v>5.4612000000000702E-2</v>
      </c>
      <c r="S216" s="174"/>
      <c r="T216" s="175">
        <f t="shared" si="17"/>
        <v>-1</v>
      </c>
      <c r="Z216" s="92"/>
      <c r="AB216" s="93"/>
    </row>
    <row r="217" spans="5:28">
      <c r="E217" s="99">
        <v>41676</v>
      </c>
      <c r="F217" s="139">
        <v>0.46650462962962963</v>
      </c>
      <c r="G217" s="139" t="s">
        <v>175</v>
      </c>
      <c r="H217" s="176">
        <v>4.3915000000000003E-2</v>
      </c>
      <c r="I217" s="96">
        <f t="shared" si="13"/>
        <v>1499.0999999360001</v>
      </c>
      <c r="J217" s="96">
        <f t="shared" si="12"/>
        <v>38.718212767843511</v>
      </c>
      <c r="K217" s="97">
        <f t="shared" si="14"/>
        <v>-5.5277999999999827E-2</v>
      </c>
      <c r="L217" s="97">
        <f t="shared" si="15"/>
        <v>18.696497999999998</v>
      </c>
      <c r="R217" s="173">
        <f t="shared" si="16"/>
        <v>5.5277999999999827E-2</v>
      </c>
      <c r="S217" s="174"/>
      <c r="T217" s="175">
        <f t="shared" si="17"/>
        <v>-1</v>
      </c>
      <c r="Z217" s="92"/>
      <c r="AB217" s="93"/>
    </row>
    <row r="218" spans="5:28">
      <c r="E218" s="99">
        <v>41676</v>
      </c>
      <c r="F218" s="139">
        <v>0.487337962962963</v>
      </c>
      <c r="G218" s="139" t="s">
        <v>175</v>
      </c>
      <c r="H218" s="176">
        <v>4.3915000000000003E-2</v>
      </c>
      <c r="I218" s="96">
        <f t="shared" si="13"/>
        <v>1529.0999999360001</v>
      </c>
      <c r="J218" s="96">
        <f t="shared" si="12"/>
        <v>39.103708263232534</v>
      </c>
      <c r="K218" s="97">
        <f t="shared" si="14"/>
        <v>-5.5277999999999827E-2</v>
      </c>
      <c r="L218" s="97">
        <f t="shared" si="15"/>
        <v>18.696497999999998</v>
      </c>
      <c r="R218" s="173">
        <f t="shared" si="16"/>
        <v>5.5277999999999827E-2</v>
      </c>
      <c r="S218" s="174"/>
      <c r="T218" s="175">
        <f t="shared" si="17"/>
        <v>-1</v>
      </c>
      <c r="Z218" s="92"/>
      <c r="AB218" s="93"/>
    </row>
    <row r="219" spans="5:28">
      <c r="E219" s="99">
        <v>41676</v>
      </c>
      <c r="F219" s="139">
        <v>0.50817129629629632</v>
      </c>
      <c r="G219" s="139" t="s">
        <v>175</v>
      </c>
      <c r="H219" s="176">
        <v>4.3913000000000001E-2</v>
      </c>
      <c r="I219" s="96">
        <f t="shared" si="13"/>
        <v>1559.0999999360001</v>
      </c>
      <c r="J219" s="96">
        <f t="shared" si="12"/>
        <v>39.485440353831692</v>
      </c>
      <c r="K219" s="97">
        <f t="shared" si="14"/>
        <v>-5.5722000000000271E-2</v>
      </c>
      <c r="L219" s="97">
        <f t="shared" si="15"/>
        <v>18.696054</v>
      </c>
      <c r="R219" s="173">
        <f t="shared" si="16"/>
        <v>5.5722000000000271E-2</v>
      </c>
      <c r="S219" s="174"/>
      <c r="T219" s="175">
        <f t="shared" si="17"/>
        <v>-1</v>
      </c>
      <c r="Z219" s="92"/>
      <c r="AB219" s="93"/>
    </row>
    <row r="220" spans="5:28">
      <c r="E220" s="99">
        <v>41676</v>
      </c>
      <c r="F220" s="139">
        <v>0.52900462962962969</v>
      </c>
      <c r="G220" s="139" t="s">
        <v>175</v>
      </c>
      <c r="H220" s="176">
        <v>4.3913000000000001E-2</v>
      </c>
      <c r="I220" s="96">
        <f t="shared" si="13"/>
        <v>1589.0999999360001</v>
      </c>
      <c r="J220" s="96">
        <f t="shared" si="12"/>
        <v>39.863517154611436</v>
      </c>
      <c r="K220" s="97">
        <f t="shared" si="14"/>
        <v>-5.5722000000000271E-2</v>
      </c>
      <c r="L220" s="97">
        <f t="shared" si="15"/>
        <v>18.696054</v>
      </c>
      <c r="R220" s="173">
        <f t="shared" si="16"/>
        <v>5.5722000000000271E-2</v>
      </c>
      <c r="S220" s="174"/>
      <c r="T220" s="175">
        <f t="shared" si="17"/>
        <v>-1</v>
      </c>
      <c r="Z220" s="92"/>
      <c r="AB220" s="93"/>
    </row>
    <row r="221" spans="5:28">
      <c r="E221" s="99">
        <v>41676</v>
      </c>
      <c r="F221" s="139">
        <v>0.54983796296296295</v>
      </c>
      <c r="G221" s="139" t="s">
        <v>175</v>
      </c>
      <c r="H221" s="176">
        <v>4.3913000000000001E-2</v>
      </c>
      <c r="I221" s="96">
        <f t="shared" si="13"/>
        <v>1619.0999999360001</v>
      </c>
      <c r="J221" s="96">
        <f t="shared" si="12"/>
        <v>40.238041701056979</v>
      </c>
      <c r="K221" s="97">
        <f t="shared" si="14"/>
        <v>-5.5722000000000271E-2</v>
      </c>
      <c r="L221" s="97">
        <f t="shared" si="15"/>
        <v>18.696054</v>
      </c>
      <c r="R221" s="173">
        <f t="shared" si="16"/>
        <v>5.5722000000000271E-2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1619.0999999360001</v>
      </c>
      <c r="J222" s="96">
        <f t="shared" si="12"/>
        <v>40.238041701056979</v>
      </c>
      <c r="K222" s="97">
        <f t="shared" si="14"/>
        <v>-5.5722000000000271E-2</v>
      </c>
      <c r="L222" s="97">
        <f t="shared" si="15"/>
        <v>18.696054</v>
      </c>
      <c r="R222" s="173">
        <f t="shared" si="16"/>
        <v>5.5722000000000271E-2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1619.0999999360001</v>
      </c>
      <c r="J223" s="96">
        <f t="shared" si="12"/>
        <v>40.238041701056979</v>
      </c>
      <c r="K223" s="97">
        <f t="shared" si="14"/>
        <v>-5.5722000000000271E-2</v>
      </c>
      <c r="L223" s="97">
        <f t="shared" si="15"/>
        <v>18.696054</v>
      </c>
      <c r="R223" s="173">
        <f t="shared" si="16"/>
        <v>5.5722000000000271E-2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1619.0999999360001</v>
      </c>
      <c r="J224" s="96">
        <f t="shared" si="12"/>
        <v>40.238041701056979</v>
      </c>
      <c r="K224" s="97">
        <f t="shared" si="14"/>
        <v>-5.5722000000000271E-2</v>
      </c>
      <c r="L224" s="97">
        <f t="shared" si="15"/>
        <v>18.696054</v>
      </c>
      <c r="R224" s="173">
        <f t="shared" si="16"/>
        <v>5.5722000000000271E-2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1619.0999999360001</v>
      </c>
      <c r="J225" s="96">
        <f t="shared" si="12"/>
        <v>40.238041701056979</v>
      </c>
      <c r="K225" s="97">
        <f t="shared" si="14"/>
        <v>-5.5722000000000271E-2</v>
      </c>
      <c r="L225" s="97">
        <f t="shared" si="15"/>
        <v>18.696054</v>
      </c>
      <c r="R225" s="173">
        <f t="shared" si="16"/>
        <v>5.5722000000000271E-2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1619.0999999360001</v>
      </c>
      <c r="J226" s="96">
        <f t="shared" si="12"/>
        <v>40.238041701056979</v>
      </c>
      <c r="K226" s="97">
        <f t="shared" si="14"/>
        <v>-5.5722000000000271E-2</v>
      </c>
      <c r="L226" s="97">
        <f t="shared" si="15"/>
        <v>18.696054</v>
      </c>
      <c r="R226" s="173">
        <f t="shared" si="16"/>
        <v>5.5722000000000271E-2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1619.0999999360001</v>
      </c>
      <c r="J227" s="96">
        <f t="shared" si="12"/>
        <v>40.238041701056979</v>
      </c>
      <c r="K227" s="97">
        <f t="shared" si="14"/>
        <v>-5.5722000000000271E-2</v>
      </c>
      <c r="L227" s="97">
        <f t="shared" si="15"/>
        <v>18.696054</v>
      </c>
      <c r="R227" s="173">
        <f t="shared" si="16"/>
        <v>5.5722000000000271E-2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1619.0999999360001</v>
      </c>
      <c r="J228" s="96">
        <f t="shared" si="12"/>
        <v>40.238041701056979</v>
      </c>
      <c r="K228" s="97">
        <f t="shared" si="14"/>
        <v>-5.5722000000000271E-2</v>
      </c>
      <c r="L228" s="97">
        <f t="shared" si="15"/>
        <v>18.696054</v>
      </c>
      <c r="R228" s="173">
        <f t="shared" si="16"/>
        <v>5.5722000000000271E-2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1619.0999999360001</v>
      </c>
      <c r="J229" s="96">
        <f t="shared" si="12"/>
        <v>40.238041701056979</v>
      </c>
      <c r="K229" s="97">
        <f t="shared" si="14"/>
        <v>-5.5722000000000271E-2</v>
      </c>
      <c r="L229" s="97">
        <f t="shared" si="15"/>
        <v>18.696054</v>
      </c>
      <c r="R229" s="173">
        <f t="shared" si="16"/>
        <v>5.5722000000000271E-2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1619.0999999360001</v>
      </c>
      <c r="J230" s="96">
        <f t="shared" si="12"/>
        <v>40.238041701056979</v>
      </c>
      <c r="K230" s="97">
        <f t="shared" si="14"/>
        <v>-5.5722000000000271E-2</v>
      </c>
      <c r="L230" s="97">
        <f t="shared" si="15"/>
        <v>18.696054</v>
      </c>
      <c r="R230" s="173">
        <f t="shared" si="16"/>
        <v>5.5722000000000271E-2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1619.0999999360001</v>
      </c>
      <c r="J231" s="96">
        <f t="shared" si="12"/>
        <v>40.238041701056979</v>
      </c>
      <c r="K231" s="97">
        <f t="shared" si="14"/>
        <v>-5.5722000000000271E-2</v>
      </c>
      <c r="L231" s="97">
        <f t="shared" si="15"/>
        <v>18.696054</v>
      </c>
      <c r="R231" s="173">
        <f t="shared" si="16"/>
        <v>5.5722000000000271E-2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1619.0999999360001</v>
      </c>
      <c r="J232" s="96">
        <f t="shared" si="12"/>
        <v>40.238041701056979</v>
      </c>
      <c r="K232" s="97">
        <f t="shared" si="14"/>
        <v>-5.5722000000000271E-2</v>
      </c>
      <c r="L232" s="97">
        <f t="shared" si="15"/>
        <v>18.696054</v>
      </c>
      <c r="R232" s="173">
        <f t="shared" si="16"/>
        <v>5.5722000000000271E-2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1619.0999999360001</v>
      </c>
      <c r="J233" s="96">
        <f t="shared" si="12"/>
        <v>40.238041701056979</v>
      </c>
      <c r="K233" s="97">
        <f t="shared" si="14"/>
        <v>-5.5722000000000271E-2</v>
      </c>
      <c r="L233" s="97">
        <f t="shared" si="15"/>
        <v>18.696054</v>
      </c>
      <c r="R233" s="173">
        <f t="shared" si="16"/>
        <v>5.5722000000000271E-2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1619.0999999360001</v>
      </c>
      <c r="J234" s="96">
        <f t="shared" si="12"/>
        <v>40.238041701056979</v>
      </c>
      <c r="K234" s="97">
        <f t="shared" si="14"/>
        <v>-5.5722000000000271E-2</v>
      </c>
      <c r="L234" s="97">
        <f t="shared" si="15"/>
        <v>18.696054</v>
      </c>
      <c r="R234" s="173">
        <f t="shared" si="16"/>
        <v>5.5722000000000271E-2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1619.0999999360001</v>
      </c>
      <c r="J235" s="96">
        <f t="shared" si="12"/>
        <v>40.238041701056979</v>
      </c>
      <c r="K235" s="97">
        <f t="shared" si="14"/>
        <v>-5.5722000000000271E-2</v>
      </c>
      <c r="L235" s="97">
        <f t="shared" si="15"/>
        <v>18.696054</v>
      </c>
      <c r="R235" s="173">
        <f t="shared" si="16"/>
        <v>5.5722000000000271E-2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1619.0999999360001</v>
      </c>
      <c r="J236" s="96">
        <f t="shared" si="12"/>
        <v>40.238041701056979</v>
      </c>
      <c r="K236" s="97">
        <f t="shared" si="14"/>
        <v>-5.5722000000000271E-2</v>
      </c>
      <c r="L236" s="97">
        <f t="shared" si="15"/>
        <v>18.696054</v>
      </c>
      <c r="R236" s="173">
        <f t="shared" si="16"/>
        <v>5.5722000000000271E-2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1619.0999999360001</v>
      </c>
      <c r="J237" s="96">
        <f t="shared" si="12"/>
        <v>40.238041701056979</v>
      </c>
      <c r="K237" s="97">
        <f t="shared" si="14"/>
        <v>-5.5722000000000271E-2</v>
      </c>
      <c r="L237" s="97">
        <f t="shared" si="15"/>
        <v>18.696054</v>
      </c>
      <c r="R237" s="173">
        <f t="shared" si="16"/>
        <v>5.5722000000000271E-2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1619.0999999360001</v>
      </c>
      <c r="J238" s="96">
        <f t="shared" si="12"/>
        <v>40.238041701056979</v>
      </c>
      <c r="K238" s="97">
        <f t="shared" si="14"/>
        <v>-5.5722000000000271E-2</v>
      </c>
      <c r="L238" s="97">
        <f t="shared" si="15"/>
        <v>18.696054</v>
      </c>
      <c r="R238" s="173">
        <f t="shared" si="16"/>
        <v>5.5722000000000271E-2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1619.0999999360001</v>
      </c>
      <c r="J239" s="96">
        <f t="shared" si="12"/>
        <v>40.238041701056979</v>
      </c>
      <c r="K239" s="97">
        <f t="shared" si="14"/>
        <v>-5.5722000000000271E-2</v>
      </c>
      <c r="L239" s="97">
        <f t="shared" si="15"/>
        <v>18.696054</v>
      </c>
      <c r="R239" s="173">
        <f t="shared" si="16"/>
        <v>5.5722000000000271E-2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1619.0999999360001</v>
      </c>
      <c r="J240" s="96">
        <f t="shared" si="12"/>
        <v>40.238041701056979</v>
      </c>
      <c r="K240" s="97">
        <f t="shared" si="14"/>
        <v>-5.5722000000000271E-2</v>
      </c>
      <c r="L240" s="97">
        <f t="shared" si="15"/>
        <v>18.696054</v>
      </c>
      <c r="R240" s="173">
        <f t="shared" si="16"/>
        <v>5.5722000000000271E-2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1619.0999999360001</v>
      </c>
      <c r="J241" s="96">
        <f t="shared" si="12"/>
        <v>40.238041701056979</v>
      </c>
      <c r="K241" s="97">
        <f t="shared" si="14"/>
        <v>-5.5722000000000271E-2</v>
      </c>
      <c r="L241" s="97">
        <f t="shared" si="15"/>
        <v>18.696054</v>
      </c>
      <c r="R241" s="173">
        <f t="shared" si="16"/>
        <v>5.5722000000000271E-2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1619.0999999360001</v>
      </c>
      <c r="J242" s="96">
        <f t="shared" si="12"/>
        <v>40.238041701056979</v>
      </c>
      <c r="K242" s="97">
        <f t="shared" si="14"/>
        <v>-5.5722000000000271E-2</v>
      </c>
      <c r="L242" s="97">
        <f t="shared" si="15"/>
        <v>18.696054</v>
      </c>
      <c r="R242" s="173">
        <f t="shared" si="16"/>
        <v>5.5722000000000271E-2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1619.0999999360001</v>
      </c>
      <c r="J243" s="96">
        <f t="shared" si="12"/>
        <v>40.238041701056979</v>
      </c>
      <c r="K243" s="97">
        <f t="shared" si="14"/>
        <v>-5.5722000000000271E-2</v>
      </c>
      <c r="L243" s="97">
        <f t="shared" si="15"/>
        <v>18.696054</v>
      </c>
      <c r="R243" s="173">
        <f t="shared" si="16"/>
        <v>5.5722000000000271E-2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1619.0999999360001</v>
      </c>
      <c r="J244" s="96">
        <f t="shared" si="12"/>
        <v>40.238041701056979</v>
      </c>
      <c r="K244" s="97">
        <f t="shared" si="14"/>
        <v>-5.5722000000000271E-2</v>
      </c>
      <c r="L244" s="97">
        <f t="shared" si="15"/>
        <v>18.696054</v>
      </c>
      <c r="R244" s="173">
        <f t="shared" si="16"/>
        <v>5.5722000000000271E-2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1619.0999999360001</v>
      </c>
      <c r="J245" s="96">
        <f t="shared" si="12"/>
        <v>40.238041701056979</v>
      </c>
      <c r="K245" s="97">
        <f t="shared" si="14"/>
        <v>-5.5722000000000271E-2</v>
      </c>
      <c r="L245" s="97">
        <f t="shared" si="15"/>
        <v>18.696054</v>
      </c>
      <c r="R245" s="173">
        <f t="shared" si="16"/>
        <v>5.5722000000000271E-2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1619.0999999360001</v>
      </c>
      <c r="J246" s="96">
        <f t="shared" si="12"/>
        <v>40.238041701056979</v>
      </c>
      <c r="K246" s="97">
        <f t="shared" si="14"/>
        <v>-5.5722000000000271E-2</v>
      </c>
      <c r="L246" s="97">
        <f t="shared" si="15"/>
        <v>18.696054</v>
      </c>
      <c r="R246" s="173">
        <f t="shared" si="16"/>
        <v>5.5722000000000271E-2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1619.0999999360001</v>
      </c>
      <c r="J247" s="96">
        <f t="shared" si="12"/>
        <v>40.238041701056979</v>
      </c>
      <c r="K247" s="97">
        <f t="shared" si="14"/>
        <v>-5.5722000000000271E-2</v>
      </c>
      <c r="L247" s="97">
        <f t="shared" si="15"/>
        <v>18.696054</v>
      </c>
      <c r="R247" s="173">
        <f t="shared" si="16"/>
        <v>5.5722000000000271E-2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1619.0999999360001</v>
      </c>
      <c r="J248" s="96">
        <f t="shared" si="12"/>
        <v>40.238041701056979</v>
      </c>
      <c r="K248" s="97">
        <f t="shared" si="14"/>
        <v>-5.5722000000000271E-2</v>
      </c>
      <c r="L248" s="97">
        <f t="shared" si="15"/>
        <v>18.696054</v>
      </c>
      <c r="R248" s="173">
        <f t="shared" si="16"/>
        <v>5.5722000000000271E-2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1619.0999999360001</v>
      </c>
      <c r="J249" s="96">
        <f t="shared" si="12"/>
        <v>40.238041701056979</v>
      </c>
      <c r="K249" s="97">
        <f t="shared" si="14"/>
        <v>-5.5722000000000271E-2</v>
      </c>
      <c r="L249" s="97">
        <f t="shared" si="15"/>
        <v>18.696054</v>
      </c>
      <c r="R249" s="173">
        <f t="shared" si="16"/>
        <v>5.5722000000000271E-2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1619.0999999360001</v>
      </c>
      <c r="J250" s="96">
        <f t="shared" si="12"/>
        <v>40.238041701056979</v>
      </c>
      <c r="K250" s="97">
        <f t="shared" si="14"/>
        <v>-5.5722000000000271E-2</v>
      </c>
      <c r="L250" s="97">
        <f t="shared" si="15"/>
        <v>18.696054</v>
      </c>
      <c r="R250" s="173">
        <f t="shared" si="16"/>
        <v>5.5722000000000271E-2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1619.0999999360001</v>
      </c>
      <c r="J251" s="96">
        <f t="shared" si="12"/>
        <v>40.238041701056979</v>
      </c>
      <c r="K251" s="97">
        <f t="shared" si="14"/>
        <v>-5.5722000000000271E-2</v>
      </c>
      <c r="L251" s="97">
        <f t="shared" si="15"/>
        <v>18.696054</v>
      </c>
      <c r="R251" s="173">
        <f t="shared" si="16"/>
        <v>5.5722000000000271E-2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1619.0999999360001</v>
      </c>
      <c r="J252" s="96">
        <f t="shared" si="12"/>
        <v>40.238041701056979</v>
      </c>
      <c r="K252" s="97">
        <f t="shared" si="14"/>
        <v>-5.5722000000000271E-2</v>
      </c>
      <c r="L252" s="97">
        <f t="shared" si="15"/>
        <v>18.696054</v>
      </c>
      <c r="R252" s="173">
        <f t="shared" si="16"/>
        <v>5.5722000000000271E-2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1619.0999999360001</v>
      </c>
      <c r="J253" s="96">
        <f t="shared" si="12"/>
        <v>40.238041701056979</v>
      </c>
      <c r="K253" s="97">
        <f t="shared" si="14"/>
        <v>-5.5722000000000271E-2</v>
      </c>
      <c r="L253" s="97">
        <f t="shared" si="15"/>
        <v>18.696054</v>
      </c>
      <c r="R253" s="173">
        <f t="shared" si="16"/>
        <v>5.5722000000000271E-2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1619.0999999360001</v>
      </c>
      <c r="J254" s="96">
        <f t="shared" si="12"/>
        <v>40.238041701056979</v>
      </c>
      <c r="K254" s="97">
        <f t="shared" si="14"/>
        <v>-5.5722000000000271E-2</v>
      </c>
      <c r="L254" s="97">
        <f t="shared" si="15"/>
        <v>18.696054</v>
      </c>
      <c r="R254" s="173">
        <f t="shared" si="16"/>
        <v>5.5722000000000271E-2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1619.0999999360001</v>
      </c>
      <c r="J255" s="96">
        <f t="shared" si="12"/>
        <v>40.238041701056979</v>
      </c>
      <c r="K255" s="97">
        <f t="shared" si="14"/>
        <v>-5.5722000000000271E-2</v>
      </c>
      <c r="L255" s="97">
        <f t="shared" si="15"/>
        <v>18.696054</v>
      </c>
      <c r="R255" s="173">
        <f t="shared" si="16"/>
        <v>5.5722000000000271E-2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1619.0999999360001</v>
      </c>
      <c r="J256" s="96">
        <f t="shared" si="12"/>
        <v>40.238041701056979</v>
      </c>
      <c r="K256" s="97">
        <f t="shared" si="14"/>
        <v>-5.5722000000000271E-2</v>
      </c>
      <c r="L256" s="97">
        <f t="shared" si="15"/>
        <v>18.696054</v>
      </c>
      <c r="R256" s="173">
        <f t="shared" si="16"/>
        <v>5.5722000000000271E-2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1619.0999999360001</v>
      </c>
      <c r="J257" s="96">
        <f t="shared" si="12"/>
        <v>40.238041701056979</v>
      </c>
      <c r="K257" s="97">
        <f t="shared" si="14"/>
        <v>-5.5722000000000271E-2</v>
      </c>
      <c r="L257" s="97">
        <f t="shared" si="15"/>
        <v>18.696054</v>
      </c>
      <c r="R257" s="173">
        <f t="shared" si="16"/>
        <v>5.5722000000000271E-2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1619.0999999360001</v>
      </c>
      <c r="J258" s="96">
        <f t="shared" si="12"/>
        <v>40.238041701056979</v>
      </c>
      <c r="K258" s="97">
        <f t="shared" si="14"/>
        <v>-5.5722000000000271E-2</v>
      </c>
      <c r="L258" s="97">
        <f t="shared" si="15"/>
        <v>18.696054</v>
      </c>
      <c r="R258" s="173">
        <f t="shared" si="16"/>
        <v>5.5722000000000271E-2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1619.0999999360001</v>
      </c>
      <c r="J259" s="96">
        <f t="shared" si="12"/>
        <v>40.238041701056979</v>
      </c>
      <c r="K259" s="97">
        <f t="shared" si="14"/>
        <v>-5.5722000000000271E-2</v>
      </c>
      <c r="L259" s="97">
        <f t="shared" si="15"/>
        <v>18.696054</v>
      </c>
      <c r="R259" s="173">
        <f t="shared" si="16"/>
        <v>5.5722000000000271E-2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1619.0999999360001</v>
      </c>
      <c r="J260" s="96">
        <f t="shared" si="12"/>
        <v>40.238041701056979</v>
      </c>
      <c r="K260" s="97">
        <f t="shared" si="14"/>
        <v>-5.5722000000000271E-2</v>
      </c>
      <c r="L260" s="97">
        <f t="shared" si="15"/>
        <v>18.696054</v>
      </c>
      <c r="R260" s="173">
        <f t="shared" si="16"/>
        <v>5.5722000000000271E-2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1619.0999999360001</v>
      </c>
      <c r="J261" s="96">
        <f t="shared" si="12"/>
        <v>40.238041701056979</v>
      </c>
      <c r="K261" s="97">
        <f t="shared" si="14"/>
        <v>-5.5722000000000271E-2</v>
      </c>
      <c r="L261" s="97">
        <f t="shared" si="15"/>
        <v>18.696054</v>
      </c>
      <c r="R261" s="173">
        <f t="shared" si="16"/>
        <v>5.5722000000000271E-2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1619.0999999360001</v>
      </c>
      <c r="J262" s="96">
        <f t="shared" si="12"/>
        <v>40.238041701056979</v>
      </c>
      <c r="K262" s="97">
        <f t="shared" si="14"/>
        <v>-5.5722000000000271E-2</v>
      </c>
      <c r="L262" s="97">
        <f t="shared" si="15"/>
        <v>18.696054</v>
      </c>
      <c r="R262" s="173">
        <f t="shared" si="16"/>
        <v>5.5722000000000271E-2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1619.0999999360001</v>
      </c>
      <c r="J263" s="96">
        <f t="shared" si="12"/>
        <v>40.238041701056979</v>
      </c>
      <c r="K263" s="97">
        <f t="shared" si="14"/>
        <v>-5.5722000000000271E-2</v>
      </c>
      <c r="L263" s="97">
        <f t="shared" si="15"/>
        <v>18.696054</v>
      </c>
      <c r="R263" s="173">
        <f t="shared" si="16"/>
        <v>5.5722000000000271E-2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1619.0999999360001</v>
      </c>
      <c r="J264" s="96">
        <f t="shared" si="12"/>
        <v>40.238041701056979</v>
      </c>
      <c r="K264" s="97">
        <f t="shared" si="14"/>
        <v>-5.5722000000000271E-2</v>
      </c>
      <c r="L264" s="97">
        <f t="shared" si="15"/>
        <v>18.696054</v>
      </c>
      <c r="R264" s="173">
        <f t="shared" si="16"/>
        <v>5.5722000000000271E-2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1619.0999999360001</v>
      </c>
      <c r="J265" s="96">
        <f t="shared" si="12"/>
        <v>40.238041701056979</v>
      </c>
      <c r="K265" s="97">
        <f t="shared" si="14"/>
        <v>-5.5722000000000271E-2</v>
      </c>
      <c r="L265" s="97">
        <f t="shared" si="15"/>
        <v>18.696054</v>
      </c>
      <c r="R265" s="173">
        <f t="shared" si="16"/>
        <v>5.5722000000000271E-2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1619.0999999360001</v>
      </c>
      <c r="J266" s="96">
        <f t="shared" si="12"/>
        <v>40.238041701056979</v>
      </c>
      <c r="K266" s="97">
        <f t="shared" si="14"/>
        <v>-5.5722000000000271E-2</v>
      </c>
      <c r="L266" s="97">
        <f t="shared" si="15"/>
        <v>18.696054</v>
      </c>
      <c r="R266" s="173">
        <f t="shared" si="16"/>
        <v>5.5722000000000271E-2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1619.0999999360001</v>
      </c>
      <c r="J267" s="96">
        <f t="shared" si="12"/>
        <v>40.238041701056979</v>
      </c>
      <c r="K267" s="97">
        <f t="shared" si="14"/>
        <v>-5.5722000000000271E-2</v>
      </c>
      <c r="L267" s="97">
        <f t="shared" si="15"/>
        <v>18.696054</v>
      </c>
      <c r="R267" s="173">
        <f t="shared" si="16"/>
        <v>5.5722000000000271E-2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1619.0999999360001</v>
      </c>
      <c r="J268" s="96">
        <f t="shared" si="12"/>
        <v>40.238041701056979</v>
      </c>
      <c r="K268" s="97">
        <f t="shared" si="14"/>
        <v>-5.5722000000000271E-2</v>
      </c>
      <c r="L268" s="97">
        <f t="shared" si="15"/>
        <v>18.696054</v>
      </c>
      <c r="R268" s="173">
        <f t="shared" si="16"/>
        <v>5.5722000000000271E-2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1619.0999999360001</v>
      </c>
      <c r="J269" s="96">
        <f t="shared" si="12"/>
        <v>40.238041701056979</v>
      </c>
      <c r="K269" s="97">
        <f t="shared" si="14"/>
        <v>-5.5722000000000271E-2</v>
      </c>
      <c r="L269" s="97">
        <f t="shared" si="15"/>
        <v>18.696054</v>
      </c>
      <c r="R269" s="173">
        <f t="shared" si="16"/>
        <v>5.5722000000000271E-2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1619.0999999360001</v>
      </c>
      <c r="J270" s="96">
        <f t="shared" si="12"/>
        <v>40.238041701056979</v>
      </c>
      <c r="K270" s="97">
        <f t="shared" si="14"/>
        <v>-5.5722000000000271E-2</v>
      </c>
      <c r="L270" s="97">
        <f t="shared" si="15"/>
        <v>18.696054</v>
      </c>
      <c r="R270" s="173">
        <f t="shared" si="16"/>
        <v>5.5722000000000271E-2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1619.0999999360001</v>
      </c>
      <c r="J271" s="96">
        <f t="shared" si="12"/>
        <v>40.238041701056979</v>
      </c>
      <c r="K271" s="97">
        <f t="shared" si="14"/>
        <v>-5.5722000000000271E-2</v>
      </c>
      <c r="L271" s="97">
        <f t="shared" si="15"/>
        <v>18.696054</v>
      </c>
      <c r="R271" s="173">
        <f t="shared" si="16"/>
        <v>5.5722000000000271E-2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1619.0999999360001</v>
      </c>
      <c r="J272" s="96">
        <f t="shared" si="12"/>
        <v>40.238041701056979</v>
      </c>
      <c r="K272" s="97">
        <f t="shared" si="14"/>
        <v>-5.5722000000000271E-2</v>
      </c>
      <c r="L272" s="97">
        <f t="shared" si="15"/>
        <v>18.696054</v>
      </c>
      <c r="R272" s="173">
        <f t="shared" si="16"/>
        <v>5.5722000000000271E-2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1619.0999999360001</v>
      </c>
      <c r="J273" s="96">
        <f t="shared" si="12"/>
        <v>40.238041701056979</v>
      </c>
      <c r="K273" s="97">
        <f t="shared" si="14"/>
        <v>-5.5722000000000271E-2</v>
      </c>
      <c r="L273" s="97">
        <f t="shared" si="15"/>
        <v>18.696054</v>
      </c>
      <c r="R273" s="173">
        <f t="shared" si="16"/>
        <v>5.5722000000000271E-2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1619.0999999360001</v>
      </c>
      <c r="J274" s="96">
        <f t="shared" si="12"/>
        <v>40.238041701056979</v>
      </c>
      <c r="K274" s="97">
        <f t="shared" si="14"/>
        <v>-5.5722000000000271E-2</v>
      </c>
      <c r="L274" s="97">
        <f t="shared" si="15"/>
        <v>18.696054</v>
      </c>
      <c r="R274" s="173">
        <f t="shared" si="16"/>
        <v>5.5722000000000271E-2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1619.0999999360001</v>
      </c>
      <c r="J275" s="96">
        <f t="shared" si="12"/>
        <v>40.238041701056979</v>
      </c>
      <c r="K275" s="97">
        <f t="shared" si="14"/>
        <v>-5.5722000000000271E-2</v>
      </c>
      <c r="L275" s="97">
        <f t="shared" si="15"/>
        <v>18.696054</v>
      </c>
      <c r="R275" s="173">
        <f t="shared" si="16"/>
        <v>5.5722000000000271E-2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1619.0999999360001</v>
      </c>
      <c r="J276" s="96">
        <f t="shared" si="12"/>
        <v>40.238041701056979</v>
      </c>
      <c r="K276" s="97">
        <f t="shared" si="14"/>
        <v>-5.5722000000000271E-2</v>
      </c>
      <c r="L276" s="97">
        <f t="shared" si="15"/>
        <v>18.696054</v>
      </c>
      <c r="R276" s="173">
        <f t="shared" si="16"/>
        <v>5.5722000000000271E-2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1619.0999999360001</v>
      </c>
      <c r="J277" s="96">
        <f t="shared" si="12"/>
        <v>40.238041701056979</v>
      </c>
      <c r="K277" s="97">
        <f t="shared" si="14"/>
        <v>-5.5722000000000271E-2</v>
      </c>
      <c r="L277" s="97">
        <f t="shared" si="15"/>
        <v>18.696054</v>
      </c>
      <c r="R277" s="173">
        <f t="shared" si="16"/>
        <v>5.5722000000000271E-2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1619.0999999360001</v>
      </c>
      <c r="J278" s="96">
        <f t="shared" ref="J278:J341" si="18">SQRT(I278)</f>
        <v>40.238041701056979</v>
      </c>
      <c r="K278" s="97">
        <f t="shared" si="14"/>
        <v>-5.5722000000000271E-2</v>
      </c>
      <c r="L278" s="97">
        <f t="shared" si="15"/>
        <v>18.696054</v>
      </c>
      <c r="R278" s="173">
        <f t="shared" si="16"/>
        <v>5.5722000000000271E-2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1619.0999999360001</v>
      </c>
      <c r="J279" s="96">
        <f t="shared" si="18"/>
        <v>40.238041701056979</v>
      </c>
      <c r="K279" s="97">
        <f t="shared" ref="K279:K342" si="20">IF(H279=0,K278,(H279-$H$86)*$L$83)</f>
        <v>-5.5722000000000271E-2</v>
      </c>
      <c r="L279" s="97">
        <f t="shared" ref="L279:L342" si="21">IF(K279=0, ,$L$86+K279)</f>
        <v>18.696054</v>
      </c>
      <c r="R279" s="173">
        <f t="shared" ref="R279:R342" si="22">+K279*T279</f>
        <v>5.5722000000000271E-2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1619.0999999360001</v>
      </c>
      <c r="J280" s="96">
        <f t="shared" si="18"/>
        <v>40.238041701056979</v>
      </c>
      <c r="K280" s="97">
        <f t="shared" si="20"/>
        <v>-5.5722000000000271E-2</v>
      </c>
      <c r="L280" s="97">
        <f t="shared" si="21"/>
        <v>18.696054</v>
      </c>
      <c r="R280" s="173">
        <f t="shared" si="22"/>
        <v>5.5722000000000271E-2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1619.0999999360001</v>
      </c>
      <c r="J281" s="96">
        <f t="shared" si="18"/>
        <v>40.238041701056979</v>
      </c>
      <c r="K281" s="97">
        <f t="shared" si="20"/>
        <v>-5.5722000000000271E-2</v>
      </c>
      <c r="L281" s="97">
        <f t="shared" si="21"/>
        <v>18.696054</v>
      </c>
      <c r="R281" s="173">
        <f t="shared" si="22"/>
        <v>5.5722000000000271E-2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1619.0999999360001</v>
      </c>
      <c r="J282" s="96">
        <f t="shared" si="18"/>
        <v>40.238041701056979</v>
      </c>
      <c r="K282" s="97">
        <f t="shared" si="20"/>
        <v>-5.5722000000000271E-2</v>
      </c>
      <c r="L282" s="97">
        <f t="shared" si="21"/>
        <v>18.696054</v>
      </c>
      <c r="R282" s="173">
        <f t="shared" si="22"/>
        <v>5.5722000000000271E-2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1619.0999999360001</v>
      </c>
      <c r="J283" s="96">
        <f t="shared" si="18"/>
        <v>40.238041701056979</v>
      </c>
      <c r="K283" s="97">
        <f t="shared" si="20"/>
        <v>-5.5722000000000271E-2</v>
      </c>
      <c r="L283" s="97">
        <f t="shared" si="21"/>
        <v>18.696054</v>
      </c>
      <c r="R283" s="173">
        <f t="shared" si="22"/>
        <v>5.5722000000000271E-2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1619.0999999360001</v>
      </c>
      <c r="J284" s="96">
        <f t="shared" si="18"/>
        <v>40.238041701056979</v>
      </c>
      <c r="K284" s="97">
        <f t="shared" si="20"/>
        <v>-5.5722000000000271E-2</v>
      </c>
      <c r="L284" s="97">
        <f t="shared" si="21"/>
        <v>18.696054</v>
      </c>
      <c r="R284" s="173">
        <f t="shared" si="22"/>
        <v>5.5722000000000271E-2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1619.0999999360001</v>
      </c>
      <c r="J285" s="96">
        <f t="shared" si="18"/>
        <v>40.238041701056979</v>
      </c>
      <c r="K285" s="97">
        <f t="shared" si="20"/>
        <v>-5.5722000000000271E-2</v>
      </c>
      <c r="L285" s="97">
        <f t="shared" si="21"/>
        <v>18.696054</v>
      </c>
      <c r="R285" s="173">
        <f t="shared" si="22"/>
        <v>5.5722000000000271E-2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1619.0999999360001</v>
      </c>
      <c r="J286" s="96">
        <f t="shared" si="18"/>
        <v>40.238041701056979</v>
      </c>
      <c r="K286" s="97">
        <f t="shared" si="20"/>
        <v>-5.5722000000000271E-2</v>
      </c>
      <c r="L286" s="97">
        <f t="shared" si="21"/>
        <v>18.696054</v>
      </c>
      <c r="R286" s="173">
        <f t="shared" si="22"/>
        <v>5.5722000000000271E-2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1619.0999999360001</v>
      </c>
      <c r="J287" s="96">
        <f t="shared" si="18"/>
        <v>40.238041701056979</v>
      </c>
      <c r="K287" s="97">
        <f t="shared" si="20"/>
        <v>-5.5722000000000271E-2</v>
      </c>
      <c r="L287" s="97">
        <f t="shared" si="21"/>
        <v>18.696054</v>
      </c>
      <c r="R287" s="173">
        <f t="shared" si="22"/>
        <v>5.5722000000000271E-2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1619.0999999360001</v>
      </c>
      <c r="J288" s="96">
        <f t="shared" si="18"/>
        <v>40.238041701056979</v>
      </c>
      <c r="K288" s="97">
        <f t="shared" si="20"/>
        <v>-5.5722000000000271E-2</v>
      </c>
      <c r="L288" s="97">
        <f t="shared" si="21"/>
        <v>18.696054</v>
      </c>
      <c r="R288" s="173">
        <f t="shared" si="22"/>
        <v>5.5722000000000271E-2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1619.0999999360001</v>
      </c>
      <c r="J289" s="96">
        <f t="shared" si="18"/>
        <v>40.238041701056979</v>
      </c>
      <c r="K289" s="97">
        <f t="shared" si="20"/>
        <v>-5.5722000000000271E-2</v>
      </c>
      <c r="L289" s="97">
        <f t="shared" si="21"/>
        <v>18.696054</v>
      </c>
      <c r="R289" s="173">
        <f t="shared" si="22"/>
        <v>5.5722000000000271E-2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1619.0999999360001</v>
      </c>
      <c r="J290" s="96">
        <f t="shared" si="18"/>
        <v>40.238041701056979</v>
      </c>
      <c r="K290" s="97">
        <f t="shared" si="20"/>
        <v>-5.5722000000000271E-2</v>
      </c>
      <c r="L290" s="97">
        <f t="shared" si="21"/>
        <v>18.696054</v>
      </c>
      <c r="R290" s="173">
        <f t="shared" si="22"/>
        <v>5.5722000000000271E-2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1619.0999999360001</v>
      </c>
      <c r="J291" s="96">
        <f t="shared" si="18"/>
        <v>40.238041701056979</v>
      </c>
      <c r="K291" s="97">
        <f t="shared" si="20"/>
        <v>-5.5722000000000271E-2</v>
      </c>
      <c r="L291" s="97">
        <f t="shared" si="21"/>
        <v>18.696054</v>
      </c>
      <c r="R291" s="173">
        <f t="shared" si="22"/>
        <v>5.5722000000000271E-2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1619.0999999360001</v>
      </c>
      <c r="J292" s="96">
        <f t="shared" si="18"/>
        <v>40.238041701056979</v>
      </c>
      <c r="K292" s="97">
        <f t="shared" si="20"/>
        <v>-5.5722000000000271E-2</v>
      </c>
      <c r="L292" s="97">
        <f t="shared" si="21"/>
        <v>18.696054</v>
      </c>
      <c r="R292" s="173">
        <f t="shared" si="22"/>
        <v>5.5722000000000271E-2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1619.0999999360001</v>
      </c>
      <c r="J293" s="96">
        <f t="shared" si="18"/>
        <v>40.238041701056979</v>
      </c>
      <c r="K293" s="97">
        <f t="shared" si="20"/>
        <v>-5.5722000000000271E-2</v>
      </c>
      <c r="L293" s="97">
        <f t="shared" si="21"/>
        <v>18.696054</v>
      </c>
      <c r="R293" s="173">
        <f t="shared" si="22"/>
        <v>5.5722000000000271E-2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1619.0999999360001</v>
      </c>
      <c r="J294" s="96">
        <f t="shared" si="18"/>
        <v>40.238041701056979</v>
      </c>
      <c r="K294" s="97">
        <f t="shared" si="20"/>
        <v>-5.5722000000000271E-2</v>
      </c>
      <c r="L294" s="97">
        <f t="shared" si="21"/>
        <v>18.696054</v>
      </c>
      <c r="R294" s="173">
        <f t="shared" si="22"/>
        <v>5.5722000000000271E-2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1619.0999999360001</v>
      </c>
      <c r="J295" s="96">
        <f t="shared" si="18"/>
        <v>40.238041701056979</v>
      </c>
      <c r="K295" s="97">
        <f t="shared" si="20"/>
        <v>-5.5722000000000271E-2</v>
      </c>
      <c r="L295" s="97">
        <f t="shared" si="21"/>
        <v>18.696054</v>
      </c>
      <c r="R295" s="173">
        <f t="shared" si="22"/>
        <v>5.5722000000000271E-2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1619.0999999360001</v>
      </c>
      <c r="J296" s="96">
        <f t="shared" si="18"/>
        <v>40.238041701056979</v>
      </c>
      <c r="K296" s="97">
        <f t="shared" si="20"/>
        <v>-5.5722000000000271E-2</v>
      </c>
      <c r="L296" s="97">
        <f t="shared" si="21"/>
        <v>18.696054</v>
      </c>
      <c r="R296" s="173">
        <f t="shared" si="22"/>
        <v>5.5722000000000271E-2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1619.0999999360001</v>
      </c>
      <c r="J297" s="96">
        <f t="shared" si="18"/>
        <v>40.238041701056979</v>
      </c>
      <c r="K297" s="97">
        <f t="shared" si="20"/>
        <v>-5.5722000000000271E-2</v>
      </c>
      <c r="L297" s="97">
        <f t="shared" si="21"/>
        <v>18.696054</v>
      </c>
      <c r="R297" s="173">
        <f t="shared" si="22"/>
        <v>5.5722000000000271E-2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1619.0999999360001</v>
      </c>
      <c r="J298" s="96">
        <f t="shared" si="18"/>
        <v>40.238041701056979</v>
      </c>
      <c r="K298" s="97">
        <f t="shared" si="20"/>
        <v>-5.5722000000000271E-2</v>
      </c>
      <c r="L298" s="97">
        <f t="shared" si="21"/>
        <v>18.696054</v>
      </c>
      <c r="R298" s="173">
        <f t="shared" si="22"/>
        <v>5.5722000000000271E-2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1619.0999999360001</v>
      </c>
      <c r="J299" s="96">
        <f t="shared" si="18"/>
        <v>40.238041701056979</v>
      </c>
      <c r="K299" s="97">
        <f t="shared" si="20"/>
        <v>-5.5722000000000271E-2</v>
      </c>
      <c r="L299" s="97">
        <f t="shared" si="21"/>
        <v>18.696054</v>
      </c>
      <c r="R299" s="173">
        <f t="shared" si="22"/>
        <v>5.5722000000000271E-2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1619.0999999360001</v>
      </c>
      <c r="J300" s="96">
        <f t="shared" si="18"/>
        <v>40.238041701056979</v>
      </c>
      <c r="K300" s="97">
        <f t="shared" si="20"/>
        <v>-5.5722000000000271E-2</v>
      </c>
      <c r="L300" s="97">
        <f t="shared" si="21"/>
        <v>18.696054</v>
      </c>
      <c r="R300" s="173">
        <f t="shared" si="22"/>
        <v>5.5722000000000271E-2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1619.0999999360001</v>
      </c>
      <c r="J301" s="96">
        <f t="shared" si="18"/>
        <v>40.238041701056979</v>
      </c>
      <c r="K301" s="97">
        <f t="shared" si="20"/>
        <v>-5.5722000000000271E-2</v>
      </c>
      <c r="L301" s="97">
        <f t="shared" si="21"/>
        <v>18.696054</v>
      </c>
      <c r="R301" s="173">
        <f t="shared" si="22"/>
        <v>5.5722000000000271E-2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1619.0999999360001</v>
      </c>
      <c r="J302" s="96">
        <f t="shared" si="18"/>
        <v>40.238041701056979</v>
      </c>
      <c r="K302" s="97">
        <f t="shared" si="20"/>
        <v>-5.5722000000000271E-2</v>
      </c>
      <c r="L302" s="97">
        <f t="shared" si="21"/>
        <v>18.696054</v>
      </c>
      <c r="R302" s="173">
        <f t="shared" si="22"/>
        <v>5.5722000000000271E-2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1619.0999999360001</v>
      </c>
      <c r="J303" s="96">
        <f t="shared" si="18"/>
        <v>40.238041701056979</v>
      </c>
      <c r="K303" s="97">
        <f t="shared" si="20"/>
        <v>-5.5722000000000271E-2</v>
      </c>
      <c r="L303" s="97">
        <f t="shared" si="21"/>
        <v>18.696054</v>
      </c>
      <c r="R303" s="173">
        <f t="shared" si="22"/>
        <v>5.5722000000000271E-2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1619.0999999360001</v>
      </c>
      <c r="J304" s="96">
        <f t="shared" si="18"/>
        <v>40.238041701056979</v>
      </c>
      <c r="K304" s="97">
        <f t="shared" si="20"/>
        <v>-5.5722000000000271E-2</v>
      </c>
      <c r="L304" s="97">
        <f t="shared" si="21"/>
        <v>18.696054</v>
      </c>
      <c r="R304" s="173">
        <f t="shared" si="22"/>
        <v>5.5722000000000271E-2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1619.0999999360001</v>
      </c>
      <c r="J305" s="96">
        <f t="shared" si="18"/>
        <v>40.238041701056979</v>
      </c>
      <c r="K305" s="97">
        <f t="shared" si="20"/>
        <v>-5.5722000000000271E-2</v>
      </c>
      <c r="L305" s="97">
        <f t="shared" si="21"/>
        <v>18.696054</v>
      </c>
      <c r="R305" s="173">
        <f t="shared" si="22"/>
        <v>5.5722000000000271E-2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1619.0999999360001</v>
      </c>
      <c r="J306" s="96">
        <f t="shared" si="18"/>
        <v>40.238041701056979</v>
      </c>
      <c r="K306" s="97">
        <f t="shared" si="20"/>
        <v>-5.5722000000000271E-2</v>
      </c>
      <c r="L306" s="97">
        <f t="shared" si="21"/>
        <v>18.696054</v>
      </c>
      <c r="R306" s="173">
        <f t="shared" si="22"/>
        <v>5.5722000000000271E-2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1619.0999999360001</v>
      </c>
      <c r="J307" s="96">
        <f t="shared" si="18"/>
        <v>40.238041701056979</v>
      </c>
      <c r="K307" s="97">
        <f t="shared" si="20"/>
        <v>-5.5722000000000271E-2</v>
      </c>
      <c r="L307" s="97">
        <f t="shared" si="21"/>
        <v>18.696054</v>
      </c>
      <c r="R307" s="173">
        <f t="shared" si="22"/>
        <v>5.5722000000000271E-2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1619.0999999360001</v>
      </c>
      <c r="J308" s="96">
        <f t="shared" si="18"/>
        <v>40.238041701056979</v>
      </c>
      <c r="K308" s="97">
        <f t="shared" si="20"/>
        <v>-5.5722000000000271E-2</v>
      </c>
      <c r="L308" s="97">
        <f t="shared" si="21"/>
        <v>18.696054</v>
      </c>
      <c r="R308" s="173">
        <f t="shared" si="22"/>
        <v>5.5722000000000271E-2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1619.0999999360001</v>
      </c>
      <c r="J309" s="96">
        <f t="shared" si="18"/>
        <v>40.238041701056979</v>
      </c>
      <c r="K309" s="97">
        <f t="shared" si="20"/>
        <v>-5.5722000000000271E-2</v>
      </c>
      <c r="L309" s="97">
        <f t="shared" si="21"/>
        <v>18.696054</v>
      </c>
      <c r="R309" s="173">
        <f t="shared" si="22"/>
        <v>5.5722000000000271E-2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1619.0999999360001</v>
      </c>
      <c r="J310" s="96">
        <f t="shared" si="18"/>
        <v>40.238041701056979</v>
      </c>
      <c r="K310" s="97">
        <f t="shared" si="20"/>
        <v>-5.5722000000000271E-2</v>
      </c>
      <c r="L310" s="97">
        <f t="shared" si="21"/>
        <v>18.696054</v>
      </c>
      <c r="R310" s="173">
        <f t="shared" si="22"/>
        <v>5.5722000000000271E-2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1619.0999999360001</v>
      </c>
      <c r="J311" s="96">
        <f t="shared" si="18"/>
        <v>40.238041701056979</v>
      </c>
      <c r="K311" s="97">
        <f t="shared" si="20"/>
        <v>-5.5722000000000271E-2</v>
      </c>
      <c r="L311" s="97">
        <f t="shared" si="21"/>
        <v>18.696054</v>
      </c>
      <c r="R311" s="173">
        <f t="shared" si="22"/>
        <v>5.5722000000000271E-2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1619.0999999360001</v>
      </c>
      <c r="J312" s="96">
        <f t="shared" si="18"/>
        <v>40.238041701056979</v>
      </c>
      <c r="K312" s="97">
        <f t="shared" si="20"/>
        <v>-5.5722000000000271E-2</v>
      </c>
      <c r="L312" s="97">
        <f t="shared" si="21"/>
        <v>18.696054</v>
      </c>
      <c r="R312" s="173">
        <f t="shared" si="22"/>
        <v>5.5722000000000271E-2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1619.0999999360001</v>
      </c>
      <c r="J313" s="96">
        <f t="shared" si="18"/>
        <v>40.238041701056979</v>
      </c>
      <c r="K313" s="97">
        <f t="shared" si="20"/>
        <v>-5.5722000000000271E-2</v>
      </c>
      <c r="L313" s="97">
        <f t="shared" si="21"/>
        <v>18.696054</v>
      </c>
      <c r="R313" s="173">
        <f t="shared" si="22"/>
        <v>5.5722000000000271E-2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1619.0999999360001</v>
      </c>
      <c r="J314" s="96">
        <f t="shared" si="18"/>
        <v>40.238041701056979</v>
      </c>
      <c r="K314" s="97">
        <f t="shared" si="20"/>
        <v>-5.5722000000000271E-2</v>
      </c>
      <c r="L314" s="97">
        <f t="shared" si="21"/>
        <v>18.696054</v>
      </c>
      <c r="R314" s="173">
        <f t="shared" si="22"/>
        <v>5.5722000000000271E-2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1619.0999999360001</v>
      </c>
      <c r="J315" s="96">
        <f t="shared" si="18"/>
        <v>40.238041701056979</v>
      </c>
      <c r="K315" s="97">
        <f t="shared" si="20"/>
        <v>-5.5722000000000271E-2</v>
      </c>
      <c r="L315" s="97">
        <f t="shared" si="21"/>
        <v>18.696054</v>
      </c>
      <c r="R315" s="173">
        <f t="shared" si="22"/>
        <v>5.5722000000000271E-2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1619.0999999360001</v>
      </c>
      <c r="J316" s="96">
        <f t="shared" si="18"/>
        <v>40.238041701056979</v>
      </c>
      <c r="K316" s="97">
        <f t="shared" si="20"/>
        <v>-5.5722000000000271E-2</v>
      </c>
      <c r="L316" s="97">
        <f t="shared" si="21"/>
        <v>18.696054</v>
      </c>
      <c r="R316" s="173">
        <f t="shared" si="22"/>
        <v>5.5722000000000271E-2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1619.0999999360001</v>
      </c>
      <c r="J317" s="96">
        <f t="shared" si="18"/>
        <v>40.238041701056979</v>
      </c>
      <c r="K317" s="97">
        <f t="shared" si="20"/>
        <v>-5.5722000000000271E-2</v>
      </c>
      <c r="L317" s="97">
        <f t="shared" si="21"/>
        <v>18.696054</v>
      </c>
      <c r="R317" s="173">
        <f t="shared" si="22"/>
        <v>5.5722000000000271E-2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1619.0999999360001</v>
      </c>
      <c r="J318" s="96">
        <f t="shared" si="18"/>
        <v>40.238041701056979</v>
      </c>
      <c r="K318" s="97">
        <f t="shared" si="20"/>
        <v>-5.5722000000000271E-2</v>
      </c>
      <c r="L318" s="97">
        <f t="shared" si="21"/>
        <v>18.696054</v>
      </c>
      <c r="R318" s="173">
        <f t="shared" si="22"/>
        <v>5.5722000000000271E-2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1619.0999999360001</v>
      </c>
      <c r="J319" s="96">
        <f t="shared" si="18"/>
        <v>40.238041701056979</v>
      </c>
      <c r="K319" s="97">
        <f t="shared" si="20"/>
        <v>-5.5722000000000271E-2</v>
      </c>
      <c r="L319" s="97">
        <f t="shared" si="21"/>
        <v>18.696054</v>
      </c>
      <c r="R319" s="173">
        <f t="shared" si="22"/>
        <v>5.5722000000000271E-2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1619.0999999360001</v>
      </c>
      <c r="J320" s="96">
        <f t="shared" si="18"/>
        <v>40.238041701056979</v>
      </c>
      <c r="K320" s="97">
        <f t="shared" si="20"/>
        <v>-5.5722000000000271E-2</v>
      </c>
      <c r="L320" s="97">
        <f t="shared" si="21"/>
        <v>18.696054</v>
      </c>
      <c r="R320" s="173">
        <f t="shared" si="22"/>
        <v>5.5722000000000271E-2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1619.0999999360001</v>
      </c>
      <c r="J321" s="96">
        <f t="shared" si="18"/>
        <v>40.238041701056979</v>
      </c>
      <c r="K321" s="97">
        <f t="shared" si="20"/>
        <v>-5.5722000000000271E-2</v>
      </c>
      <c r="L321" s="97">
        <f t="shared" si="21"/>
        <v>18.696054</v>
      </c>
      <c r="R321" s="173">
        <f t="shared" si="22"/>
        <v>5.5722000000000271E-2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1619.0999999360001</v>
      </c>
      <c r="J322" s="96">
        <f t="shared" si="18"/>
        <v>40.238041701056979</v>
      </c>
      <c r="K322" s="97">
        <f t="shared" si="20"/>
        <v>-5.5722000000000271E-2</v>
      </c>
      <c r="L322" s="97">
        <f t="shared" si="21"/>
        <v>18.696054</v>
      </c>
      <c r="R322" s="173">
        <f t="shared" si="22"/>
        <v>5.5722000000000271E-2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1619.0999999360001</v>
      </c>
      <c r="J323" s="96">
        <f t="shared" si="18"/>
        <v>40.238041701056979</v>
      </c>
      <c r="K323" s="97">
        <f t="shared" si="20"/>
        <v>-5.5722000000000271E-2</v>
      </c>
      <c r="L323" s="97">
        <f t="shared" si="21"/>
        <v>18.696054</v>
      </c>
      <c r="R323" s="173">
        <f t="shared" si="22"/>
        <v>5.5722000000000271E-2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1619.0999999360001</v>
      </c>
      <c r="J324" s="96">
        <f t="shared" si="18"/>
        <v>40.238041701056979</v>
      </c>
      <c r="K324" s="97">
        <f t="shared" si="20"/>
        <v>-5.5722000000000271E-2</v>
      </c>
      <c r="L324" s="97">
        <f t="shared" si="21"/>
        <v>18.696054</v>
      </c>
      <c r="R324" s="173">
        <f t="shared" si="22"/>
        <v>5.5722000000000271E-2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1619.0999999360001</v>
      </c>
      <c r="J325" s="96">
        <f t="shared" si="18"/>
        <v>40.238041701056979</v>
      </c>
      <c r="K325" s="97">
        <f t="shared" si="20"/>
        <v>-5.5722000000000271E-2</v>
      </c>
      <c r="L325" s="97">
        <f t="shared" si="21"/>
        <v>18.696054</v>
      </c>
      <c r="R325" s="173">
        <f t="shared" si="22"/>
        <v>5.5722000000000271E-2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1619.0999999360001</v>
      </c>
      <c r="J326" s="96">
        <f t="shared" si="18"/>
        <v>40.238041701056979</v>
      </c>
      <c r="K326" s="97">
        <f t="shared" si="20"/>
        <v>-5.5722000000000271E-2</v>
      </c>
      <c r="L326" s="97">
        <f t="shared" si="21"/>
        <v>18.696054</v>
      </c>
      <c r="R326" s="173">
        <f t="shared" si="22"/>
        <v>5.5722000000000271E-2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1619.0999999360001</v>
      </c>
      <c r="J327" s="96">
        <f t="shared" si="18"/>
        <v>40.238041701056979</v>
      </c>
      <c r="K327" s="97">
        <f t="shared" si="20"/>
        <v>-5.5722000000000271E-2</v>
      </c>
      <c r="L327" s="97">
        <f t="shared" si="21"/>
        <v>18.696054</v>
      </c>
      <c r="R327" s="173">
        <f t="shared" si="22"/>
        <v>5.5722000000000271E-2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1619.0999999360001</v>
      </c>
      <c r="J328" s="96">
        <f t="shared" si="18"/>
        <v>40.238041701056979</v>
      </c>
      <c r="K328" s="97">
        <f t="shared" si="20"/>
        <v>-5.5722000000000271E-2</v>
      </c>
      <c r="L328" s="97">
        <f t="shared" si="21"/>
        <v>18.696054</v>
      </c>
      <c r="R328" s="173">
        <f t="shared" si="22"/>
        <v>5.5722000000000271E-2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1619.0999999360001</v>
      </c>
      <c r="J329" s="96">
        <f t="shared" si="18"/>
        <v>40.238041701056979</v>
      </c>
      <c r="K329" s="97">
        <f t="shared" si="20"/>
        <v>-5.5722000000000271E-2</v>
      </c>
      <c r="L329" s="97">
        <f t="shared" si="21"/>
        <v>18.696054</v>
      </c>
      <c r="R329" s="173">
        <f t="shared" si="22"/>
        <v>5.5722000000000271E-2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1619.0999999360001</v>
      </c>
      <c r="J330" s="96">
        <f t="shared" si="18"/>
        <v>40.238041701056979</v>
      </c>
      <c r="K330" s="97">
        <f t="shared" si="20"/>
        <v>-5.5722000000000271E-2</v>
      </c>
      <c r="L330" s="97">
        <f t="shared" si="21"/>
        <v>18.696054</v>
      </c>
      <c r="R330" s="173">
        <f t="shared" si="22"/>
        <v>5.5722000000000271E-2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1619.0999999360001</v>
      </c>
      <c r="J331" s="96">
        <f t="shared" si="18"/>
        <v>40.238041701056979</v>
      </c>
      <c r="K331" s="97">
        <f t="shared" si="20"/>
        <v>-5.5722000000000271E-2</v>
      </c>
      <c r="L331" s="97">
        <f t="shared" si="21"/>
        <v>18.696054</v>
      </c>
      <c r="R331" s="173">
        <f t="shared" si="22"/>
        <v>5.5722000000000271E-2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1619.0999999360001</v>
      </c>
      <c r="J332" s="96">
        <f t="shared" si="18"/>
        <v>40.238041701056979</v>
      </c>
      <c r="K332" s="97">
        <f t="shared" si="20"/>
        <v>-5.5722000000000271E-2</v>
      </c>
      <c r="L332" s="97">
        <f t="shared" si="21"/>
        <v>18.696054</v>
      </c>
      <c r="R332" s="173">
        <f t="shared" si="22"/>
        <v>5.5722000000000271E-2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1619.0999999360001</v>
      </c>
      <c r="J333" s="96">
        <f t="shared" si="18"/>
        <v>40.238041701056979</v>
      </c>
      <c r="K333" s="97">
        <f t="shared" si="20"/>
        <v>-5.5722000000000271E-2</v>
      </c>
      <c r="L333" s="97">
        <f t="shared" si="21"/>
        <v>18.696054</v>
      </c>
      <c r="R333" s="173">
        <f t="shared" si="22"/>
        <v>5.5722000000000271E-2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1619.0999999360001</v>
      </c>
      <c r="J334" s="96">
        <f t="shared" si="18"/>
        <v>40.238041701056979</v>
      </c>
      <c r="K334" s="97">
        <f t="shared" si="20"/>
        <v>-5.5722000000000271E-2</v>
      </c>
      <c r="L334" s="97">
        <f t="shared" si="21"/>
        <v>18.696054</v>
      </c>
      <c r="R334" s="173">
        <f t="shared" si="22"/>
        <v>5.5722000000000271E-2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1619.0999999360001</v>
      </c>
      <c r="J335" s="96">
        <f t="shared" si="18"/>
        <v>40.238041701056979</v>
      </c>
      <c r="K335" s="97">
        <f t="shared" si="20"/>
        <v>-5.5722000000000271E-2</v>
      </c>
      <c r="L335" s="97">
        <f t="shared" si="21"/>
        <v>18.696054</v>
      </c>
      <c r="R335" s="173">
        <f t="shared" si="22"/>
        <v>5.5722000000000271E-2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1619.0999999360001</v>
      </c>
      <c r="J336" s="96">
        <f t="shared" si="18"/>
        <v>40.238041701056979</v>
      </c>
      <c r="K336" s="97">
        <f t="shared" si="20"/>
        <v>-5.5722000000000271E-2</v>
      </c>
      <c r="L336" s="97">
        <f t="shared" si="21"/>
        <v>18.696054</v>
      </c>
      <c r="R336" s="173">
        <f t="shared" si="22"/>
        <v>5.5722000000000271E-2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1619.0999999360001</v>
      </c>
      <c r="J337" s="96">
        <f t="shared" si="18"/>
        <v>40.238041701056979</v>
      </c>
      <c r="K337" s="97">
        <f t="shared" si="20"/>
        <v>-5.5722000000000271E-2</v>
      </c>
      <c r="L337" s="97">
        <f t="shared" si="21"/>
        <v>18.696054</v>
      </c>
      <c r="R337" s="173">
        <f t="shared" si="22"/>
        <v>5.5722000000000271E-2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1619.0999999360001</v>
      </c>
      <c r="J338" s="96">
        <f t="shared" si="18"/>
        <v>40.238041701056979</v>
      </c>
      <c r="K338" s="97">
        <f t="shared" si="20"/>
        <v>-5.5722000000000271E-2</v>
      </c>
      <c r="L338" s="97">
        <f t="shared" si="21"/>
        <v>18.696054</v>
      </c>
      <c r="R338" s="173">
        <f t="shared" si="22"/>
        <v>5.5722000000000271E-2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1619.0999999360001</v>
      </c>
      <c r="J339" s="96">
        <f t="shared" si="18"/>
        <v>40.238041701056979</v>
      </c>
      <c r="K339" s="97">
        <f t="shared" si="20"/>
        <v>-5.5722000000000271E-2</v>
      </c>
      <c r="L339" s="97">
        <f t="shared" si="21"/>
        <v>18.696054</v>
      </c>
      <c r="R339" s="173">
        <f t="shared" si="22"/>
        <v>5.5722000000000271E-2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1619.0999999360001</v>
      </c>
      <c r="J340" s="96">
        <f t="shared" si="18"/>
        <v>40.238041701056979</v>
      </c>
      <c r="K340" s="97">
        <f t="shared" si="20"/>
        <v>-5.5722000000000271E-2</v>
      </c>
      <c r="L340" s="97">
        <f t="shared" si="21"/>
        <v>18.696054</v>
      </c>
      <c r="R340" s="173">
        <f t="shared" si="22"/>
        <v>5.5722000000000271E-2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1619.0999999360001</v>
      </c>
      <c r="J341" s="96">
        <f t="shared" si="18"/>
        <v>40.238041701056979</v>
      </c>
      <c r="K341" s="97">
        <f t="shared" si="20"/>
        <v>-5.5722000000000271E-2</v>
      </c>
      <c r="L341" s="97">
        <f t="shared" si="21"/>
        <v>18.696054</v>
      </c>
      <c r="R341" s="173">
        <f t="shared" si="22"/>
        <v>5.5722000000000271E-2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1619.0999999360001</v>
      </c>
      <c r="J342" s="96">
        <f t="shared" ref="J342:J405" si="24">SQRT(I342)</f>
        <v>40.238041701056979</v>
      </c>
      <c r="K342" s="97">
        <f t="shared" si="20"/>
        <v>-5.5722000000000271E-2</v>
      </c>
      <c r="L342" s="97">
        <f t="shared" si="21"/>
        <v>18.696054</v>
      </c>
      <c r="R342" s="173">
        <f t="shared" si="22"/>
        <v>5.5722000000000271E-2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1619.0999999360001</v>
      </c>
      <c r="J343" s="96">
        <f t="shared" si="24"/>
        <v>40.238041701056979</v>
      </c>
      <c r="K343" s="97">
        <f t="shared" ref="K343:K406" si="26">IF(H343=0,K342,(H343-$H$86)*$L$83)</f>
        <v>-5.5722000000000271E-2</v>
      </c>
      <c r="L343" s="97">
        <f t="shared" ref="L343:L406" si="27">IF(K343=0, ,$L$86+K343)</f>
        <v>18.696054</v>
      </c>
      <c r="R343" s="173">
        <f t="shared" ref="R343:R406" si="28">+K343*T343</f>
        <v>5.5722000000000271E-2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1619.0999999360001</v>
      </c>
      <c r="J344" s="96">
        <f t="shared" si="24"/>
        <v>40.238041701056979</v>
      </c>
      <c r="K344" s="97">
        <f t="shared" si="26"/>
        <v>-5.5722000000000271E-2</v>
      </c>
      <c r="L344" s="97">
        <f t="shared" si="27"/>
        <v>18.696054</v>
      </c>
      <c r="R344" s="173">
        <f t="shared" si="28"/>
        <v>5.5722000000000271E-2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1619.0999999360001</v>
      </c>
      <c r="J345" s="96">
        <f t="shared" si="24"/>
        <v>40.238041701056979</v>
      </c>
      <c r="K345" s="97">
        <f t="shared" si="26"/>
        <v>-5.5722000000000271E-2</v>
      </c>
      <c r="L345" s="97">
        <f t="shared" si="27"/>
        <v>18.696054</v>
      </c>
      <c r="R345" s="173">
        <f t="shared" si="28"/>
        <v>5.5722000000000271E-2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1619.0999999360001</v>
      </c>
      <c r="J346" s="96">
        <f t="shared" si="24"/>
        <v>40.238041701056979</v>
      </c>
      <c r="K346" s="97">
        <f t="shared" si="26"/>
        <v>-5.5722000000000271E-2</v>
      </c>
      <c r="L346" s="97">
        <f t="shared" si="27"/>
        <v>18.696054</v>
      </c>
      <c r="R346" s="173">
        <f t="shared" si="28"/>
        <v>5.5722000000000271E-2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1619.0999999360001</v>
      </c>
      <c r="J347" s="96">
        <f t="shared" si="24"/>
        <v>40.238041701056979</v>
      </c>
      <c r="K347" s="97">
        <f t="shared" si="26"/>
        <v>-5.5722000000000271E-2</v>
      </c>
      <c r="L347" s="97">
        <f t="shared" si="27"/>
        <v>18.696054</v>
      </c>
      <c r="R347" s="173">
        <f t="shared" si="28"/>
        <v>5.5722000000000271E-2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1619.0999999360001</v>
      </c>
      <c r="J348" s="96">
        <f t="shared" si="24"/>
        <v>40.238041701056979</v>
      </c>
      <c r="K348" s="97">
        <f t="shared" si="26"/>
        <v>-5.5722000000000271E-2</v>
      </c>
      <c r="L348" s="97">
        <f t="shared" si="27"/>
        <v>18.696054</v>
      </c>
      <c r="R348" s="173">
        <f t="shared" si="28"/>
        <v>5.5722000000000271E-2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1619.0999999360001</v>
      </c>
      <c r="J349" s="96">
        <f t="shared" si="24"/>
        <v>40.238041701056979</v>
      </c>
      <c r="K349" s="97">
        <f t="shared" si="26"/>
        <v>-5.5722000000000271E-2</v>
      </c>
      <c r="L349" s="97">
        <f t="shared" si="27"/>
        <v>18.696054</v>
      </c>
      <c r="R349" s="173">
        <f t="shared" si="28"/>
        <v>5.5722000000000271E-2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1619.0999999360001</v>
      </c>
      <c r="J350" s="96">
        <f t="shared" si="24"/>
        <v>40.238041701056979</v>
      </c>
      <c r="K350" s="97">
        <f t="shared" si="26"/>
        <v>-5.5722000000000271E-2</v>
      </c>
      <c r="L350" s="97">
        <f t="shared" si="27"/>
        <v>18.696054</v>
      </c>
      <c r="R350" s="173">
        <f t="shared" si="28"/>
        <v>5.5722000000000271E-2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1619.0999999360001</v>
      </c>
      <c r="J351" s="96">
        <f t="shared" si="24"/>
        <v>40.238041701056979</v>
      </c>
      <c r="K351" s="97">
        <f t="shared" si="26"/>
        <v>-5.5722000000000271E-2</v>
      </c>
      <c r="L351" s="97">
        <f t="shared" si="27"/>
        <v>18.696054</v>
      </c>
      <c r="R351" s="173">
        <f t="shared" si="28"/>
        <v>5.5722000000000271E-2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1619.0999999360001</v>
      </c>
      <c r="J352" s="96">
        <f t="shared" si="24"/>
        <v>40.238041701056979</v>
      </c>
      <c r="K352" s="97">
        <f t="shared" si="26"/>
        <v>-5.5722000000000271E-2</v>
      </c>
      <c r="L352" s="97">
        <f t="shared" si="27"/>
        <v>18.696054</v>
      </c>
      <c r="R352" s="173">
        <f t="shared" si="28"/>
        <v>5.5722000000000271E-2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1619.0999999360001</v>
      </c>
      <c r="J353" s="96">
        <f t="shared" si="24"/>
        <v>40.238041701056979</v>
      </c>
      <c r="K353" s="97">
        <f t="shared" si="26"/>
        <v>-5.5722000000000271E-2</v>
      </c>
      <c r="L353" s="97">
        <f t="shared" si="27"/>
        <v>18.696054</v>
      </c>
      <c r="R353" s="173">
        <f t="shared" si="28"/>
        <v>5.5722000000000271E-2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1619.0999999360001</v>
      </c>
      <c r="J354" s="96">
        <f t="shared" si="24"/>
        <v>40.238041701056979</v>
      </c>
      <c r="K354" s="97">
        <f t="shared" si="26"/>
        <v>-5.5722000000000271E-2</v>
      </c>
      <c r="L354" s="97">
        <f t="shared" si="27"/>
        <v>18.696054</v>
      </c>
      <c r="R354" s="173">
        <f t="shared" si="28"/>
        <v>5.5722000000000271E-2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1619.0999999360001</v>
      </c>
      <c r="J355" s="96">
        <f t="shared" si="24"/>
        <v>40.238041701056979</v>
      </c>
      <c r="K355" s="97">
        <f t="shared" si="26"/>
        <v>-5.5722000000000271E-2</v>
      </c>
      <c r="L355" s="97">
        <f t="shared" si="27"/>
        <v>18.696054</v>
      </c>
      <c r="R355" s="173">
        <f t="shared" si="28"/>
        <v>5.5722000000000271E-2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1619.0999999360001</v>
      </c>
      <c r="J356" s="96">
        <f t="shared" si="24"/>
        <v>40.238041701056979</v>
      </c>
      <c r="K356" s="97">
        <f t="shared" si="26"/>
        <v>-5.5722000000000271E-2</v>
      </c>
      <c r="L356" s="97">
        <f t="shared" si="27"/>
        <v>18.696054</v>
      </c>
      <c r="R356" s="173">
        <f t="shared" si="28"/>
        <v>5.5722000000000271E-2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1619.0999999360001</v>
      </c>
      <c r="J357" s="96">
        <f t="shared" si="24"/>
        <v>40.238041701056979</v>
      </c>
      <c r="K357" s="97">
        <f t="shared" si="26"/>
        <v>-5.5722000000000271E-2</v>
      </c>
      <c r="L357" s="97">
        <f t="shared" si="27"/>
        <v>18.696054</v>
      </c>
      <c r="R357" s="173">
        <f t="shared" si="28"/>
        <v>5.5722000000000271E-2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1619.0999999360001</v>
      </c>
      <c r="J358" s="96">
        <f t="shared" si="24"/>
        <v>40.238041701056979</v>
      </c>
      <c r="K358" s="97">
        <f t="shared" si="26"/>
        <v>-5.5722000000000271E-2</v>
      </c>
      <c r="L358" s="97">
        <f t="shared" si="27"/>
        <v>18.696054</v>
      </c>
      <c r="R358" s="173">
        <f t="shared" si="28"/>
        <v>5.5722000000000271E-2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1619.0999999360001</v>
      </c>
      <c r="J359" s="96">
        <f t="shared" si="24"/>
        <v>40.238041701056979</v>
      </c>
      <c r="K359" s="97">
        <f t="shared" si="26"/>
        <v>-5.5722000000000271E-2</v>
      </c>
      <c r="L359" s="97">
        <f t="shared" si="27"/>
        <v>18.696054</v>
      </c>
      <c r="R359" s="173">
        <f t="shared" si="28"/>
        <v>5.5722000000000271E-2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1619.0999999360001</v>
      </c>
      <c r="J360" s="96">
        <f t="shared" si="24"/>
        <v>40.238041701056979</v>
      </c>
      <c r="K360" s="97">
        <f t="shared" si="26"/>
        <v>-5.5722000000000271E-2</v>
      </c>
      <c r="L360" s="97">
        <f t="shared" si="27"/>
        <v>18.696054</v>
      </c>
      <c r="R360" s="173">
        <f t="shared" si="28"/>
        <v>5.5722000000000271E-2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1619.0999999360001</v>
      </c>
      <c r="J361" s="96">
        <f t="shared" si="24"/>
        <v>40.238041701056979</v>
      </c>
      <c r="K361" s="97">
        <f t="shared" si="26"/>
        <v>-5.5722000000000271E-2</v>
      </c>
      <c r="L361" s="97">
        <f t="shared" si="27"/>
        <v>18.696054</v>
      </c>
      <c r="R361" s="173">
        <f t="shared" si="28"/>
        <v>5.5722000000000271E-2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1619.0999999360001</v>
      </c>
      <c r="J362" s="96">
        <f t="shared" si="24"/>
        <v>40.238041701056979</v>
      </c>
      <c r="K362" s="97">
        <f t="shared" si="26"/>
        <v>-5.5722000000000271E-2</v>
      </c>
      <c r="L362" s="97">
        <f t="shared" si="27"/>
        <v>18.696054</v>
      </c>
      <c r="R362" s="173">
        <f t="shared" si="28"/>
        <v>5.5722000000000271E-2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1619.0999999360001</v>
      </c>
      <c r="J363" s="96">
        <f t="shared" si="24"/>
        <v>40.238041701056979</v>
      </c>
      <c r="K363" s="97">
        <f t="shared" si="26"/>
        <v>-5.5722000000000271E-2</v>
      </c>
      <c r="L363" s="97">
        <f t="shared" si="27"/>
        <v>18.696054</v>
      </c>
      <c r="R363" s="173">
        <f t="shared" si="28"/>
        <v>5.5722000000000271E-2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1619.0999999360001</v>
      </c>
      <c r="J364" s="96">
        <f t="shared" si="24"/>
        <v>40.238041701056979</v>
      </c>
      <c r="K364" s="97">
        <f t="shared" si="26"/>
        <v>-5.5722000000000271E-2</v>
      </c>
      <c r="L364" s="97">
        <f t="shared" si="27"/>
        <v>18.696054</v>
      </c>
      <c r="R364" s="173">
        <f t="shared" si="28"/>
        <v>5.5722000000000271E-2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1619.0999999360001</v>
      </c>
      <c r="J365" s="96">
        <f t="shared" si="24"/>
        <v>40.238041701056979</v>
      </c>
      <c r="K365" s="97">
        <f t="shared" si="26"/>
        <v>-5.5722000000000271E-2</v>
      </c>
      <c r="L365" s="97">
        <f t="shared" si="27"/>
        <v>18.696054</v>
      </c>
      <c r="R365" s="173">
        <f t="shared" si="28"/>
        <v>5.5722000000000271E-2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1619.0999999360001</v>
      </c>
      <c r="J366" s="96">
        <f t="shared" si="24"/>
        <v>40.238041701056979</v>
      </c>
      <c r="K366" s="97">
        <f t="shared" si="26"/>
        <v>-5.5722000000000271E-2</v>
      </c>
      <c r="L366" s="97">
        <f t="shared" si="27"/>
        <v>18.696054</v>
      </c>
      <c r="R366" s="173">
        <f t="shared" si="28"/>
        <v>5.5722000000000271E-2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1619.0999999360001</v>
      </c>
      <c r="J367" s="96">
        <f t="shared" si="24"/>
        <v>40.238041701056979</v>
      </c>
      <c r="K367" s="97">
        <f t="shared" si="26"/>
        <v>-5.5722000000000271E-2</v>
      </c>
      <c r="L367" s="97">
        <f t="shared" si="27"/>
        <v>18.696054</v>
      </c>
      <c r="R367" s="173">
        <f t="shared" si="28"/>
        <v>5.5722000000000271E-2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1619.0999999360001</v>
      </c>
      <c r="J368" s="96">
        <f t="shared" si="24"/>
        <v>40.238041701056979</v>
      </c>
      <c r="K368" s="97">
        <f t="shared" si="26"/>
        <v>-5.5722000000000271E-2</v>
      </c>
      <c r="L368" s="97">
        <f t="shared" si="27"/>
        <v>18.696054</v>
      </c>
      <c r="R368" s="173">
        <f t="shared" si="28"/>
        <v>5.5722000000000271E-2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1619.0999999360001</v>
      </c>
      <c r="J369" s="96">
        <f t="shared" si="24"/>
        <v>40.238041701056979</v>
      </c>
      <c r="K369" s="97">
        <f t="shared" si="26"/>
        <v>-5.5722000000000271E-2</v>
      </c>
      <c r="L369" s="97">
        <f t="shared" si="27"/>
        <v>18.696054</v>
      </c>
      <c r="R369" s="173">
        <f t="shared" si="28"/>
        <v>5.5722000000000271E-2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1619.0999999360001</v>
      </c>
      <c r="J370" s="96">
        <f t="shared" si="24"/>
        <v>40.238041701056979</v>
      </c>
      <c r="K370" s="97">
        <f t="shared" si="26"/>
        <v>-5.5722000000000271E-2</v>
      </c>
      <c r="L370" s="97">
        <f t="shared" si="27"/>
        <v>18.696054</v>
      </c>
      <c r="R370" s="173">
        <f t="shared" si="28"/>
        <v>5.5722000000000271E-2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1619.0999999360001</v>
      </c>
      <c r="J371" s="96">
        <f t="shared" si="24"/>
        <v>40.238041701056979</v>
      </c>
      <c r="K371" s="97">
        <f t="shared" si="26"/>
        <v>-5.5722000000000271E-2</v>
      </c>
      <c r="L371" s="97">
        <f t="shared" si="27"/>
        <v>18.696054</v>
      </c>
      <c r="R371" s="173">
        <f t="shared" si="28"/>
        <v>5.5722000000000271E-2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1619.0999999360001</v>
      </c>
      <c r="J372" s="96">
        <f t="shared" si="24"/>
        <v>40.238041701056979</v>
      </c>
      <c r="K372" s="97">
        <f t="shared" si="26"/>
        <v>-5.5722000000000271E-2</v>
      </c>
      <c r="L372" s="97">
        <f t="shared" si="27"/>
        <v>18.696054</v>
      </c>
      <c r="R372" s="173">
        <f t="shared" si="28"/>
        <v>5.5722000000000271E-2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1619.0999999360001</v>
      </c>
      <c r="J373" s="96">
        <f t="shared" si="24"/>
        <v>40.238041701056979</v>
      </c>
      <c r="K373" s="97">
        <f t="shared" si="26"/>
        <v>-5.5722000000000271E-2</v>
      </c>
      <c r="L373" s="97">
        <f t="shared" si="27"/>
        <v>18.696054</v>
      </c>
      <c r="R373" s="173">
        <f t="shared" si="28"/>
        <v>5.5722000000000271E-2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1619.0999999360001</v>
      </c>
      <c r="J374" s="96">
        <f t="shared" si="24"/>
        <v>40.238041701056979</v>
      </c>
      <c r="K374" s="97">
        <f t="shared" si="26"/>
        <v>-5.5722000000000271E-2</v>
      </c>
      <c r="L374" s="97">
        <f t="shared" si="27"/>
        <v>18.696054</v>
      </c>
      <c r="R374" s="173">
        <f t="shared" si="28"/>
        <v>5.5722000000000271E-2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1619.0999999360001</v>
      </c>
      <c r="J375" s="96">
        <f t="shared" si="24"/>
        <v>40.238041701056979</v>
      </c>
      <c r="K375" s="97">
        <f t="shared" si="26"/>
        <v>-5.5722000000000271E-2</v>
      </c>
      <c r="L375" s="97">
        <f t="shared" si="27"/>
        <v>18.696054</v>
      </c>
      <c r="R375" s="173">
        <f t="shared" si="28"/>
        <v>5.5722000000000271E-2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1619.0999999360001</v>
      </c>
      <c r="J376" s="96">
        <f t="shared" si="24"/>
        <v>40.238041701056979</v>
      </c>
      <c r="K376" s="97">
        <f t="shared" si="26"/>
        <v>-5.5722000000000271E-2</v>
      </c>
      <c r="L376" s="97">
        <f t="shared" si="27"/>
        <v>18.696054</v>
      </c>
      <c r="R376" s="173">
        <f t="shared" si="28"/>
        <v>5.5722000000000271E-2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1619.0999999360001</v>
      </c>
      <c r="J377" s="96">
        <f t="shared" si="24"/>
        <v>40.238041701056979</v>
      </c>
      <c r="K377" s="97">
        <f t="shared" si="26"/>
        <v>-5.5722000000000271E-2</v>
      </c>
      <c r="L377" s="97">
        <f t="shared" si="27"/>
        <v>18.696054</v>
      </c>
      <c r="R377" s="173">
        <f t="shared" si="28"/>
        <v>5.5722000000000271E-2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1619.0999999360001</v>
      </c>
      <c r="J378" s="96">
        <f t="shared" si="24"/>
        <v>40.238041701056979</v>
      </c>
      <c r="K378" s="97">
        <f t="shared" si="26"/>
        <v>-5.5722000000000271E-2</v>
      </c>
      <c r="L378" s="97">
        <f t="shared" si="27"/>
        <v>18.696054</v>
      </c>
      <c r="R378" s="173">
        <f t="shared" si="28"/>
        <v>5.5722000000000271E-2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1619.0999999360001</v>
      </c>
      <c r="J379" s="96">
        <f t="shared" si="24"/>
        <v>40.238041701056979</v>
      </c>
      <c r="K379" s="97">
        <f t="shared" si="26"/>
        <v>-5.5722000000000271E-2</v>
      </c>
      <c r="L379" s="97">
        <f t="shared" si="27"/>
        <v>18.696054</v>
      </c>
      <c r="R379" s="173">
        <f t="shared" si="28"/>
        <v>5.5722000000000271E-2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1619.0999999360001</v>
      </c>
      <c r="J380" s="96">
        <f t="shared" si="24"/>
        <v>40.238041701056979</v>
      </c>
      <c r="K380" s="97">
        <f t="shared" si="26"/>
        <v>-5.5722000000000271E-2</v>
      </c>
      <c r="L380" s="97">
        <f t="shared" si="27"/>
        <v>18.696054</v>
      </c>
      <c r="R380" s="173">
        <f t="shared" si="28"/>
        <v>5.5722000000000271E-2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1619.0999999360001</v>
      </c>
      <c r="J381" s="96">
        <f t="shared" si="24"/>
        <v>40.238041701056979</v>
      </c>
      <c r="K381" s="97">
        <f t="shared" si="26"/>
        <v>-5.5722000000000271E-2</v>
      </c>
      <c r="L381" s="97">
        <f t="shared" si="27"/>
        <v>18.696054</v>
      </c>
      <c r="R381" s="173">
        <f t="shared" si="28"/>
        <v>5.5722000000000271E-2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1619.0999999360001</v>
      </c>
      <c r="J382" s="96">
        <f t="shared" si="24"/>
        <v>40.238041701056979</v>
      </c>
      <c r="K382" s="97">
        <f t="shared" si="26"/>
        <v>-5.5722000000000271E-2</v>
      </c>
      <c r="L382" s="97">
        <f t="shared" si="27"/>
        <v>18.696054</v>
      </c>
      <c r="R382" s="173">
        <f t="shared" si="28"/>
        <v>5.5722000000000271E-2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1619.0999999360001</v>
      </c>
      <c r="J383" s="96">
        <f t="shared" si="24"/>
        <v>40.238041701056979</v>
      </c>
      <c r="K383" s="97">
        <f t="shared" si="26"/>
        <v>-5.5722000000000271E-2</v>
      </c>
      <c r="L383" s="97">
        <f t="shared" si="27"/>
        <v>18.696054</v>
      </c>
      <c r="R383" s="173">
        <f t="shared" si="28"/>
        <v>5.5722000000000271E-2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1619.0999999360001</v>
      </c>
      <c r="J384" s="96">
        <f t="shared" si="24"/>
        <v>40.238041701056979</v>
      </c>
      <c r="K384" s="97">
        <f t="shared" si="26"/>
        <v>-5.5722000000000271E-2</v>
      </c>
      <c r="L384" s="97">
        <f t="shared" si="27"/>
        <v>18.696054</v>
      </c>
      <c r="R384" s="173">
        <f t="shared" si="28"/>
        <v>5.5722000000000271E-2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1619.0999999360001</v>
      </c>
      <c r="J385" s="96">
        <f t="shared" si="24"/>
        <v>40.238041701056979</v>
      </c>
      <c r="K385" s="97">
        <f t="shared" si="26"/>
        <v>-5.5722000000000271E-2</v>
      </c>
      <c r="L385" s="97">
        <f t="shared" si="27"/>
        <v>18.696054</v>
      </c>
      <c r="R385" s="173">
        <f t="shared" si="28"/>
        <v>5.5722000000000271E-2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1619.0999999360001</v>
      </c>
      <c r="J386" s="96">
        <f t="shared" si="24"/>
        <v>40.238041701056979</v>
      </c>
      <c r="K386" s="97">
        <f t="shared" si="26"/>
        <v>-5.5722000000000271E-2</v>
      </c>
      <c r="L386" s="97">
        <f t="shared" si="27"/>
        <v>18.696054</v>
      </c>
      <c r="R386" s="173">
        <f t="shared" si="28"/>
        <v>5.5722000000000271E-2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1619.0999999360001</v>
      </c>
      <c r="J387" s="96">
        <f t="shared" si="24"/>
        <v>40.238041701056979</v>
      </c>
      <c r="K387" s="97">
        <f t="shared" si="26"/>
        <v>-5.5722000000000271E-2</v>
      </c>
      <c r="L387" s="97">
        <f t="shared" si="27"/>
        <v>18.696054</v>
      </c>
      <c r="R387" s="173">
        <f t="shared" si="28"/>
        <v>5.5722000000000271E-2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1619.0999999360001</v>
      </c>
      <c r="J388" s="96">
        <f t="shared" si="24"/>
        <v>40.238041701056979</v>
      </c>
      <c r="K388" s="97">
        <f t="shared" si="26"/>
        <v>-5.5722000000000271E-2</v>
      </c>
      <c r="L388" s="97">
        <f t="shared" si="27"/>
        <v>18.696054</v>
      </c>
      <c r="R388" s="173">
        <f t="shared" si="28"/>
        <v>5.5722000000000271E-2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1619.0999999360001</v>
      </c>
      <c r="J389" s="96">
        <f t="shared" si="24"/>
        <v>40.238041701056979</v>
      </c>
      <c r="K389" s="97">
        <f t="shared" si="26"/>
        <v>-5.5722000000000271E-2</v>
      </c>
      <c r="L389" s="97">
        <f t="shared" si="27"/>
        <v>18.696054</v>
      </c>
      <c r="R389" s="173">
        <f t="shared" si="28"/>
        <v>5.5722000000000271E-2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1619.0999999360001</v>
      </c>
      <c r="J390" s="96">
        <f t="shared" si="24"/>
        <v>40.238041701056979</v>
      </c>
      <c r="K390" s="97">
        <f t="shared" si="26"/>
        <v>-5.5722000000000271E-2</v>
      </c>
      <c r="L390" s="97">
        <f t="shared" si="27"/>
        <v>18.696054</v>
      </c>
      <c r="R390" s="173">
        <f t="shared" si="28"/>
        <v>5.5722000000000271E-2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1619.0999999360001</v>
      </c>
      <c r="J391" s="96">
        <f t="shared" si="24"/>
        <v>40.238041701056979</v>
      </c>
      <c r="K391" s="97">
        <f t="shared" si="26"/>
        <v>-5.5722000000000271E-2</v>
      </c>
      <c r="L391" s="97">
        <f t="shared" si="27"/>
        <v>18.696054</v>
      </c>
      <c r="R391" s="173">
        <f t="shared" si="28"/>
        <v>5.5722000000000271E-2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1619.0999999360001</v>
      </c>
      <c r="J392" s="96">
        <f t="shared" si="24"/>
        <v>40.238041701056979</v>
      </c>
      <c r="K392" s="97">
        <f t="shared" si="26"/>
        <v>-5.5722000000000271E-2</v>
      </c>
      <c r="L392" s="97">
        <f t="shared" si="27"/>
        <v>18.696054</v>
      </c>
      <c r="R392" s="173">
        <f t="shared" si="28"/>
        <v>5.5722000000000271E-2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1619.0999999360001</v>
      </c>
      <c r="J393" s="96">
        <f t="shared" si="24"/>
        <v>40.238041701056979</v>
      </c>
      <c r="K393" s="97">
        <f t="shared" si="26"/>
        <v>-5.5722000000000271E-2</v>
      </c>
      <c r="L393" s="97">
        <f t="shared" si="27"/>
        <v>18.696054</v>
      </c>
      <c r="R393" s="173">
        <f t="shared" si="28"/>
        <v>5.5722000000000271E-2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1619.0999999360001</v>
      </c>
      <c r="J394" s="96">
        <f t="shared" si="24"/>
        <v>40.238041701056979</v>
      </c>
      <c r="K394" s="97">
        <f t="shared" si="26"/>
        <v>-5.5722000000000271E-2</v>
      </c>
      <c r="L394" s="97">
        <f t="shared" si="27"/>
        <v>18.696054</v>
      </c>
      <c r="R394" s="173">
        <f t="shared" si="28"/>
        <v>5.5722000000000271E-2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1619.0999999360001</v>
      </c>
      <c r="J395" s="96">
        <f t="shared" si="24"/>
        <v>40.238041701056979</v>
      </c>
      <c r="K395" s="97">
        <f t="shared" si="26"/>
        <v>-5.5722000000000271E-2</v>
      </c>
      <c r="L395" s="97">
        <f t="shared" si="27"/>
        <v>18.696054</v>
      </c>
      <c r="R395" s="173">
        <f t="shared" si="28"/>
        <v>5.5722000000000271E-2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1619.0999999360001</v>
      </c>
      <c r="J396" s="96">
        <f t="shared" si="24"/>
        <v>40.238041701056979</v>
      </c>
      <c r="K396" s="97">
        <f t="shared" si="26"/>
        <v>-5.5722000000000271E-2</v>
      </c>
      <c r="L396" s="97">
        <f t="shared" si="27"/>
        <v>18.696054</v>
      </c>
      <c r="R396" s="173">
        <f t="shared" si="28"/>
        <v>5.5722000000000271E-2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1619.0999999360001</v>
      </c>
      <c r="J397" s="96">
        <f t="shared" si="24"/>
        <v>40.238041701056979</v>
      </c>
      <c r="K397" s="97">
        <f t="shared" si="26"/>
        <v>-5.5722000000000271E-2</v>
      </c>
      <c r="L397" s="97">
        <f t="shared" si="27"/>
        <v>18.696054</v>
      </c>
      <c r="R397" s="173">
        <f t="shared" si="28"/>
        <v>5.5722000000000271E-2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1619.0999999360001</v>
      </c>
      <c r="J398" s="96">
        <f t="shared" si="24"/>
        <v>40.238041701056979</v>
      </c>
      <c r="K398" s="97">
        <f t="shared" si="26"/>
        <v>-5.5722000000000271E-2</v>
      </c>
      <c r="L398" s="97">
        <f t="shared" si="27"/>
        <v>18.696054</v>
      </c>
      <c r="R398" s="173">
        <f t="shared" si="28"/>
        <v>5.5722000000000271E-2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1619.0999999360001</v>
      </c>
      <c r="J399" s="96">
        <f t="shared" si="24"/>
        <v>40.238041701056979</v>
      </c>
      <c r="K399" s="97">
        <f t="shared" si="26"/>
        <v>-5.5722000000000271E-2</v>
      </c>
      <c r="L399" s="97">
        <f t="shared" si="27"/>
        <v>18.696054</v>
      </c>
      <c r="R399" s="173">
        <f t="shared" si="28"/>
        <v>5.5722000000000271E-2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1619.0999999360001</v>
      </c>
      <c r="J400" s="96">
        <f t="shared" si="24"/>
        <v>40.238041701056979</v>
      </c>
      <c r="K400" s="97">
        <f t="shared" si="26"/>
        <v>-5.5722000000000271E-2</v>
      </c>
      <c r="L400" s="97">
        <f t="shared" si="27"/>
        <v>18.696054</v>
      </c>
      <c r="R400" s="173">
        <f t="shared" si="28"/>
        <v>5.5722000000000271E-2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1619.0999999360001</v>
      </c>
      <c r="J401" s="96">
        <f t="shared" si="24"/>
        <v>40.238041701056979</v>
      </c>
      <c r="K401" s="97">
        <f t="shared" si="26"/>
        <v>-5.5722000000000271E-2</v>
      </c>
      <c r="L401" s="97">
        <f t="shared" si="27"/>
        <v>18.696054</v>
      </c>
      <c r="R401" s="173">
        <f t="shared" si="28"/>
        <v>5.5722000000000271E-2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1619.0999999360001</v>
      </c>
      <c r="J402" s="96">
        <f t="shared" si="24"/>
        <v>40.238041701056979</v>
      </c>
      <c r="K402" s="97">
        <f t="shared" si="26"/>
        <v>-5.5722000000000271E-2</v>
      </c>
      <c r="L402" s="97">
        <f t="shared" si="27"/>
        <v>18.696054</v>
      </c>
      <c r="R402" s="173">
        <f t="shared" si="28"/>
        <v>5.5722000000000271E-2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25"/>
        <v>1619.0999999360001</v>
      </c>
      <c r="J403" s="96">
        <f t="shared" si="24"/>
        <v>40.238041701056979</v>
      </c>
      <c r="K403" s="97">
        <f t="shared" si="26"/>
        <v>-5.5722000000000271E-2</v>
      </c>
      <c r="L403" s="97">
        <f t="shared" si="27"/>
        <v>18.696054</v>
      </c>
      <c r="R403" s="173">
        <f t="shared" si="28"/>
        <v>5.5722000000000271E-2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25"/>
        <v>1619.0999999360001</v>
      </c>
      <c r="J404" s="96">
        <f t="shared" si="24"/>
        <v>40.238041701056979</v>
      </c>
      <c r="K404" s="97">
        <f t="shared" si="26"/>
        <v>-5.5722000000000271E-2</v>
      </c>
      <c r="L404" s="97">
        <f t="shared" si="27"/>
        <v>18.696054</v>
      </c>
      <c r="R404" s="173">
        <f t="shared" si="28"/>
        <v>5.5722000000000271E-2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25"/>
        <v>1619.0999999360001</v>
      </c>
      <c r="J405" s="96">
        <f t="shared" si="24"/>
        <v>40.238041701056979</v>
      </c>
      <c r="K405" s="97">
        <f t="shared" si="26"/>
        <v>-5.5722000000000271E-2</v>
      </c>
      <c r="L405" s="97">
        <f t="shared" si="27"/>
        <v>18.696054</v>
      </c>
      <c r="R405" s="173">
        <f t="shared" si="28"/>
        <v>5.5722000000000271E-2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25"/>
        <v>1619.0999999360001</v>
      </c>
      <c r="J406" s="96">
        <f t="shared" ref="J406:J469" si="30">SQRT(I406)</f>
        <v>40.238041701056979</v>
      </c>
      <c r="K406" s="97">
        <f t="shared" si="26"/>
        <v>-5.5722000000000271E-2</v>
      </c>
      <c r="L406" s="97">
        <f t="shared" si="27"/>
        <v>18.696054</v>
      </c>
      <c r="R406" s="173">
        <f t="shared" si="28"/>
        <v>5.5722000000000271E-2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1">IF(F407=0,I406,((E407-$E$86)*1440)+(F407-$F$86)*1440)</f>
        <v>1619.0999999360001</v>
      </c>
      <c r="J407" s="96">
        <f t="shared" si="30"/>
        <v>40.238041701056979</v>
      </c>
      <c r="K407" s="97">
        <f t="shared" ref="K407:K470" si="32">IF(H407=0,K406,(H407-$H$86)*$L$83)</f>
        <v>-5.5722000000000271E-2</v>
      </c>
      <c r="L407" s="97">
        <f t="shared" ref="L407:L470" si="33">IF(K407=0, ,$L$86+K407)</f>
        <v>18.696054</v>
      </c>
      <c r="R407" s="173">
        <f t="shared" ref="R407:R470" si="34">+K407*T407</f>
        <v>5.5722000000000271E-2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1619.0999999360001</v>
      </c>
      <c r="J408" s="96">
        <f t="shared" si="30"/>
        <v>40.238041701056979</v>
      </c>
      <c r="K408" s="97">
        <f t="shared" si="32"/>
        <v>-5.5722000000000271E-2</v>
      </c>
      <c r="L408" s="97">
        <f t="shared" si="33"/>
        <v>18.696054</v>
      </c>
      <c r="R408" s="173">
        <f t="shared" si="34"/>
        <v>5.5722000000000271E-2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1619.0999999360001</v>
      </c>
      <c r="J409" s="96">
        <f t="shared" si="30"/>
        <v>40.238041701056979</v>
      </c>
      <c r="K409" s="97">
        <f t="shared" si="32"/>
        <v>-5.5722000000000271E-2</v>
      </c>
      <c r="L409" s="97">
        <f t="shared" si="33"/>
        <v>18.696054</v>
      </c>
      <c r="R409" s="173">
        <f t="shared" si="34"/>
        <v>5.5722000000000271E-2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1619.0999999360001</v>
      </c>
      <c r="J410" s="96">
        <f t="shared" si="30"/>
        <v>40.238041701056979</v>
      </c>
      <c r="K410" s="97">
        <f t="shared" si="32"/>
        <v>-5.5722000000000271E-2</v>
      </c>
      <c r="L410" s="97">
        <f t="shared" si="33"/>
        <v>18.696054</v>
      </c>
      <c r="R410" s="173">
        <f t="shared" si="34"/>
        <v>5.5722000000000271E-2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1619.0999999360001</v>
      </c>
      <c r="J411" s="96">
        <f t="shared" si="30"/>
        <v>40.238041701056979</v>
      </c>
      <c r="K411" s="97">
        <f t="shared" si="32"/>
        <v>-5.5722000000000271E-2</v>
      </c>
      <c r="L411" s="97">
        <f t="shared" si="33"/>
        <v>18.696054</v>
      </c>
      <c r="R411" s="173">
        <f t="shared" si="34"/>
        <v>5.5722000000000271E-2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1619.0999999360001</v>
      </c>
      <c r="J412" s="96">
        <f t="shared" si="30"/>
        <v>40.238041701056979</v>
      </c>
      <c r="K412" s="97">
        <f t="shared" si="32"/>
        <v>-5.5722000000000271E-2</v>
      </c>
      <c r="L412" s="97">
        <f t="shared" si="33"/>
        <v>18.696054</v>
      </c>
      <c r="R412" s="173">
        <f t="shared" si="34"/>
        <v>5.5722000000000271E-2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1619.0999999360001</v>
      </c>
      <c r="J413" s="96">
        <f t="shared" si="30"/>
        <v>40.238041701056979</v>
      </c>
      <c r="K413" s="97">
        <f t="shared" si="32"/>
        <v>-5.5722000000000271E-2</v>
      </c>
      <c r="L413" s="97">
        <f t="shared" si="33"/>
        <v>18.696054</v>
      </c>
      <c r="R413" s="173">
        <f t="shared" si="34"/>
        <v>5.5722000000000271E-2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1619.0999999360001</v>
      </c>
      <c r="J414" s="96">
        <f t="shared" si="30"/>
        <v>40.238041701056979</v>
      </c>
      <c r="K414" s="97">
        <f t="shared" si="32"/>
        <v>-5.5722000000000271E-2</v>
      </c>
      <c r="L414" s="97">
        <f t="shared" si="33"/>
        <v>18.696054</v>
      </c>
      <c r="R414" s="173">
        <f t="shared" si="34"/>
        <v>5.5722000000000271E-2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1619.0999999360001</v>
      </c>
      <c r="J415" s="96">
        <f t="shared" si="30"/>
        <v>40.238041701056979</v>
      </c>
      <c r="K415" s="97">
        <f t="shared" si="32"/>
        <v>-5.5722000000000271E-2</v>
      </c>
      <c r="L415" s="97">
        <f t="shared" si="33"/>
        <v>18.696054</v>
      </c>
      <c r="R415" s="173">
        <f t="shared" si="34"/>
        <v>5.5722000000000271E-2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1619.0999999360001</v>
      </c>
      <c r="J416" s="96">
        <f t="shared" si="30"/>
        <v>40.238041701056979</v>
      </c>
      <c r="K416" s="97">
        <f t="shared" si="32"/>
        <v>-5.5722000000000271E-2</v>
      </c>
      <c r="L416" s="97">
        <f t="shared" si="33"/>
        <v>18.696054</v>
      </c>
      <c r="R416" s="173">
        <f t="shared" si="34"/>
        <v>5.5722000000000271E-2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1619.0999999360001</v>
      </c>
      <c r="J417" s="96">
        <f t="shared" si="30"/>
        <v>40.238041701056979</v>
      </c>
      <c r="K417" s="97">
        <f t="shared" si="32"/>
        <v>-5.5722000000000271E-2</v>
      </c>
      <c r="L417" s="97">
        <f t="shared" si="33"/>
        <v>18.696054</v>
      </c>
      <c r="R417" s="173">
        <f t="shared" si="34"/>
        <v>5.5722000000000271E-2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1619.0999999360001</v>
      </c>
      <c r="J418" s="96">
        <f t="shared" si="30"/>
        <v>40.238041701056979</v>
      </c>
      <c r="K418" s="97">
        <f t="shared" si="32"/>
        <v>-5.5722000000000271E-2</v>
      </c>
      <c r="L418" s="97">
        <f t="shared" si="33"/>
        <v>18.696054</v>
      </c>
      <c r="R418" s="173">
        <f t="shared" si="34"/>
        <v>5.5722000000000271E-2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1619.0999999360001</v>
      </c>
      <c r="J419" s="96">
        <f t="shared" si="30"/>
        <v>40.238041701056979</v>
      </c>
      <c r="K419" s="97">
        <f t="shared" si="32"/>
        <v>-5.5722000000000271E-2</v>
      </c>
      <c r="L419" s="97">
        <f t="shared" si="33"/>
        <v>18.696054</v>
      </c>
      <c r="R419" s="173">
        <f t="shared" si="34"/>
        <v>5.5722000000000271E-2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1619.0999999360001</v>
      </c>
      <c r="J420" s="96">
        <f t="shared" si="30"/>
        <v>40.238041701056979</v>
      </c>
      <c r="K420" s="97">
        <f t="shared" si="32"/>
        <v>-5.5722000000000271E-2</v>
      </c>
      <c r="L420" s="97">
        <f t="shared" si="33"/>
        <v>18.696054</v>
      </c>
      <c r="R420" s="173">
        <f t="shared" si="34"/>
        <v>5.5722000000000271E-2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1619.0999999360001</v>
      </c>
      <c r="J421" s="96">
        <f t="shared" si="30"/>
        <v>40.238041701056979</v>
      </c>
      <c r="K421" s="97">
        <f t="shared" si="32"/>
        <v>-5.5722000000000271E-2</v>
      </c>
      <c r="L421" s="97">
        <f t="shared" si="33"/>
        <v>18.696054</v>
      </c>
      <c r="R421" s="173">
        <f t="shared" si="34"/>
        <v>5.5722000000000271E-2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1619.0999999360001</v>
      </c>
      <c r="J422" s="96">
        <f t="shared" si="30"/>
        <v>40.238041701056979</v>
      </c>
      <c r="K422" s="97">
        <f t="shared" si="32"/>
        <v>-5.5722000000000271E-2</v>
      </c>
      <c r="L422" s="97">
        <f t="shared" si="33"/>
        <v>18.696054</v>
      </c>
      <c r="R422" s="173">
        <f t="shared" si="34"/>
        <v>5.5722000000000271E-2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1619.0999999360001</v>
      </c>
      <c r="J423" s="96">
        <f t="shared" si="30"/>
        <v>40.238041701056979</v>
      </c>
      <c r="K423" s="97">
        <f t="shared" si="32"/>
        <v>-5.5722000000000271E-2</v>
      </c>
      <c r="L423" s="97">
        <f t="shared" si="33"/>
        <v>18.696054</v>
      </c>
      <c r="R423" s="173">
        <f t="shared" si="34"/>
        <v>5.5722000000000271E-2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1619.0999999360001</v>
      </c>
      <c r="J424" s="96">
        <f t="shared" si="30"/>
        <v>40.238041701056979</v>
      </c>
      <c r="K424" s="97">
        <f t="shared" si="32"/>
        <v>-5.5722000000000271E-2</v>
      </c>
      <c r="L424" s="97">
        <f t="shared" si="33"/>
        <v>18.696054</v>
      </c>
      <c r="R424" s="173">
        <f t="shared" si="34"/>
        <v>5.5722000000000271E-2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1619.0999999360001</v>
      </c>
      <c r="J425" s="96">
        <f t="shared" si="30"/>
        <v>40.238041701056979</v>
      </c>
      <c r="K425" s="97">
        <f t="shared" si="32"/>
        <v>-5.5722000000000271E-2</v>
      </c>
      <c r="L425" s="97">
        <f t="shared" si="33"/>
        <v>18.696054</v>
      </c>
      <c r="R425" s="173">
        <f t="shared" si="34"/>
        <v>5.5722000000000271E-2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1619.0999999360001</v>
      </c>
      <c r="J426" s="96">
        <f t="shared" si="30"/>
        <v>40.238041701056979</v>
      </c>
      <c r="K426" s="97">
        <f t="shared" si="32"/>
        <v>-5.5722000000000271E-2</v>
      </c>
      <c r="L426" s="97">
        <f t="shared" si="33"/>
        <v>18.696054</v>
      </c>
      <c r="R426" s="173">
        <f t="shared" si="34"/>
        <v>5.5722000000000271E-2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1619.0999999360001</v>
      </c>
      <c r="J427" s="96">
        <f t="shared" si="30"/>
        <v>40.238041701056979</v>
      </c>
      <c r="K427" s="97">
        <f t="shared" si="32"/>
        <v>-5.5722000000000271E-2</v>
      </c>
      <c r="L427" s="97">
        <f t="shared" si="33"/>
        <v>18.696054</v>
      </c>
      <c r="R427" s="173">
        <f t="shared" si="34"/>
        <v>5.5722000000000271E-2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1619.0999999360001</v>
      </c>
      <c r="J428" s="96">
        <f t="shared" si="30"/>
        <v>40.238041701056979</v>
      </c>
      <c r="K428" s="97">
        <f t="shared" si="32"/>
        <v>-5.5722000000000271E-2</v>
      </c>
      <c r="L428" s="97">
        <f t="shared" si="33"/>
        <v>18.696054</v>
      </c>
      <c r="R428" s="173">
        <f t="shared" si="34"/>
        <v>5.5722000000000271E-2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1619.0999999360001</v>
      </c>
      <c r="J429" s="96">
        <f t="shared" si="30"/>
        <v>40.238041701056979</v>
      </c>
      <c r="K429" s="97">
        <f t="shared" si="32"/>
        <v>-5.5722000000000271E-2</v>
      </c>
      <c r="L429" s="97">
        <f t="shared" si="33"/>
        <v>18.696054</v>
      </c>
      <c r="R429" s="173">
        <f t="shared" si="34"/>
        <v>5.5722000000000271E-2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1619.0999999360001</v>
      </c>
      <c r="J430" s="96">
        <f t="shared" si="30"/>
        <v>40.238041701056979</v>
      </c>
      <c r="K430" s="97">
        <f t="shared" si="32"/>
        <v>-5.5722000000000271E-2</v>
      </c>
      <c r="L430" s="97">
        <f t="shared" si="33"/>
        <v>18.696054</v>
      </c>
      <c r="R430" s="173">
        <f t="shared" si="34"/>
        <v>5.5722000000000271E-2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1619.0999999360001</v>
      </c>
      <c r="J431" s="96">
        <f t="shared" si="30"/>
        <v>40.238041701056979</v>
      </c>
      <c r="K431" s="97">
        <f t="shared" si="32"/>
        <v>-5.5722000000000271E-2</v>
      </c>
      <c r="L431" s="97">
        <f t="shared" si="33"/>
        <v>18.696054</v>
      </c>
      <c r="R431" s="173">
        <f t="shared" si="34"/>
        <v>5.5722000000000271E-2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1619.0999999360001</v>
      </c>
      <c r="J432" s="96">
        <f t="shared" si="30"/>
        <v>40.238041701056979</v>
      </c>
      <c r="K432" s="97">
        <f t="shared" si="32"/>
        <v>-5.5722000000000271E-2</v>
      </c>
      <c r="L432" s="97">
        <f t="shared" si="33"/>
        <v>18.696054</v>
      </c>
      <c r="R432" s="173">
        <f t="shared" si="34"/>
        <v>5.5722000000000271E-2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1619.0999999360001</v>
      </c>
      <c r="J433" s="96">
        <f t="shared" si="30"/>
        <v>40.238041701056979</v>
      </c>
      <c r="K433" s="97">
        <f t="shared" si="32"/>
        <v>-5.5722000000000271E-2</v>
      </c>
      <c r="L433" s="97">
        <f t="shared" si="33"/>
        <v>18.696054</v>
      </c>
      <c r="R433" s="173">
        <f t="shared" si="34"/>
        <v>5.5722000000000271E-2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1619.0999999360001</v>
      </c>
      <c r="J434" s="96">
        <f t="shared" si="30"/>
        <v>40.238041701056979</v>
      </c>
      <c r="K434" s="97">
        <f t="shared" si="32"/>
        <v>-5.5722000000000271E-2</v>
      </c>
      <c r="L434" s="97">
        <f t="shared" si="33"/>
        <v>18.696054</v>
      </c>
      <c r="R434" s="173">
        <f t="shared" si="34"/>
        <v>5.5722000000000271E-2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1619.0999999360001</v>
      </c>
      <c r="J435" s="96">
        <f t="shared" si="30"/>
        <v>40.238041701056979</v>
      </c>
      <c r="K435" s="97">
        <f t="shared" si="32"/>
        <v>-5.5722000000000271E-2</v>
      </c>
      <c r="L435" s="97">
        <f t="shared" si="33"/>
        <v>18.696054</v>
      </c>
      <c r="R435" s="173">
        <f t="shared" si="34"/>
        <v>5.5722000000000271E-2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1619.0999999360001</v>
      </c>
      <c r="J436" s="96">
        <f t="shared" si="30"/>
        <v>40.238041701056979</v>
      </c>
      <c r="K436" s="97">
        <f t="shared" si="32"/>
        <v>-5.5722000000000271E-2</v>
      </c>
      <c r="L436" s="97">
        <f t="shared" si="33"/>
        <v>18.696054</v>
      </c>
      <c r="R436" s="173">
        <f t="shared" si="34"/>
        <v>5.5722000000000271E-2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1619.0999999360001</v>
      </c>
      <c r="J437" s="96">
        <f t="shared" si="30"/>
        <v>40.238041701056979</v>
      </c>
      <c r="K437" s="97">
        <f t="shared" si="32"/>
        <v>-5.5722000000000271E-2</v>
      </c>
      <c r="L437" s="97">
        <f t="shared" si="33"/>
        <v>18.696054</v>
      </c>
      <c r="R437" s="173">
        <f t="shared" si="34"/>
        <v>5.5722000000000271E-2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1619.0999999360001</v>
      </c>
      <c r="J438" s="96">
        <f t="shared" si="30"/>
        <v>40.238041701056979</v>
      </c>
      <c r="K438" s="97">
        <f t="shared" si="32"/>
        <v>-5.5722000000000271E-2</v>
      </c>
      <c r="L438" s="97">
        <f t="shared" si="33"/>
        <v>18.696054</v>
      </c>
      <c r="R438" s="173">
        <f t="shared" si="34"/>
        <v>5.5722000000000271E-2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1619.0999999360001</v>
      </c>
      <c r="J439" s="96">
        <f t="shared" si="30"/>
        <v>40.238041701056979</v>
      </c>
      <c r="K439" s="97">
        <f t="shared" si="32"/>
        <v>-5.5722000000000271E-2</v>
      </c>
      <c r="L439" s="97">
        <f t="shared" si="33"/>
        <v>18.696054</v>
      </c>
      <c r="R439" s="173">
        <f t="shared" si="34"/>
        <v>5.5722000000000271E-2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1619.0999999360001</v>
      </c>
      <c r="J440" s="96">
        <f t="shared" si="30"/>
        <v>40.238041701056979</v>
      </c>
      <c r="K440" s="97">
        <f t="shared" si="32"/>
        <v>-5.5722000000000271E-2</v>
      </c>
      <c r="L440" s="97">
        <f t="shared" si="33"/>
        <v>18.696054</v>
      </c>
      <c r="R440" s="173">
        <f t="shared" si="34"/>
        <v>5.5722000000000271E-2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1619.0999999360001</v>
      </c>
      <c r="J441" s="96">
        <f t="shared" si="30"/>
        <v>40.238041701056979</v>
      </c>
      <c r="K441" s="97">
        <f t="shared" si="32"/>
        <v>-5.5722000000000271E-2</v>
      </c>
      <c r="L441" s="97">
        <f t="shared" si="33"/>
        <v>18.696054</v>
      </c>
      <c r="R441" s="173">
        <f t="shared" si="34"/>
        <v>5.5722000000000271E-2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1619.0999999360001</v>
      </c>
      <c r="J442" s="96">
        <f t="shared" si="30"/>
        <v>40.238041701056979</v>
      </c>
      <c r="K442" s="97">
        <f t="shared" si="32"/>
        <v>-5.5722000000000271E-2</v>
      </c>
      <c r="L442" s="97">
        <f t="shared" si="33"/>
        <v>18.696054</v>
      </c>
      <c r="R442" s="173">
        <f t="shared" si="34"/>
        <v>5.5722000000000271E-2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1619.0999999360001</v>
      </c>
      <c r="J443" s="96">
        <f t="shared" si="30"/>
        <v>40.238041701056979</v>
      </c>
      <c r="K443" s="97">
        <f t="shared" si="32"/>
        <v>-5.5722000000000271E-2</v>
      </c>
      <c r="L443" s="97">
        <f t="shared" si="33"/>
        <v>18.696054</v>
      </c>
      <c r="R443" s="173">
        <f t="shared" si="34"/>
        <v>5.5722000000000271E-2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1619.0999999360001</v>
      </c>
      <c r="J444" s="96">
        <f t="shared" si="30"/>
        <v>40.238041701056979</v>
      </c>
      <c r="K444" s="97">
        <f t="shared" si="32"/>
        <v>-5.5722000000000271E-2</v>
      </c>
      <c r="L444" s="97">
        <f t="shared" si="33"/>
        <v>18.696054</v>
      </c>
      <c r="R444" s="173">
        <f t="shared" si="34"/>
        <v>5.5722000000000271E-2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1619.0999999360001</v>
      </c>
      <c r="J445" s="96">
        <f t="shared" si="30"/>
        <v>40.238041701056979</v>
      </c>
      <c r="K445" s="97">
        <f t="shared" si="32"/>
        <v>-5.5722000000000271E-2</v>
      </c>
      <c r="L445" s="97">
        <f t="shared" si="33"/>
        <v>18.696054</v>
      </c>
      <c r="R445" s="173">
        <f t="shared" si="34"/>
        <v>5.5722000000000271E-2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1619.0999999360001</v>
      </c>
      <c r="J446" s="96">
        <f t="shared" si="30"/>
        <v>40.238041701056979</v>
      </c>
      <c r="K446" s="97">
        <f t="shared" si="32"/>
        <v>-5.5722000000000271E-2</v>
      </c>
      <c r="L446" s="97">
        <f t="shared" si="33"/>
        <v>18.696054</v>
      </c>
      <c r="R446" s="173">
        <f t="shared" si="34"/>
        <v>5.5722000000000271E-2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1619.0999999360001</v>
      </c>
      <c r="J447" s="96">
        <f t="shared" si="30"/>
        <v>40.238041701056979</v>
      </c>
      <c r="K447" s="97">
        <f t="shared" si="32"/>
        <v>-5.5722000000000271E-2</v>
      </c>
      <c r="L447" s="97">
        <f t="shared" si="33"/>
        <v>18.696054</v>
      </c>
      <c r="R447" s="173">
        <f t="shared" si="34"/>
        <v>5.5722000000000271E-2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1619.0999999360001</v>
      </c>
      <c r="J448" s="96">
        <f t="shared" si="30"/>
        <v>40.238041701056979</v>
      </c>
      <c r="K448" s="97">
        <f t="shared" si="32"/>
        <v>-5.5722000000000271E-2</v>
      </c>
      <c r="L448" s="97">
        <f t="shared" si="33"/>
        <v>18.696054</v>
      </c>
      <c r="R448" s="173">
        <f t="shared" si="34"/>
        <v>5.5722000000000271E-2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1619.0999999360001</v>
      </c>
      <c r="J449" s="96">
        <f t="shared" si="30"/>
        <v>40.238041701056979</v>
      </c>
      <c r="K449" s="97">
        <f t="shared" si="32"/>
        <v>-5.5722000000000271E-2</v>
      </c>
      <c r="L449" s="97">
        <f t="shared" si="33"/>
        <v>18.696054</v>
      </c>
      <c r="R449" s="173">
        <f t="shared" si="34"/>
        <v>5.5722000000000271E-2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1619.0999999360001</v>
      </c>
      <c r="J450" s="96">
        <f t="shared" si="30"/>
        <v>40.238041701056979</v>
      </c>
      <c r="K450" s="97">
        <f t="shared" si="32"/>
        <v>-5.5722000000000271E-2</v>
      </c>
      <c r="L450" s="97">
        <f t="shared" si="33"/>
        <v>18.696054</v>
      </c>
      <c r="R450" s="173">
        <f t="shared" si="34"/>
        <v>5.5722000000000271E-2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1619.0999999360001</v>
      </c>
      <c r="J451" s="96">
        <f t="shared" si="30"/>
        <v>40.238041701056979</v>
      </c>
      <c r="K451" s="97">
        <f t="shared" si="32"/>
        <v>-5.5722000000000271E-2</v>
      </c>
      <c r="L451" s="97">
        <f t="shared" si="33"/>
        <v>18.696054</v>
      </c>
      <c r="R451" s="173">
        <f t="shared" si="34"/>
        <v>5.5722000000000271E-2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1619.0999999360001</v>
      </c>
      <c r="J452" s="96">
        <f t="shared" si="30"/>
        <v>40.238041701056979</v>
      </c>
      <c r="K452" s="97">
        <f t="shared" si="32"/>
        <v>-5.5722000000000271E-2</v>
      </c>
      <c r="L452" s="97">
        <f t="shared" si="33"/>
        <v>18.696054</v>
      </c>
      <c r="R452" s="173">
        <f t="shared" si="34"/>
        <v>5.5722000000000271E-2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1619.0999999360001</v>
      </c>
      <c r="J453" s="96">
        <f t="shared" si="30"/>
        <v>40.238041701056979</v>
      </c>
      <c r="K453" s="97">
        <f t="shared" si="32"/>
        <v>-5.5722000000000271E-2</v>
      </c>
      <c r="L453" s="97">
        <f t="shared" si="33"/>
        <v>18.696054</v>
      </c>
      <c r="R453" s="173">
        <f t="shared" si="34"/>
        <v>5.5722000000000271E-2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1619.0999999360001</v>
      </c>
      <c r="J454" s="96">
        <f t="shared" si="30"/>
        <v>40.238041701056979</v>
      </c>
      <c r="K454" s="97">
        <f t="shared" si="32"/>
        <v>-5.5722000000000271E-2</v>
      </c>
      <c r="L454" s="97">
        <f t="shared" si="33"/>
        <v>18.696054</v>
      </c>
      <c r="R454" s="173">
        <f t="shared" si="34"/>
        <v>5.5722000000000271E-2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1619.0999999360001</v>
      </c>
      <c r="J455" s="96">
        <f t="shared" si="30"/>
        <v>40.238041701056979</v>
      </c>
      <c r="K455" s="97">
        <f t="shared" si="32"/>
        <v>-5.5722000000000271E-2</v>
      </c>
      <c r="L455" s="97">
        <f t="shared" si="33"/>
        <v>18.696054</v>
      </c>
      <c r="R455" s="173">
        <f t="shared" si="34"/>
        <v>5.5722000000000271E-2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1619.0999999360001</v>
      </c>
      <c r="J456" s="96">
        <f t="shared" si="30"/>
        <v>40.238041701056979</v>
      </c>
      <c r="K456" s="97">
        <f t="shared" si="32"/>
        <v>-5.5722000000000271E-2</v>
      </c>
      <c r="L456" s="97">
        <f t="shared" si="33"/>
        <v>18.696054</v>
      </c>
      <c r="R456" s="173">
        <f t="shared" si="34"/>
        <v>5.5722000000000271E-2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1619.0999999360001</v>
      </c>
      <c r="J457" s="96">
        <f t="shared" si="30"/>
        <v>40.238041701056979</v>
      </c>
      <c r="K457" s="97">
        <f t="shared" si="32"/>
        <v>-5.5722000000000271E-2</v>
      </c>
      <c r="L457" s="97">
        <f t="shared" si="33"/>
        <v>18.696054</v>
      </c>
      <c r="R457" s="173">
        <f t="shared" si="34"/>
        <v>5.5722000000000271E-2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1619.0999999360001</v>
      </c>
      <c r="J458" s="96">
        <f t="shared" si="30"/>
        <v>40.238041701056979</v>
      </c>
      <c r="K458" s="97">
        <f t="shared" si="32"/>
        <v>-5.5722000000000271E-2</v>
      </c>
      <c r="L458" s="97">
        <f t="shared" si="33"/>
        <v>18.696054</v>
      </c>
      <c r="R458" s="173">
        <f t="shared" si="34"/>
        <v>5.5722000000000271E-2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1619.0999999360001</v>
      </c>
      <c r="J459" s="96">
        <f t="shared" si="30"/>
        <v>40.238041701056979</v>
      </c>
      <c r="K459" s="97">
        <f t="shared" si="32"/>
        <v>-5.5722000000000271E-2</v>
      </c>
      <c r="L459" s="97">
        <f t="shared" si="33"/>
        <v>18.696054</v>
      </c>
      <c r="R459" s="173">
        <f t="shared" si="34"/>
        <v>5.5722000000000271E-2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1619.0999999360001</v>
      </c>
      <c r="J460" s="96">
        <f t="shared" si="30"/>
        <v>40.238041701056979</v>
      </c>
      <c r="K460" s="97">
        <f t="shared" si="32"/>
        <v>-5.5722000000000271E-2</v>
      </c>
      <c r="L460" s="97">
        <f t="shared" si="33"/>
        <v>18.696054</v>
      </c>
      <c r="R460" s="173">
        <f t="shared" si="34"/>
        <v>5.5722000000000271E-2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1619.0999999360001</v>
      </c>
      <c r="J461" s="96">
        <f t="shared" si="30"/>
        <v>40.238041701056979</v>
      </c>
      <c r="K461" s="97">
        <f t="shared" si="32"/>
        <v>-5.5722000000000271E-2</v>
      </c>
      <c r="L461" s="97">
        <f t="shared" si="33"/>
        <v>18.696054</v>
      </c>
      <c r="R461" s="173">
        <f t="shared" si="34"/>
        <v>5.5722000000000271E-2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1619.0999999360001</v>
      </c>
      <c r="J462" s="96">
        <f t="shared" si="30"/>
        <v>40.238041701056979</v>
      </c>
      <c r="K462" s="97">
        <f t="shared" si="32"/>
        <v>-5.5722000000000271E-2</v>
      </c>
      <c r="L462" s="97">
        <f t="shared" si="33"/>
        <v>18.696054</v>
      </c>
      <c r="R462" s="173">
        <f t="shared" si="34"/>
        <v>5.5722000000000271E-2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1619.0999999360001</v>
      </c>
      <c r="J463" s="96">
        <f t="shared" si="30"/>
        <v>40.238041701056979</v>
      </c>
      <c r="K463" s="97">
        <f t="shared" si="32"/>
        <v>-5.5722000000000271E-2</v>
      </c>
      <c r="L463" s="97">
        <f t="shared" si="33"/>
        <v>18.696054</v>
      </c>
      <c r="R463" s="173">
        <f t="shared" si="34"/>
        <v>5.5722000000000271E-2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1619.0999999360001</v>
      </c>
      <c r="J464" s="96">
        <f t="shared" si="30"/>
        <v>40.238041701056979</v>
      </c>
      <c r="K464" s="97">
        <f t="shared" si="32"/>
        <v>-5.5722000000000271E-2</v>
      </c>
      <c r="L464" s="97">
        <f t="shared" si="33"/>
        <v>18.696054</v>
      </c>
      <c r="R464" s="173">
        <f t="shared" si="34"/>
        <v>5.5722000000000271E-2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1619.0999999360001</v>
      </c>
      <c r="J465" s="96">
        <f t="shared" si="30"/>
        <v>40.238041701056979</v>
      </c>
      <c r="K465" s="97">
        <f t="shared" si="32"/>
        <v>-5.5722000000000271E-2</v>
      </c>
      <c r="L465" s="97">
        <f t="shared" si="33"/>
        <v>18.696054</v>
      </c>
      <c r="R465" s="173">
        <f t="shared" si="34"/>
        <v>5.5722000000000271E-2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1619.0999999360001</v>
      </c>
      <c r="J466" s="96">
        <f t="shared" si="30"/>
        <v>40.238041701056979</v>
      </c>
      <c r="K466" s="97">
        <f t="shared" si="32"/>
        <v>-5.5722000000000271E-2</v>
      </c>
      <c r="L466" s="97">
        <f t="shared" si="33"/>
        <v>18.696054</v>
      </c>
      <c r="R466" s="173">
        <f t="shared" si="34"/>
        <v>5.5722000000000271E-2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1619.0999999360001</v>
      </c>
      <c r="J467" s="96">
        <f t="shared" si="30"/>
        <v>40.238041701056979</v>
      </c>
      <c r="K467" s="97">
        <f t="shared" si="32"/>
        <v>-5.5722000000000271E-2</v>
      </c>
      <c r="L467" s="97">
        <f t="shared" si="33"/>
        <v>18.696054</v>
      </c>
      <c r="R467" s="173">
        <f t="shared" si="34"/>
        <v>5.5722000000000271E-2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1619.0999999360001</v>
      </c>
      <c r="J468" s="96">
        <f t="shared" si="30"/>
        <v>40.238041701056979</v>
      </c>
      <c r="K468" s="97">
        <f t="shared" si="32"/>
        <v>-5.5722000000000271E-2</v>
      </c>
      <c r="L468" s="97">
        <f t="shared" si="33"/>
        <v>18.696054</v>
      </c>
      <c r="R468" s="173">
        <f t="shared" si="34"/>
        <v>5.5722000000000271E-2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1619.0999999360001</v>
      </c>
      <c r="J469" s="96">
        <f t="shared" si="30"/>
        <v>40.238041701056979</v>
      </c>
      <c r="K469" s="97">
        <f t="shared" si="32"/>
        <v>-5.5722000000000271E-2</v>
      </c>
      <c r="L469" s="97">
        <f t="shared" si="33"/>
        <v>18.696054</v>
      </c>
      <c r="R469" s="173">
        <f t="shared" si="34"/>
        <v>5.5722000000000271E-2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1619.0999999360001</v>
      </c>
      <c r="J470" s="96">
        <f t="shared" ref="J470:J533" si="36">SQRT(I470)</f>
        <v>40.238041701056979</v>
      </c>
      <c r="K470" s="97">
        <f t="shared" si="32"/>
        <v>-5.5722000000000271E-2</v>
      </c>
      <c r="L470" s="97">
        <f t="shared" si="33"/>
        <v>18.696054</v>
      </c>
      <c r="R470" s="173">
        <f t="shared" si="34"/>
        <v>5.5722000000000271E-2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1619.0999999360001</v>
      </c>
      <c r="J471" s="96">
        <f t="shared" si="36"/>
        <v>40.238041701056979</v>
      </c>
      <c r="K471" s="97">
        <f t="shared" ref="K471:K534" si="38">IF(H471=0,K470,(H471-$H$86)*$L$83)</f>
        <v>-5.5722000000000271E-2</v>
      </c>
      <c r="L471" s="97">
        <f t="shared" ref="L471:L534" si="39">IF(K471=0, ,$L$86+K471)</f>
        <v>18.696054</v>
      </c>
      <c r="R471" s="173">
        <f t="shared" ref="R471:R534" si="40">+K471*T471</f>
        <v>5.5722000000000271E-2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1619.0999999360001</v>
      </c>
      <c r="J472" s="96">
        <f t="shared" si="36"/>
        <v>40.238041701056979</v>
      </c>
      <c r="K472" s="97">
        <f t="shared" si="38"/>
        <v>-5.5722000000000271E-2</v>
      </c>
      <c r="L472" s="97">
        <f t="shared" si="39"/>
        <v>18.696054</v>
      </c>
      <c r="R472" s="173">
        <f t="shared" si="40"/>
        <v>5.5722000000000271E-2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1619.0999999360001</v>
      </c>
      <c r="J473" s="96">
        <f t="shared" si="36"/>
        <v>40.238041701056979</v>
      </c>
      <c r="K473" s="97">
        <f t="shared" si="38"/>
        <v>-5.5722000000000271E-2</v>
      </c>
      <c r="L473" s="97">
        <f t="shared" si="39"/>
        <v>18.696054</v>
      </c>
      <c r="R473" s="173">
        <f t="shared" si="40"/>
        <v>5.5722000000000271E-2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1619.0999999360001</v>
      </c>
      <c r="J474" s="96">
        <f t="shared" si="36"/>
        <v>40.238041701056979</v>
      </c>
      <c r="K474" s="97">
        <f t="shared" si="38"/>
        <v>-5.5722000000000271E-2</v>
      </c>
      <c r="L474" s="97">
        <f t="shared" si="39"/>
        <v>18.696054</v>
      </c>
      <c r="R474" s="173">
        <f t="shared" si="40"/>
        <v>5.5722000000000271E-2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1619.0999999360001</v>
      </c>
      <c r="J475" s="96">
        <f t="shared" si="36"/>
        <v>40.238041701056979</v>
      </c>
      <c r="K475" s="97">
        <f t="shared" si="38"/>
        <v>-5.5722000000000271E-2</v>
      </c>
      <c r="L475" s="97">
        <f t="shared" si="39"/>
        <v>18.696054</v>
      </c>
      <c r="R475" s="173">
        <f t="shared" si="40"/>
        <v>5.5722000000000271E-2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1619.0999999360001</v>
      </c>
      <c r="J476" s="96">
        <f t="shared" si="36"/>
        <v>40.238041701056979</v>
      </c>
      <c r="K476" s="97">
        <f t="shared" si="38"/>
        <v>-5.5722000000000271E-2</v>
      </c>
      <c r="L476" s="97">
        <f t="shared" si="39"/>
        <v>18.696054</v>
      </c>
      <c r="R476" s="173">
        <f t="shared" si="40"/>
        <v>5.5722000000000271E-2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1619.0999999360001</v>
      </c>
      <c r="J477" s="96">
        <f t="shared" si="36"/>
        <v>40.238041701056979</v>
      </c>
      <c r="K477" s="97">
        <f t="shared" si="38"/>
        <v>-5.5722000000000271E-2</v>
      </c>
      <c r="L477" s="97">
        <f t="shared" si="39"/>
        <v>18.696054</v>
      </c>
      <c r="R477" s="173">
        <f t="shared" si="40"/>
        <v>5.5722000000000271E-2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1619.0999999360001</v>
      </c>
      <c r="J478" s="96">
        <f t="shared" si="36"/>
        <v>40.238041701056979</v>
      </c>
      <c r="K478" s="97">
        <f t="shared" si="38"/>
        <v>-5.5722000000000271E-2</v>
      </c>
      <c r="L478" s="97">
        <f t="shared" si="39"/>
        <v>18.696054</v>
      </c>
      <c r="R478" s="173">
        <f t="shared" si="40"/>
        <v>5.5722000000000271E-2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1619.0999999360001</v>
      </c>
      <c r="J479" s="96">
        <f t="shared" si="36"/>
        <v>40.238041701056979</v>
      </c>
      <c r="K479" s="97">
        <f t="shared" si="38"/>
        <v>-5.5722000000000271E-2</v>
      </c>
      <c r="L479" s="97">
        <f t="shared" si="39"/>
        <v>18.696054</v>
      </c>
      <c r="R479" s="173">
        <f t="shared" si="40"/>
        <v>5.5722000000000271E-2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1619.0999999360001</v>
      </c>
      <c r="J480" s="96">
        <f t="shared" si="36"/>
        <v>40.238041701056979</v>
      </c>
      <c r="K480" s="97">
        <f t="shared" si="38"/>
        <v>-5.5722000000000271E-2</v>
      </c>
      <c r="L480" s="97">
        <f t="shared" si="39"/>
        <v>18.696054</v>
      </c>
      <c r="R480" s="173">
        <f t="shared" si="40"/>
        <v>5.5722000000000271E-2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1619.0999999360001</v>
      </c>
      <c r="J481" s="96">
        <f t="shared" si="36"/>
        <v>40.238041701056979</v>
      </c>
      <c r="K481" s="97">
        <f t="shared" si="38"/>
        <v>-5.5722000000000271E-2</v>
      </c>
      <c r="L481" s="97">
        <f t="shared" si="39"/>
        <v>18.696054</v>
      </c>
      <c r="R481" s="173">
        <f t="shared" si="40"/>
        <v>5.5722000000000271E-2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1619.0999999360001</v>
      </c>
      <c r="J482" s="96">
        <f t="shared" si="36"/>
        <v>40.238041701056979</v>
      </c>
      <c r="K482" s="97">
        <f t="shared" si="38"/>
        <v>-5.5722000000000271E-2</v>
      </c>
      <c r="L482" s="97">
        <f t="shared" si="39"/>
        <v>18.696054</v>
      </c>
      <c r="R482" s="173">
        <f t="shared" si="40"/>
        <v>5.5722000000000271E-2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1619.0999999360001</v>
      </c>
      <c r="J483" s="96">
        <f t="shared" si="36"/>
        <v>40.238041701056979</v>
      </c>
      <c r="K483" s="97">
        <f t="shared" si="38"/>
        <v>-5.5722000000000271E-2</v>
      </c>
      <c r="L483" s="97">
        <f t="shared" si="39"/>
        <v>18.696054</v>
      </c>
      <c r="R483" s="173">
        <f t="shared" si="40"/>
        <v>5.5722000000000271E-2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1619.0999999360001</v>
      </c>
      <c r="J484" s="96">
        <f t="shared" si="36"/>
        <v>40.238041701056979</v>
      </c>
      <c r="K484" s="97">
        <f t="shared" si="38"/>
        <v>-5.5722000000000271E-2</v>
      </c>
      <c r="L484" s="97">
        <f t="shared" si="39"/>
        <v>18.696054</v>
      </c>
      <c r="R484" s="173">
        <f t="shared" si="40"/>
        <v>5.5722000000000271E-2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1619.0999999360001</v>
      </c>
      <c r="J485" s="96">
        <f t="shared" si="36"/>
        <v>40.238041701056979</v>
      </c>
      <c r="K485" s="97">
        <f t="shared" si="38"/>
        <v>-5.5722000000000271E-2</v>
      </c>
      <c r="L485" s="97">
        <f t="shared" si="39"/>
        <v>18.696054</v>
      </c>
      <c r="R485" s="173">
        <f t="shared" si="40"/>
        <v>5.5722000000000271E-2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1619.0999999360001</v>
      </c>
      <c r="J486" s="96">
        <f t="shared" si="36"/>
        <v>40.238041701056979</v>
      </c>
      <c r="K486" s="97">
        <f t="shared" si="38"/>
        <v>-5.5722000000000271E-2</v>
      </c>
      <c r="L486" s="97">
        <f t="shared" si="39"/>
        <v>18.696054</v>
      </c>
      <c r="R486" s="173">
        <f t="shared" si="40"/>
        <v>5.5722000000000271E-2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1619.0999999360001</v>
      </c>
      <c r="J487" s="96">
        <f t="shared" si="36"/>
        <v>40.238041701056979</v>
      </c>
      <c r="K487" s="97">
        <f t="shared" si="38"/>
        <v>-5.5722000000000271E-2</v>
      </c>
      <c r="L487" s="97">
        <f t="shared" si="39"/>
        <v>18.696054</v>
      </c>
      <c r="R487" s="173">
        <f t="shared" si="40"/>
        <v>5.5722000000000271E-2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1619.0999999360001</v>
      </c>
      <c r="J488" s="96">
        <f t="shared" si="36"/>
        <v>40.238041701056979</v>
      </c>
      <c r="K488" s="97">
        <f t="shared" si="38"/>
        <v>-5.5722000000000271E-2</v>
      </c>
      <c r="L488" s="97">
        <f t="shared" si="39"/>
        <v>18.696054</v>
      </c>
      <c r="R488" s="173">
        <f t="shared" si="40"/>
        <v>5.5722000000000271E-2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1619.0999999360001</v>
      </c>
      <c r="J489" s="96">
        <f t="shared" si="36"/>
        <v>40.238041701056979</v>
      </c>
      <c r="K489" s="97">
        <f t="shared" si="38"/>
        <v>-5.5722000000000271E-2</v>
      </c>
      <c r="L489" s="97">
        <f t="shared" si="39"/>
        <v>18.696054</v>
      </c>
      <c r="R489" s="173">
        <f t="shared" si="40"/>
        <v>5.5722000000000271E-2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1619.0999999360001</v>
      </c>
      <c r="J490" s="96">
        <f t="shared" si="36"/>
        <v>40.238041701056979</v>
      </c>
      <c r="K490" s="97">
        <f t="shared" si="38"/>
        <v>-5.5722000000000271E-2</v>
      </c>
      <c r="L490" s="97">
        <f t="shared" si="39"/>
        <v>18.696054</v>
      </c>
      <c r="R490" s="173">
        <f t="shared" si="40"/>
        <v>5.5722000000000271E-2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1619.0999999360001</v>
      </c>
      <c r="J491" s="96">
        <f t="shared" si="36"/>
        <v>40.238041701056979</v>
      </c>
      <c r="K491" s="97">
        <f t="shared" si="38"/>
        <v>-5.5722000000000271E-2</v>
      </c>
      <c r="L491" s="97">
        <f t="shared" si="39"/>
        <v>18.696054</v>
      </c>
      <c r="R491" s="173">
        <f t="shared" si="40"/>
        <v>5.5722000000000271E-2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1619.0999999360001</v>
      </c>
      <c r="J492" s="96">
        <f t="shared" si="36"/>
        <v>40.238041701056979</v>
      </c>
      <c r="K492" s="97">
        <f t="shared" si="38"/>
        <v>-5.5722000000000271E-2</v>
      </c>
      <c r="L492" s="97">
        <f t="shared" si="39"/>
        <v>18.696054</v>
      </c>
      <c r="R492" s="173">
        <f t="shared" si="40"/>
        <v>5.5722000000000271E-2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1619.0999999360001</v>
      </c>
      <c r="J493" s="96">
        <f t="shared" si="36"/>
        <v>40.238041701056979</v>
      </c>
      <c r="K493" s="97">
        <f t="shared" si="38"/>
        <v>-5.5722000000000271E-2</v>
      </c>
      <c r="L493" s="97">
        <f t="shared" si="39"/>
        <v>18.696054</v>
      </c>
      <c r="R493" s="173">
        <f t="shared" si="40"/>
        <v>5.5722000000000271E-2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1619.0999999360001</v>
      </c>
      <c r="J494" s="96">
        <f t="shared" si="36"/>
        <v>40.238041701056979</v>
      </c>
      <c r="K494" s="97">
        <f t="shared" si="38"/>
        <v>-5.5722000000000271E-2</v>
      </c>
      <c r="L494" s="97">
        <f t="shared" si="39"/>
        <v>18.696054</v>
      </c>
      <c r="R494" s="173">
        <f t="shared" si="40"/>
        <v>5.5722000000000271E-2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1619.0999999360001</v>
      </c>
      <c r="J495" s="96">
        <f t="shared" si="36"/>
        <v>40.238041701056979</v>
      </c>
      <c r="K495" s="97">
        <f t="shared" si="38"/>
        <v>-5.5722000000000271E-2</v>
      </c>
      <c r="L495" s="97">
        <f t="shared" si="39"/>
        <v>18.696054</v>
      </c>
      <c r="R495" s="173">
        <f t="shared" si="40"/>
        <v>5.5722000000000271E-2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1619.0999999360001</v>
      </c>
      <c r="J496" s="96">
        <f t="shared" si="36"/>
        <v>40.238041701056979</v>
      </c>
      <c r="K496" s="97">
        <f t="shared" si="38"/>
        <v>-5.5722000000000271E-2</v>
      </c>
      <c r="L496" s="97">
        <f t="shared" si="39"/>
        <v>18.696054</v>
      </c>
      <c r="R496" s="173">
        <f t="shared" si="40"/>
        <v>5.5722000000000271E-2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1619.0999999360001</v>
      </c>
      <c r="J497" s="96">
        <f t="shared" si="36"/>
        <v>40.238041701056979</v>
      </c>
      <c r="K497" s="97">
        <f t="shared" si="38"/>
        <v>-5.5722000000000271E-2</v>
      </c>
      <c r="L497" s="97">
        <f t="shared" si="39"/>
        <v>18.696054</v>
      </c>
      <c r="R497" s="173">
        <f t="shared" si="40"/>
        <v>5.5722000000000271E-2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1619.0999999360001</v>
      </c>
      <c r="J498" s="96">
        <f t="shared" si="36"/>
        <v>40.238041701056979</v>
      </c>
      <c r="K498" s="97">
        <f t="shared" si="38"/>
        <v>-5.5722000000000271E-2</v>
      </c>
      <c r="L498" s="97">
        <f t="shared" si="39"/>
        <v>18.696054</v>
      </c>
      <c r="R498" s="173">
        <f t="shared" si="40"/>
        <v>5.5722000000000271E-2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1619.0999999360001</v>
      </c>
      <c r="J499" s="96">
        <f t="shared" si="36"/>
        <v>40.238041701056979</v>
      </c>
      <c r="K499" s="97">
        <f t="shared" si="38"/>
        <v>-5.5722000000000271E-2</v>
      </c>
      <c r="L499" s="97">
        <f t="shared" si="39"/>
        <v>18.696054</v>
      </c>
      <c r="R499" s="173">
        <f t="shared" si="40"/>
        <v>5.5722000000000271E-2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1619.0999999360001</v>
      </c>
      <c r="J500" s="96">
        <f t="shared" si="36"/>
        <v>40.238041701056979</v>
      </c>
      <c r="K500" s="97">
        <f t="shared" si="38"/>
        <v>-5.5722000000000271E-2</v>
      </c>
      <c r="L500" s="97">
        <f t="shared" si="39"/>
        <v>18.696054</v>
      </c>
      <c r="R500" s="173">
        <f t="shared" si="40"/>
        <v>5.5722000000000271E-2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1619.0999999360001</v>
      </c>
      <c r="J501" s="96">
        <f t="shared" si="36"/>
        <v>40.238041701056979</v>
      </c>
      <c r="K501" s="97">
        <f t="shared" si="38"/>
        <v>-5.5722000000000271E-2</v>
      </c>
      <c r="L501" s="97">
        <f t="shared" si="39"/>
        <v>18.696054</v>
      </c>
      <c r="R501" s="173">
        <f t="shared" si="40"/>
        <v>5.5722000000000271E-2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1619.0999999360001</v>
      </c>
      <c r="J502" s="96">
        <f t="shared" si="36"/>
        <v>40.238041701056979</v>
      </c>
      <c r="K502" s="97">
        <f t="shared" si="38"/>
        <v>-5.5722000000000271E-2</v>
      </c>
      <c r="L502" s="97">
        <f t="shared" si="39"/>
        <v>18.696054</v>
      </c>
      <c r="R502" s="173">
        <f t="shared" si="40"/>
        <v>5.5722000000000271E-2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1619.0999999360001</v>
      </c>
      <c r="J503" s="96">
        <f t="shared" si="36"/>
        <v>40.238041701056979</v>
      </c>
      <c r="K503" s="97">
        <f t="shared" si="38"/>
        <v>-5.5722000000000271E-2</v>
      </c>
      <c r="L503" s="97">
        <f t="shared" si="39"/>
        <v>18.696054</v>
      </c>
      <c r="R503" s="173">
        <f t="shared" si="40"/>
        <v>5.5722000000000271E-2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1619.0999999360001</v>
      </c>
      <c r="J504" s="96">
        <f t="shared" si="36"/>
        <v>40.238041701056979</v>
      </c>
      <c r="K504" s="97">
        <f t="shared" si="38"/>
        <v>-5.5722000000000271E-2</v>
      </c>
      <c r="L504" s="97">
        <f t="shared" si="39"/>
        <v>18.696054</v>
      </c>
      <c r="R504" s="173">
        <f t="shared" si="40"/>
        <v>5.5722000000000271E-2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1619.0999999360001</v>
      </c>
      <c r="J505" s="96">
        <f t="shared" si="36"/>
        <v>40.238041701056979</v>
      </c>
      <c r="K505" s="97">
        <f t="shared" si="38"/>
        <v>-5.5722000000000271E-2</v>
      </c>
      <c r="L505" s="97">
        <f t="shared" si="39"/>
        <v>18.696054</v>
      </c>
      <c r="R505" s="173">
        <f t="shared" si="40"/>
        <v>5.5722000000000271E-2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1619.0999999360001</v>
      </c>
      <c r="J506" s="96">
        <f t="shared" si="36"/>
        <v>40.238041701056979</v>
      </c>
      <c r="K506" s="97">
        <f t="shared" si="38"/>
        <v>-5.5722000000000271E-2</v>
      </c>
      <c r="L506" s="97">
        <f t="shared" si="39"/>
        <v>18.696054</v>
      </c>
      <c r="R506" s="173">
        <f t="shared" si="40"/>
        <v>5.5722000000000271E-2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1619.0999999360001</v>
      </c>
      <c r="J507" s="96">
        <f t="shared" si="36"/>
        <v>40.238041701056979</v>
      </c>
      <c r="K507" s="97">
        <f t="shared" si="38"/>
        <v>-5.5722000000000271E-2</v>
      </c>
      <c r="L507" s="97">
        <f t="shared" si="39"/>
        <v>18.696054</v>
      </c>
      <c r="R507" s="173">
        <f t="shared" si="40"/>
        <v>5.5722000000000271E-2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1619.0999999360001</v>
      </c>
      <c r="J508" s="96">
        <f t="shared" si="36"/>
        <v>40.238041701056979</v>
      </c>
      <c r="K508" s="97">
        <f t="shared" si="38"/>
        <v>-5.5722000000000271E-2</v>
      </c>
      <c r="L508" s="97">
        <f t="shared" si="39"/>
        <v>18.696054</v>
      </c>
      <c r="R508" s="173">
        <f t="shared" si="40"/>
        <v>5.5722000000000271E-2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1619.0999999360001</v>
      </c>
      <c r="J509" s="96">
        <f t="shared" si="36"/>
        <v>40.238041701056979</v>
      </c>
      <c r="K509" s="97">
        <f t="shared" si="38"/>
        <v>-5.5722000000000271E-2</v>
      </c>
      <c r="L509" s="97">
        <f t="shared" si="39"/>
        <v>18.696054</v>
      </c>
      <c r="R509" s="173">
        <f t="shared" si="40"/>
        <v>5.5722000000000271E-2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1619.0999999360001</v>
      </c>
      <c r="J510" s="96">
        <f t="shared" si="36"/>
        <v>40.238041701056979</v>
      </c>
      <c r="K510" s="97">
        <f t="shared" si="38"/>
        <v>-5.5722000000000271E-2</v>
      </c>
      <c r="L510" s="97">
        <f t="shared" si="39"/>
        <v>18.696054</v>
      </c>
      <c r="R510" s="173">
        <f t="shared" si="40"/>
        <v>5.5722000000000271E-2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1619.0999999360001</v>
      </c>
      <c r="J511" s="96">
        <f t="shared" si="36"/>
        <v>40.238041701056979</v>
      </c>
      <c r="K511" s="97">
        <f t="shared" si="38"/>
        <v>-5.5722000000000271E-2</v>
      </c>
      <c r="L511" s="97">
        <f t="shared" si="39"/>
        <v>18.696054</v>
      </c>
      <c r="R511" s="173">
        <f t="shared" si="40"/>
        <v>5.5722000000000271E-2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1619.0999999360001</v>
      </c>
      <c r="J512" s="96">
        <f t="shared" si="36"/>
        <v>40.238041701056979</v>
      </c>
      <c r="K512" s="97">
        <f t="shared" si="38"/>
        <v>-5.5722000000000271E-2</v>
      </c>
      <c r="L512" s="97">
        <f t="shared" si="39"/>
        <v>18.696054</v>
      </c>
      <c r="R512" s="173">
        <f t="shared" si="40"/>
        <v>5.5722000000000271E-2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1619.0999999360001</v>
      </c>
      <c r="J513" s="96">
        <f t="shared" si="36"/>
        <v>40.238041701056979</v>
      </c>
      <c r="K513" s="97">
        <f t="shared" si="38"/>
        <v>-5.5722000000000271E-2</v>
      </c>
      <c r="L513" s="97">
        <f t="shared" si="39"/>
        <v>18.696054</v>
      </c>
      <c r="R513" s="173">
        <f t="shared" si="40"/>
        <v>5.5722000000000271E-2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1619.0999999360001</v>
      </c>
      <c r="J514" s="96">
        <f t="shared" si="36"/>
        <v>40.238041701056979</v>
      </c>
      <c r="K514" s="97">
        <f t="shared" si="38"/>
        <v>-5.5722000000000271E-2</v>
      </c>
      <c r="L514" s="97">
        <f t="shared" si="39"/>
        <v>18.696054</v>
      </c>
      <c r="R514" s="173">
        <f t="shared" si="40"/>
        <v>5.5722000000000271E-2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1619.0999999360001</v>
      </c>
      <c r="J515" s="96">
        <f t="shared" si="36"/>
        <v>40.238041701056979</v>
      </c>
      <c r="K515" s="97">
        <f t="shared" si="38"/>
        <v>-5.5722000000000271E-2</v>
      </c>
      <c r="L515" s="97">
        <f t="shared" si="39"/>
        <v>18.696054</v>
      </c>
      <c r="R515" s="173">
        <f t="shared" si="40"/>
        <v>5.5722000000000271E-2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1619.0999999360001</v>
      </c>
      <c r="J516" s="96">
        <f t="shared" si="36"/>
        <v>40.238041701056979</v>
      </c>
      <c r="K516" s="97">
        <f t="shared" si="38"/>
        <v>-5.5722000000000271E-2</v>
      </c>
      <c r="L516" s="97">
        <f t="shared" si="39"/>
        <v>18.696054</v>
      </c>
      <c r="R516" s="173">
        <f t="shared" si="40"/>
        <v>5.5722000000000271E-2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1619.0999999360001</v>
      </c>
      <c r="J517" s="96">
        <f t="shared" si="36"/>
        <v>40.238041701056979</v>
      </c>
      <c r="K517" s="97">
        <f t="shared" si="38"/>
        <v>-5.5722000000000271E-2</v>
      </c>
      <c r="L517" s="97">
        <f t="shared" si="39"/>
        <v>18.696054</v>
      </c>
      <c r="R517" s="173">
        <f t="shared" si="40"/>
        <v>5.5722000000000271E-2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1619.0999999360001</v>
      </c>
      <c r="J518" s="96">
        <f t="shared" si="36"/>
        <v>40.238041701056979</v>
      </c>
      <c r="K518" s="97">
        <f t="shared" si="38"/>
        <v>-5.5722000000000271E-2</v>
      </c>
      <c r="L518" s="97">
        <f t="shared" si="39"/>
        <v>18.696054</v>
      </c>
      <c r="R518" s="173">
        <f t="shared" si="40"/>
        <v>5.5722000000000271E-2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1619.0999999360001</v>
      </c>
      <c r="J519" s="96">
        <f t="shared" si="36"/>
        <v>40.238041701056979</v>
      </c>
      <c r="K519" s="97">
        <f t="shared" si="38"/>
        <v>-5.5722000000000271E-2</v>
      </c>
      <c r="L519" s="97">
        <f t="shared" si="39"/>
        <v>18.696054</v>
      </c>
      <c r="R519" s="173">
        <f t="shared" si="40"/>
        <v>5.5722000000000271E-2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1619.0999999360001</v>
      </c>
      <c r="J520" s="96">
        <f t="shared" si="36"/>
        <v>40.238041701056979</v>
      </c>
      <c r="K520" s="97">
        <f t="shared" si="38"/>
        <v>-5.5722000000000271E-2</v>
      </c>
      <c r="L520" s="97">
        <f t="shared" si="39"/>
        <v>18.696054</v>
      </c>
      <c r="R520" s="173">
        <f t="shared" si="40"/>
        <v>5.5722000000000271E-2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1619.0999999360001</v>
      </c>
      <c r="J521" s="96">
        <f t="shared" si="36"/>
        <v>40.238041701056979</v>
      </c>
      <c r="K521" s="97">
        <f t="shared" si="38"/>
        <v>-5.5722000000000271E-2</v>
      </c>
      <c r="L521" s="97">
        <f t="shared" si="39"/>
        <v>18.696054</v>
      </c>
      <c r="R521" s="173">
        <f t="shared" si="40"/>
        <v>5.5722000000000271E-2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1619.0999999360001</v>
      </c>
      <c r="J522" s="96">
        <f t="shared" si="36"/>
        <v>40.238041701056979</v>
      </c>
      <c r="K522" s="97">
        <f t="shared" si="38"/>
        <v>-5.5722000000000271E-2</v>
      </c>
      <c r="L522" s="97">
        <f t="shared" si="39"/>
        <v>18.696054</v>
      </c>
      <c r="R522" s="173">
        <f t="shared" si="40"/>
        <v>5.5722000000000271E-2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1619.0999999360001</v>
      </c>
      <c r="J523" s="96">
        <f t="shared" si="36"/>
        <v>40.238041701056979</v>
      </c>
      <c r="K523" s="97">
        <f t="shared" si="38"/>
        <v>-5.5722000000000271E-2</v>
      </c>
      <c r="L523" s="97">
        <f t="shared" si="39"/>
        <v>18.696054</v>
      </c>
      <c r="R523" s="173">
        <f t="shared" si="40"/>
        <v>5.5722000000000271E-2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1619.0999999360001</v>
      </c>
      <c r="J524" s="96">
        <f t="shared" si="36"/>
        <v>40.238041701056979</v>
      </c>
      <c r="K524" s="97">
        <f t="shared" si="38"/>
        <v>-5.5722000000000271E-2</v>
      </c>
      <c r="L524" s="97">
        <f t="shared" si="39"/>
        <v>18.696054</v>
      </c>
      <c r="R524" s="173">
        <f t="shared" si="40"/>
        <v>5.5722000000000271E-2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1619.0999999360001</v>
      </c>
      <c r="J525" s="96">
        <f t="shared" si="36"/>
        <v>40.238041701056979</v>
      </c>
      <c r="K525" s="97">
        <f t="shared" si="38"/>
        <v>-5.5722000000000271E-2</v>
      </c>
      <c r="L525" s="97">
        <f t="shared" si="39"/>
        <v>18.696054</v>
      </c>
      <c r="R525" s="173">
        <f t="shared" si="40"/>
        <v>5.5722000000000271E-2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1619.0999999360001</v>
      </c>
      <c r="J526" s="96">
        <f t="shared" si="36"/>
        <v>40.238041701056979</v>
      </c>
      <c r="K526" s="97">
        <f t="shared" si="38"/>
        <v>-5.5722000000000271E-2</v>
      </c>
      <c r="L526" s="97">
        <f t="shared" si="39"/>
        <v>18.696054</v>
      </c>
      <c r="R526" s="173">
        <f t="shared" si="40"/>
        <v>5.5722000000000271E-2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1619.0999999360001</v>
      </c>
      <c r="J527" s="96">
        <f t="shared" si="36"/>
        <v>40.238041701056979</v>
      </c>
      <c r="K527" s="97">
        <f t="shared" si="38"/>
        <v>-5.5722000000000271E-2</v>
      </c>
      <c r="L527" s="97">
        <f t="shared" si="39"/>
        <v>18.696054</v>
      </c>
      <c r="R527" s="173">
        <f t="shared" si="40"/>
        <v>5.5722000000000271E-2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1619.0999999360001</v>
      </c>
      <c r="J528" s="96">
        <f t="shared" si="36"/>
        <v>40.238041701056979</v>
      </c>
      <c r="K528" s="97">
        <f t="shared" si="38"/>
        <v>-5.5722000000000271E-2</v>
      </c>
      <c r="L528" s="97">
        <f t="shared" si="39"/>
        <v>18.696054</v>
      </c>
      <c r="R528" s="173">
        <f t="shared" si="40"/>
        <v>5.5722000000000271E-2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1619.0999999360001</v>
      </c>
      <c r="J529" s="96">
        <f t="shared" si="36"/>
        <v>40.238041701056979</v>
      </c>
      <c r="K529" s="97">
        <f t="shared" si="38"/>
        <v>-5.5722000000000271E-2</v>
      </c>
      <c r="L529" s="97">
        <f t="shared" si="39"/>
        <v>18.696054</v>
      </c>
      <c r="R529" s="173">
        <f t="shared" si="40"/>
        <v>5.5722000000000271E-2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1619.0999999360001</v>
      </c>
      <c r="J530" s="96">
        <f t="shared" si="36"/>
        <v>40.238041701056979</v>
      </c>
      <c r="K530" s="97">
        <f t="shared" si="38"/>
        <v>-5.5722000000000271E-2</v>
      </c>
      <c r="L530" s="97">
        <f t="shared" si="39"/>
        <v>18.696054</v>
      </c>
      <c r="R530" s="173">
        <f t="shared" si="40"/>
        <v>5.5722000000000271E-2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1619.0999999360001</v>
      </c>
      <c r="J531" s="96">
        <f t="shared" si="36"/>
        <v>40.238041701056979</v>
      </c>
      <c r="K531" s="97">
        <f t="shared" si="38"/>
        <v>-5.5722000000000271E-2</v>
      </c>
      <c r="L531" s="97">
        <f t="shared" si="39"/>
        <v>18.696054</v>
      </c>
      <c r="R531" s="173">
        <f t="shared" si="40"/>
        <v>5.5722000000000271E-2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1619.0999999360001</v>
      </c>
      <c r="J532" s="96">
        <f t="shared" si="36"/>
        <v>40.238041701056979</v>
      </c>
      <c r="K532" s="97">
        <f t="shared" si="38"/>
        <v>-5.5722000000000271E-2</v>
      </c>
      <c r="L532" s="97">
        <f t="shared" si="39"/>
        <v>18.696054</v>
      </c>
      <c r="R532" s="173">
        <f t="shared" si="40"/>
        <v>5.5722000000000271E-2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1619.0999999360001</v>
      </c>
      <c r="J533" s="96">
        <f t="shared" si="36"/>
        <v>40.238041701056979</v>
      </c>
      <c r="K533" s="97">
        <f t="shared" si="38"/>
        <v>-5.5722000000000271E-2</v>
      </c>
      <c r="L533" s="97">
        <f t="shared" si="39"/>
        <v>18.696054</v>
      </c>
      <c r="R533" s="173">
        <f t="shared" si="40"/>
        <v>5.5722000000000271E-2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1619.0999999360001</v>
      </c>
      <c r="J534" s="96">
        <f t="shared" ref="J534:J597" si="42">SQRT(I534)</f>
        <v>40.238041701056979</v>
      </c>
      <c r="K534" s="97">
        <f t="shared" si="38"/>
        <v>-5.5722000000000271E-2</v>
      </c>
      <c r="L534" s="97">
        <f t="shared" si="39"/>
        <v>18.696054</v>
      </c>
      <c r="R534" s="173">
        <f t="shared" si="40"/>
        <v>5.5722000000000271E-2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1619.0999999360001</v>
      </c>
      <c r="J535" s="96">
        <f t="shared" si="42"/>
        <v>40.238041701056979</v>
      </c>
      <c r="K535" s="97">
        <f t="shared" ref="K535:K598" si="44">IF(H535=0,K534,(H535-$H$86)*$L$83)</f>
        <v>-5.5722000000000271E-2</v>
      </c>
      <c r="L535" s="97">
        <f t="shared" ref="L535:L598" si="45">IF(K535=0, ,$L$86+K535)</f>
        <v>18.696054</v>
      </c>
      <c r="R535" s="173">
        <f t="shared" ref="R535:R598" si="46">+K535*T535</f>
        <v>5.5722000000000271E-2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1619.0999999360001</v>
      </c>
      <c r="J536" s="96">
        <f t="shared" si="42"/>
        <v>40.238041701056979</v>
      </c>
      <c r="K536" s="97">
        <f t="shared" si="44"/>
        <v>-5.5722000000000271E-2</v>
      </c>
      <c r="L536" s="97">
        <f t="shared" si="45"/>
        <v>18.696054</v>
      </c>
      <c r="R536" s="173">
        <f t="shared" si="46"/>
        <v>5.5722000000000271E-2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1619.0999999360001</v>
      </c>
      <c r="J537" s="96">
        <f t="shared" si="42"/>
        <v>40.238041701056979</v>
      </c>
      <c r="K537" s="97">
        <f t="shared" si="44"/>
        <v>-5.5722000000000271E-2</v>
      </c>
      <c r="L537" s="97">
        <f t="shared" si="45"/>
        <v>18.696054</v>
      </c>
      <c r="R537" s="173">
        <f t="shared" si="46"/>
        <v>5.5722000000000271E-2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1619.0999999360001</v>
      </c>
      <c r="J538" s="96">
        <f t="shared" si="42"/>
        <v>40.238041701056979</v>
      </c>
      <c r="K538" s="97">
        <f t="shared" si="44"/>
        <v>-5.5722000000000271E-2</v>
      </c>
      <c r="L538" s="97">
        <f t="shared" si="45"/>
        <v>18.696054</v>
      </c>
      <c r="R538" s="173">
        <f t="shared" si="46"/>
        <v>5.5722000000000271E-2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1619.0999999360001</v>
      </c>
      <c r="J539" s="96">
        <f t="shared" si="42"/>
        <v>40.238041701056979</v>
      </c>
      <c r="K539" s="97">
        <f t="shared" si="44"/>
        <v>-5.5722000000000271E-2</v>
      </c>
      <c r="L539" s="97">
        <f t="shared" si="45"/>
        <v>18.696054</v>
      </c>
      <c r="R539" s="173">
        <f t="shared" si="46"/>
        <v>5.5722000000000271E-2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1619.0999999360001</v>
      </c>
      <c r="J540" s="96">
        <f t="shared" si="42"/>
        <v>40.238041701056979</v>
      </c>
      <c r="K540" s="97">
        <f t="shared" si="44"/>
        <v>-5.5722000000000271E-2</v>
      </c>
      <c r="L540" s="97">
        <f t="shared" si="45"/>
        <v>18.696054</v>
      </c>
      <c r="R540" s="173">
        <f t="shared" si="46"/>
        <v>5.5722000000000271E-2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1619.0999999360001</v>
      </c>
      <c r="J541" s="96">
        <f t="shared" si="42"/>
        <v>40.238041701056979</v>
      </c>
      <c r="K541" s="97">
        <f t="shared" si="44"/>
        <v>-5.5722000000000271E-2</v>
      </c>
      <c r="L541" s="97">
        <f t="shared" si="45"/>
        <v>18.696054</v>
      </c>
      <c r="R541" s="173">
        <f t="shared" si="46"/>
        <v>5.5722000000000271E-2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1619.0999999360001</v>
      </c>
      <c r="J542" s="96">
        <f t="shared" si="42"/>
        <v>40.238041701056979</v>
      </c>
      <c r="K542" s="97">
        <f t="shared" si="44"/>
        <v>-5.5722000000000271E-2</v>
      </c>
      <c r="L542" s="97">
        <f t="shared" si="45"/>
        <v>18.696054</v>
      </c>
      <c r="R542" s="173">
        <f t="shared" si="46"/>
        <v>5.5722000000000271E-2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1619.0999999360001</v>
      </c>
      <c r="J543" s="96">
        <f t="shared" si="42"/>
        <v>40.238041701056979</v>
      </c>
      <c r="K543" s="97">
        <f t="shared" si="44"/>
        <v>-5.5722000000000271E-2</v>
      </c>
      <c r="L543" s="97">
        <f t="shared" si="45"/>
        <v>18.696054</v>
      </c>
      <c r="R543" s="173">
        <f t="shared" si="46"/>
        <v>5.5722000000000271E-2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1619.0999999360001</v>
      </c>
      <c r="J544" s="96">
        <f t="shared" si="42"/>
        <v>40.238041701056979</v>
      </c>
      <c r="K544" s="97">
        <f t="shared" si="44"/>
        <v>-5.5722000000000271E-2</v>
      </c>
      <c r="L544" s="97">
        <f t="shared" si="45"/>
        <v>18.696054</v>
      </c>
      <c r="R544" s="173">
        <f t="shared" si="46"/>
        <v>5.5722000000000271E-2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1619.0999999360001</v>
      </c>
      <c r="J545" s="96">
        <f t="shared" si="42"/>
        <v>40.238041701056979</v>
      </c>
      <c r="K545" s="97">
        <f t="shared" si="44"/>
        <v>-5.5722000000000271E-2</v>
      </c>
      <c r="L545" s="97">
        <f t="shared" si="45"/>
        <v>18.696054</v>
      </c>
      <c r="R545" s="173">
        <f t="shared" si="46"/>
        <v>5.5722000000000271E-2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1619.0999999360001</v>
      </c>
      <c r="J546" s="96">
        <f t="shared" si="42"/>
        <v>40.238041701056979</v>
      </c>
      <c r="K546" s="97">
        <f t="shared" si="44"/>
        <v>-5.5722000000000271E-2</v>
      </c>
      <c r="L546" s="97">
        <f t="shared" si="45"/>
        <v>18.696054</v>
      </c>
      <c r="R546" s="173">
        <f t="shared" si="46"/>
        <v>5.5722000000000271E-2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1619.0999999360001</v>
      </c>
      <c r="J547" s="96">
        <f t="shared" si="42"/>
        <v>40.238041701056979</v>
      </c>
      <c r="K547" s="97">
        <f t="shared" si="44"/>
        <v>-5.5722000000000271E-2</v>
      </c>
      <c r="L547" s="97">
        <f t="shared" si="45"/>
        <v>18.696054</v>
      </c>
      <c r="R547" s="173">
        <f t="shared" si="46"/>
        <v>5.5722000000000271E-2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1619.0999999360001</v>
      </c>
      <c r="J548" s="96">
        <f t="shared" si="42"/>
        <v>40.238041701056979</v>
      </c>
      <c r="K548" s="97">
        <f t="shared" si="44"/>
        <v>-5.5722000000000271E-2</v>
      </c>
      <c r="L548" s="97">
        <f t="shared" si="45"/>
        <v>18.696054</v>
      </c>
      <c r="R548" s="173">
        <f t="shared" si="46"/>
        <v>5.5722000000000271E-2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1619.0999999360001</v>
      </c>
      <c r="J549" s="96">
        <f t="shared" si="42"/>
        <v>40.238041701056979</v>
      </c>
      <c r="K549" s="97">
        <f t="shared" si="44"/>
        <v>-5.5722000000000271E-2</v>
      </c>
      <c r="L549" s="97">
        <f t="shared" si="45"/>
        <v>18.696054</v>
      </c>
      <c r="R549" s="173">
        <f t="shared" si="46"/>
        <v>5.5722000000000271E-2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1619.0999999360001</v>
      </c>
      <c r="J550" s="96">
        <f t="shared" si="42"/>
        <v>40.238041701056979</v>
      </c>
      <c r="K550" s="97">
        <f t="shared" si="44"/>
        <v>-5.5722000000000271E-2</v>
      </c>
      <c r="L550" s="97">
        <f t="shared" si="45"/>
        <v>18.696054</v>
      </c>
      <c r="R550" s="173">
        <f t="shared" si="46"/>
        <v>5.5722000000000271E-2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1619.0999999360001</v>
      </c>
      <c r="J551" s="96">
        <f t="shared" si="42"/>
        <v>40.238041701056979</v>
      </c>
      <c r="K551" s="97">
        <f t="shared" si="44"/>
        <v>-5.5722000000000271E-2</v>
      </c>
      <c r="L551" s="97">
        <f t="shared" si="45"/>
        <v>18.696054</v>
      </c>
      <c r="R551" s="173">
        <f t="shared" si="46"/>
        <v>5.5722000000000271E-2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1619.0999999360001</v>
      </c>
      <c r="J552" s="96">
        <f t="shared" si="42"/>
        <v>40.238041701056979</v>
      </c>
      <c r="K552" s="97">
        <f t="shared" si="44"/>
        <v>-5.5722000000000271E-2</v>
      </c>
      <c r="L552" s="97">
        <f t="shared" si="45"/>
        <v>18.696054</v>
      </c>
      <c r="R552" s="173">
        <f t="shared" si="46"/>
        <v>5.5722000000000271E-2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1619.0999999360001</v>
      </c>
      <c r="J553" s="96">
        <f t="shared" si="42"/>
        <v>40.238041701056979</v>
      </c>
      <c r="K553" s="97">
        <f t="shared" si="44"/>
        <v>-5.5722000000000271E-2</v>
      </c>
      <c r="L553" s="97">
        <f t="shared" si="45"/>
        <v>18.696054</v>
      </c>
      <c r="R553" s="173">
        <f t="shared" si="46"/>
        <v>5.5722000000000271E-2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1619.0999999360001</v>
      </c>
      <c r="J554" s="96">
        <f t="shared" si="42"/>
        <v>40.238041701056979</v>
      </c>
      <c r="K554" s="97">
        <f t="shared" si="44"/>
        <v>-5.5722000000000271E-2</v>
      </c>
      <c r="L554" s="97">
        <f t="shared" si="45"/>
        <v>18.696054</v>
      </c>
      <c r="R554" s="173">
        <f t="shared" si="46"/>
        <v>5.5722000000000271E-2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1619.0999999360001</v>
      </c>
      <c r="J555" s="96">
        <f t="shared" si="42"/>
        <v>40.238041701056979</v>
      </c>
      <c r="K555" s="97">
        <f t="shared" si="44"/>
        <v>-5.5722000000000271E-2</v>
      </c>
      <c r="L555" s="97">
        <f t="shared" si="45"/>
        <v>18.696054</v>
      </c>
      <c r="R555" s="173">
        <f t="shared" si="46"/>
        <v>5.5722000000000271E-2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1619.0999999360001</v>
      </c>
      <c r="J556" s="96">
        <f t="shared" si="42"/>
        <v>40.238041701056979</v>
      </c>
      <c r="K556" s="97">
        <f t="shared" si="44"/>
        <v>-5.5722000000000271E-2</v>
      </c>
      <c r="L556" s="97">
        <f t="shared" si="45"/>
        <v>18.696054</v>
      </c>
      <c r="R556" s="173">
        <f t="shared" si="46"/>
        <v>5.5722000000000271E-2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1619.0999999360001</v>
      </c>
      <c r="J557" s="96">
        <f t="shared" si="42"/>
        <v>40.238041701056979</v>
      </c>
      <c r="K557" s="97">
        <f t="shared" si="44"/>
        <v>-5.5722000000000271E-2</v>
      </c>
      <c r="L557" s="97">
        <f t="shared" si="45"/>
        <v>18.696054</v>
      </c>
      <c r="R557" s="173">
        <f t="shared" si="46"/>
        <v>5.5722000000000271E-2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1619.0999999360001</v>
      </c>
      <c r="J558" s="96">
        <f t="shared" si="42"/>
        <v>40.238041701056979</v>
      </c>
      <c r="K558" s="97">
        <f t="shared" si="44"/>
        <v>-5.5722000000000271E-2</v>
      </c>
      <c r="L558" s="97">
        <f t="shared" si="45"/>
        <v>18.696054</v>
      </c>
      <c r="R558" s="173">
        <f t="shared" si="46"/>
        <v>5.5722000000000271E-2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1619.0999999360001</v>
      </c>
      <c r="J559" s="96">
        <f t="shared" si="42"/>
        <v>40.238041701056979</v>
      </c>
      <c r="K559" s="97">
        <f t="shared" si="44"/>
        <v>-5.5722000000000271E-2</v>
      </c>
      <c r="L559" s="97">
        <f t="shared" si="45"/>
        <v>18.696054</v>
      </c>
      <c r="R559" s="173">
        <f t="shared" si="46"/>
        <v>5.5722000000000271E-2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1619.0999999360001</v>
      </c>
      <c r="J560" s="96">
        <f t="shared" si="42"/>
        <v>40.238041701056979</v>
      </c>
      <c r="K560" s="97">
        <f t="shared" si="44"/>
        <v>-5.5722000000000271E-2</v>
      </c>
      <c r="L560" s="97">
        <f t="shared" si="45"/>
        <v>18.696054</v>
      </c>
      <c r="R560" s="173">
        <f t="shared" si="46"/>
        <v>5.5722000000000271E-2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1619.0999999360001</v>
      </c>
      <c r="J561" s="96">
        <f t="shared" si="42"/>
        <v>40.238041701056979</v>
      </c>
      <c r="K561" s="97">
        <f t="shared" si="44"/>
        <v>-5.5722000000000271E-2</v>
      </c>
      <c r="L561" s="97">
        <f t="shared" si="45"/>
        <v>18.696054</v>
      </c>
      <c r="R561" s="173">
        <f t="shared" si="46"/>
        <v>5.5722000000000271E-2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1619.0999999360001</v>
      </c>
      <c r="J562" s="96">
        <f t="shared" si="42"/>
        <v>40.238041701056979</v>
      </c>
      <c r="K562" s="97">
        <f t="shared" si="44"/>
        <v>-5.5722000000000271E-2</v>
      </c>
      <c r="L562" s="97">
        <f t="shared" si="45"/>
        <v>18.696054</v>
      </c>
      <c r="R562" s="173">
        <f t="shared" si="46"/>
        <v>5.5722000000000271E-2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1619.0999999360001</v>
      </c>
      <c r="J563" s="96">
        <f t="shared" si="42"/>
        <v>40.238041701056979</v>
      </c>
      <c r="K563" s="97">
        <f t="shared" si="44"/>
        <v>-5.5722000000000271E-2</v>
      </c>
      <c r="L563" s="97">
        <f t="shared" si="45"/>
        <v>18.696054</v>
      </c>
      <c r="R563" s="173">
        <f t="shared" si="46"/>
        <v>5.5722000000000271E-2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1619.0999999360001</v>
      </c>
      <c r="J564" s="96">
        <f t="shared" si="42"/>
        <v>40.238041701056979</v>
      </c>
      <c r="K564" s="97">
        <f t="shared" si="44"/>
        <v>-5.5722000000000271E-2</v>
      </c>
      <c r="L564" s="97">
        <f t="shared" si="45"/>
        <v>18.696054</v>
      </c>
      <c r="R564" s="173">
        <f t="shared" si="46"/>
        <v>5.5722000000000271E-2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1619.0999999360001</v>
      </c>
      <c r="J565" s="96">
        <f t="shared" si="42"/>
        <v>40.238041701056979</v>
      </c>
      <c r="K565" s="97">
        <f t="shared" si="44"/>
        <v>-5.5722000000000271E-2</v>
      </c>
      <c r="L565" s="97">
        <f t="shared" si="45"/>
        <v>18.696054</v>
      </c>
      <c r="R565" s="173">
        <f t="shared" si="46"/>
        <v>5.5722000000000271E-2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1619.0999999360001</v>
      </c>
      <c r="J566" s="96">
        <f t="shared" si="42"/>
        <v>40.238041701056979</v>
      </c>
      <c r="K566" s="97">
        <f t="shared" si="44"/>
        <v>-5.5722000000000271E-2</v>
      </c>
      <c r="L566" s="97">
        <f t="shared" si="45"/>
        <v>18.696054</v>
      </c>
      <c r="R566" s="173">
        <f t="shared" si="46"/>
        <v>5.5722000000000271E-2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1619.0999999360001</v>
      </c>
      <c r="J567" s="96">
        <f t="shared" si="42"/>
        <v>40.238041701056979</v>
      </c>
      <c r="K567" s="97">
        <f t="shared" si="44"/>
        <v>-5.5722000000000271E-2</v>
      </c>
      <c r="L567" s="97">
        <f t="shared" si="45"/>
        <v>18.696054</v>
      </c>
      <c r="R567" s="173">
        <f t="shared" si="46"/>
        <v>5.5722000000000271E-2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1619.0999999360001</v>
      </c>
      <c r="J568" s="96">
        <f t="shared" si="42"/>
        <v>40.238041701056979</v>
      </c>
      <c r="K568" s="97">
        <f t="shared" si="44"/>
        <v>-5.5722000000000271E-2</v>
      </c>
      <c r="L568" s="97">
        <f t="shared" si="45"/>
        <v>18.696054</v>
      </c>
      <c r="R568" s="173">
        <f t="shared" si="46"/>
        <v>5.5722000000000271E-2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1619.0999999360001</v>
      </c>
      <c r="J569" s="96">
        <f t="shared" si="42"/>
        <v>40.238041701056979</v>
      </c>
      <c r="K569" s="97">
        <f t="shared" si="44"/>
        <v>-5.5722000000000271E-2</v>
      </c>
      <c r="L569" s="97">
        <f t="shared" si="45"/>
        <v>18.696054</v>
      </c>
      <c r="R569" s="173">
        <f t="shared" si="46"/>
        <v>5.5722000000000271E-2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1619.0999999360001</v>
      </c>
      <c r="J570" s="96">
        <f t="shared" si="42"/>
        <v>40.238041701056979</v>
      </c>
      <c r="K570" s="97">
        <f t="shared" si="44"/>
        <v>-5.5722000000000271E-2</v>
      </c>
      <c r="L570" s="97">
        <f t="shared" si="45"/>
        <v>18.696054</v>
      </c>
      <c r="R570" s="173">
        <f t="shared" si="46"/>
        <v>5.5722000000000271E-2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1619.0999999360001</v>
      </c>
      <c r="J571" s="96">
        <f t="shared" si="42"/>
        <v>40.238041701056979</v>
      </c>
      <c r="K571" s="97">
        <f t="shared" si="44"/>
        <v>-5.5722000000000271E-2</v>
      </c>
      <c r="L571" s="97">
        <f t="shared" si="45"/>
        <v>18.696054</v>
      </c>
      <c r="R571" s="173">
        <f t="shared" si="46"/>
        <v>5.5722000000000271E-2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1619.0999999360001</v>
      </c>
      <c r="J572" s="96">
        <f t="shared" si="42"/>
        <v>40.238041701056979</v>
      </c>
      <c r="K572" s="97">
        <f t="shared" si="44"/>
        <v>-5.5722000000000271E-2</v>
      </c>
      <c r="L572" s="97">
        <f t="shared" si="45"/>
        <v>18.696054</v>
      </c>
      <c r="R572" s="173">
        <f t="shared" si="46"/>
        <v>5.5722000000000271E-2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1619.0999999360001</v>
      </c>
      <c r="J573" s="96">
        <f t="shared" si="42"/>
        <v>40.238041701056979</v>
      </c>
      <c r="K573" s="97">
        <f t="shared" si="44"/>
        <v>-5.5722000000000271E-2</v>
      </c>
      <c r="L573" s="97">
        <f t="shared" si="45"/>
        <v>18.696054</v>
      </c>
      <c r="R573" s="173">
        <f t="shared" si="46"/>
        <v>5.5722000000000271E-2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1619.0999999360001</v>
      </c>
      <c r="J574" s="96">
        <f t="shared" si="42"/>
        <v>40.238041701056979</v>
      </c>
      <c r="K574" s="97">
        <f t="shared" si="44"/>
        <v>-5.5722000000000271E-2</v>
      </c>
      <c r="L574" s="97">
        <f t="shared" si="45"/>
        <v>18.696054</v>
      </c>
      <c r="R574" s="173">
        <f t="shared" si="46"/>
        <v>5.5722000000000271E-2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1619.0999999360001</v>
      </c>
      <c r="J575" s="96">
        <f t="shared" si="42"/>
        <v>40.238041701056979</v>
      </c>
      <c r="K575" s="97">
        <f t="shared" si="44"/>
        <v>-5.5722000000000271E-2</v>
      </c>
      <c r="L575" s="97">
        <f t="shared" si="45"/>
        <v>18.696054</v>
      </c>
      <c r="R575" s="173">
        <f t="shared" si="46"/>
        <v>5.5722000000000271E-2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1619.0999999360001</v>
      </c>
      <c r="J576" s="96">
        <f t="shared" si="42"/>
        <v>40.238041701056979</v>
      </c>
      <c r="K576" s="97">
        <f t="shared" si="44"/>
        <v>-5.5722000000000271E-2</v>
      </c>
      <c r="L576" s="97">
        <f t="shared" si="45"/>
        <v>18.696054</v>
      </c>
      <c r="R576" s="173">
        <f t="shared" si="46"/>
        <v>5.5722000000000271E-2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1619.0999999360001</v>
      </c>
      <c r="J577" s="96">
        <f t="shared" si="42"/>
        <v>40.238041701056979</v>
      </c>
      <c r="K577" s="97">
        <f t="shared" si="44"/>
        <v>-5.5722000000000271E-2</v>
      </c>
      <c r="L577" s="97">
        <f t="shared" si="45"/>
        <v>18.696054</v>
      </c>
      <c r="R577" s="173">
        <f t="shared" si="46"/>
        <v>5.5722000000000271E-2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1619.0999999360001</v>
      </c>
      <c r="J578" s="96">
        <f t="shared" si="42"/>
        <v>40.238041701056979</v>
      </c>
      <c r="K578" s="97">
        <f t="shared" si="44"/>
        <v>-5.5722000000000271E-2</v>
      </c>
      <c r="L578" s="97">
        <f t="shared" si="45"/>
        <v>18.696054</v>
      </c>
      <c r="R578" s="173">
        <f t="shared" si="46"/>
        <v>5.5722000000000271E-2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1619.0999999360001</v>
      </c>
      <c r="J579" s="96">
        <f t="shared" si="42"/>
        <v>40.238041701056979</v>
      </c>
      <c r="K579" s="97">
        <f t="shared" si="44"/>
        <v>-5.5722000000000271E-2</v>
      </c>
      <c r="L579" s="97">
        <f t="shared" si="45"/>
        <v>18.696054</v>
      </c>
      <c r="R579" s="173">
        <f t="shared" si="46"/>
        <v>5.5722000000000271E-2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1619.0999999360001</v>
      </c>
      <c r="J580" s="96">
        <f t="shared" si="42"/>
        <v>40.238041701056979</v>
      </c>
      <c r="K580" s="97">
        <f t="shared" si="44"/>
        <v>-5.5722000000000271E-2</v>
      </c>
      <c r="L580" s="97">
        <f t="shared" si="45"/>
        <v>18.696054</v>
      </c>
      <c r="R580" s="173">
        <f t="shared" si="46"/>
        <v>5.5722000000000271E-2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1619.0999999360001</v>
      </c>
      <c r="J581" s="96">
        <f t="shared" si="42"/>
        <v>40.238041701056979</v>
      </c>
      <c r="K581" s="97">
        <f t="shared" si="44"/>
        <v>-5.5722000000000271E-2</v>
      </c>
      <c r="L581" s="97">
        <f t="shared" si="45"/>
        <v>18.696054</v>
      </c>
      <c r="R581" s="173">
        <f t="shared" si="46"/>
        <v>5.5722000000000271E-2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1619.0999999360001</v>
      </c>
      <c r="J582" s="96">
        <f t="shared" si="42"/>
        <v>40.238041701056979</v>
      </c>
      <c r="K582" s="97">
        <f t="shared" si="44"/>
        <v>-5.5722000000000271E-2</v>
      </c>
      <c r="L582" s="97">
        <f t="shared" si="45"/>
        <v>18.696054</v>
      </c>
      <c r="R582" s="173">
        <f t="shared" si="46"/>
        <v>5.5722000000000271E-2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1619.0999999360001</v>
      </c>
      <c r="J583" s="96">
        <f t="shared" si="42"/>
        <v>40.238041701056979</v>
      </c>
      <c r="K583" s="97">
        <f t="shared" si="44"/>
        <v>-5.5722000000000271E-2</v>
      </c>
      <c r="L583" s="97">
        <f t="shared" si="45"/>
        <v>18.696054</v>
      </c>
      <c r="R583" s="173">
        <f t="shared" si="46"/>
        <v>5.5722000000000271E-2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1619.0999999360001</v>
      </c>
      <c r="J584" s="96">
        <f t="shared" si="42"/>
        <v>40.238041701056979</v>
      </c>
      <c r="K584" s="97">
        <f t="shared" si="44"/>
        <v>-5.5722000000000271E-2</v>
      </c>
      <c r="L584" s="97">
        <f t="shared" si="45"/>
        <v>18.696054</v>
      </c>
      <c r="R584" s="173">
        <f t="shared" si="46"/>
        <v>5.5722000000000271E-2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1619.0999999360001</v>
      </c>
      <c r="J585" s="96">
        <f t="shared" si="42"/>
        <v>40.238041701056979</v>
      </c>
      <c r="K585" s="97">
        <f t="shared" si="44"/>
        <v>-5.5722000000000271E-2</v>
      </c>
      <c r="L585" s="97">
        <f t="shared" si="45"/>
        <v>18.696054</v>
      </c>
      <c r="R585" s="173">
        <f t="shared" si="46"/>
        <v>5.5722000000000271E-2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1619.0999999360001</v>
      </c>
      <c r="J586" s="96">
        <f t="shared" si="42"/>
        <v>40.238041701056979</v>
      </c>
      <c r="K586" s="97">
        <f t="shared" si="44"/>
        <v>-5.5722000000000271E-2</v>
      </c>
      <c r="L586" s="97">
        <f t="shared" si="45"/>
        <v>18.696054</v>
      </c>
      <c r="R586" s="173">
        <f t="shared" si="46"/>
        <v>5.5722000000000271E-2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1619.0999999360001</v>
      </c>
      <c r="J587" s="96">
        <f t="shared" si="42"/>
        <v>40.238041701056979</v>
      </c>
      <c r="K587" s="97">
        <f t="shared" si="44"/>
        <v>-5.5722000000000271E-2</v>
      </c>
      <c r="L587" s="97">
        <f t="shared" si="45"/>
        <v>18.696054</v>
      </c>
      <c r="R587" s="173">
        <f t="shared" si="46"/>
        <v>5.5722000000000271E-2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1619.0999999360001</v>
      </c>
      <c r="J588" s="96">
        <f t="shared" si="42"/>
        <v>40.238041701056979</v>
      </c>
      <c r="K588" s="97">
        <f t="shared" si="44"/>
        <v>-5.5722000000000271E-2</v>
      </c>
      <c r="L588" s="97">
        <f t="shared" si="45"/>
        <v>18.696054</v>
      </c>
      <c r="R588" s="173">
        <f t="shared" si="46"/>
        <v>5.5722000000000271E-2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1619.0999999360001</v>
      </c>
      <c r="J589" s="96">
        <f t="shared" si="42"/>
        <v>40.238041701056979</v>
      </c>
      <c r="K589" s="97">
        <f t="shared" si="44"/>
        <v>-5.5722000000000271E-2</v>
      </c>
      <c r="L589" s="97">
        <f t="shared" si="45"/>
        <v>18.696054</v>
      </c>
      <c r="R589" s="173">
        <f t="shared" si="46"/>
        <v>5.5722000000000271E-2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1619.0999999360001</v>
      </c>
      <c r="J590" s="96">
        <f t="shared" si="42"/>
        <v>40.238041701056979</v>
      </c>
      <c r="K590" s="97">
        <f t="shared" si="44"/>
        <v>-5.5722000000000271E-2</v>
      </c>
      <c r="L590" s="97">
        <f t="shared" si="45"/>
        <v>18.696054</v>
      </c>
      <c r="R590" s="173">
        <f t="shared" si="46"/>
        <v>5.5722000000000271E-2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1619.0999999360001</v>
      </c>
      <c r="J591" s="96">
        <f t="shared" si="42"/>
        <v>40.238041701056979</v>
      </c>
      <c r="K591" s="97">
        <f t="shared" si="44"/>
        <v>-5.5722000000000271E-2</v>
      </c>
      <c r="L591" s="97">
        <f t="shared" si="45"/>
        <v>18.696054</v>
      </c>
      <c r="R591" s="173">
        <f t="shared" si="46"/>
        <v>5.5722000000000271E-2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1619.0999999360001</v>
      </c>
      <c r="J592" s="96">
        <f t="shared" si="42"/>
        <v>40.238041701056979</v>
      </c>
      <c r="K592" s="97">
        <f t="shared" si="44"/>
        <v>-5.5722000000000271E-2</v>
      </c>
      <c r="L592" s="97">
        <f t="shared" si="45"/>
        <v>18.696054</v>
      </c>
      <c r="R592" s="173">
        <f t="shared" si="46"/>
        <v>5.5722000000000271E-2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1619.0999999360001</v>
      </c>
      <c r="J593" s="96">
        <f t="shared" si="42"/>
        <v>40.238041701056979</v>
      </c>
      <c r="K593" s="97">
        <f t="shared" si="44"/>
        <v>-5.5722000000000271E-2</v>
      </c>
      <c r="L593" s="97">
        <f t="shared" si="45"/>
        <v>18.696054</v>
      </c>
      <c r="R593" s="173">
        <f t="shared" si="46"/>
        <v>5.5722000000000271E-2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1619.0999999360001</v>
      </c>
      <c r="J594" s="96">
        <f t="shared" si="42"/>
        <v>40.238041701056979</v>
      </c>
      <c r="K594" s="97">
        <f t="shared" si="44"/>
        <v>-5.5722000000000271E-2</v>
      </c>
      <c r="L594" s="97">
        <f t="shared" si="45"/>
        <v>18.696054</v>
      </c>
      <c r="R594" s="173">
        <f t="shared" si="46"/>
        <v>5.5722000000000271E-2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1619.0999999360001</v>
      </c>
      <c r="J595" s="96">
        <f t="shared" si="42"/>
        <v>40.238041701056979</v>
      </c>
      <c r="K595" s="97">
        <f t="shared" si="44"/>
        <v>-5.5722000000000271E-2</v>
      </c>
      <c r="L595" s="97">
        <f t="shared" si="45"/>
        <v>18.696054</v>
      </c>
      <c r="R595" s="173">
        <f t="shared" si="46"/>
        <v>5.5722000000000271E-2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1619.0999999360001</v>
      </c>
      <c r="J596" s="96">
        <f t="shared" si="42"/>
        <v>40.238041701056979</v>
      </c>
      <c r="K596" s="97">
        <f t="shared" si="44"/>
        <v>-5.5722000000000271E-2</v>
      </c>
      <c r="L596" s="97">
        <f t="shared" si="45"/>
        <v>18.696054</v>
      </c>
      <c r="R596" s="173">
        <f t="shared" si="46"/>
        <v>5.5722000000000271E-2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1619.0999999360001</v>
      </c>
      <c r="J597" s="96">
        <f t="shared" si="42"/>
        <v>40.238041701056979</v>
      </c>
      <c r="K597" s="97">
        <f t="shared" si="44"/>
        <v>-5.5722000000000271E-2</v>
      </c>
      <c r="L597" s="97">
        <f t="shared" si="45"/>
        <v>18.696054</v>
      </c>
      <c r="R597" s="173">
        <f t="shared" si="46"/>
        <v>5.5722000000000271E-2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1619.0999999360001</v>
      </c>
      <c r="J598" s="96">
        <f t="shared" ref="J598:J661" si="48">SQRT(I598)</f>
        <v>40.238041701056979</v>
      </c>
      <c r="K598" s="97">
        <f t="shared" si="44"/>
        <v>-5.5722000000000271E-2</v>
      </c>
      <c r="L598" s="97">
        <f t="shared" si="45"/>
        <v>18.696054</v>
      </c>
      <c r="R598" s="173">
        <f t="shared" si="46"/>
        <v>5.5722000000000271E-2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1619.0999999360001</v>
      </c>
      <c r="J599" s="96">
        <f t="shared" si="48"/>
        <v>40.238041701056979</v>
      </c>
      <c r="K599" s="97">
        <f t="shared" ref="K599:K662" si="50">IF(H599=0,K598,(H599-$H$86)*$L$83)</f>
        <v>-5.5722000000000271E-2</v>
      </c>
      <c r="L599" s="97">
        <f t="shared" ref="L599:L662" si="51">IF(K599=0, ,$L$86+K599)</f>
        <v>18.696054</v>
      </c>
      <c r="R599" s="173">
        <f t="shared" ref="R599:R662" si="52">+K599*T599</f>
        <v>5.5722000000000271E-2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1619.0999999360001</v>
      </c>
      <c r="J600" s="96">
        <f t="shared" si="48"/>
        <v>40.238041701056979</v>
      </c>
      <c r="K600" s="97">
        <f t="shared" si="50"/>
        <v>-5.5722000000000271E-2</v>
      </c>
      <c r="L600" s="97">
        <f t="shared" si="51"/>
        <v>18.696054</v>
      </c>
      <c r="R600" s="173">
        <f t="shared" si="52"/>
        <v>5.5722000000000271E-2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1619.0999999360001</v>
      </c>
      <c r="J601" s="96">
        <f t="shared" si="48"/>
        <v>40.238041701056979</v>
      </c>
      <c r="K601" s="97">
        <f t="shared" si="50"/>
        <v>-5.5722000000000271E-2</v>
      </c>
      <c r="L601" s="97">
        <f t="shared" si="51"/>
        <v>18.696054</v>
      </c>
      <c r="R601" s="173">
        <f t="shared" si="52"/>
        <v>5.5722000000000271E-2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1619.0999999360001</v>
      </c>
      <c r="J602" s="96">
        <f t="shared" si="48"/>
        <v>40.238041701056979</v>
      </c>
      <c r="K602" s="97">
        <f t="shared" si="50"/>
        <v>-5.5722000000000271E-2</v>
      </c>
      <c r="L602" s="97">
        <f t="shared" si="51"/>
        <v>18.696054</v>
      </c>
      <c r="R602" s="173">
        <f t="shared" si="52"/>
        <v>5.5722000000000271E-2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1619.0999999360001</v>
      </c>
      <c r="J603" s="96">
        <f t="shared" si="48"/>
        <v>40.238041701056979</v>
      </c>
      <c r="K603" s="97">
        <f t="shared" si="50"/>
        <v>-5.5722000000000271E-2</v>
      </c>
      <c r="L603" s="97">
        <f t="shared" si="51"/>
        <v>18.696054</v>
      </c>
      <c r="R603" s="173">
        <f t="shared" si="52"/>
        <v>5.5722000000000271E-2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1619.0999999360001</v>
      </c>
      <c r="J604" s="96">
        <f t="shared" si="48"/>
        <v>40.238041701056979</v>
      </c>
      <c r="K604" s="97">
        <f t="shared" si="50"/>
        <v>-5.5722000000000271E-2</v>
      </c>
      <c r="L604" s="97">
        <f t="shared" si="51"/>
        <v>18.696054</v>
      </c>
      <c r="R604" s="173">
        <f t="shared" si="52"/>
        <v>5.5722000000000271E-2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1619.0999999360001</v>
      </c>
      <c r="J605" s="96">
        <f t="shared" si="48"/>
        <v>40.238041701056979</v>
      </c>
      <c r="K605" s="97">
        <f t="shared" si="50"/>
        <v>-5.5722000000000271E-2</v>
      </c>
      <c r="L605" s="97">
        <f t="shared" si="51"/>
        <v>18.696054</v>
      </c>
      <c r="R605" s="173">
        <f t="shared" si="52"/>
        <v>5.5722000000000271E-2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1619.0999999360001</v>
      </c>
      <c r="J606" s="96">
        <f t="shared" si="48"/>
        <v>40.238041701056979</v>
      </c>
      <c r="K606" s="97">
        <f t="shared" si="50"/>
        <v>-5.5722000000000271E-2</v>
      </c>
      <c r="L606" s="97">
        <f t="shared" si="51"/>
        <v>18.696054</v>
      </c>
      <c r="R606" s="173">
        <f t="shared" si="52"/>
        <v>5.5722000000000271E-2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1619.0999999360001</v>
      </c>
      <c r="J607" s="96">
        <f t="shared" si="48"/>
        <v>40.238041701056979</v>
      </c>
      <c r="K607" s="97">
        <f t="shared" si="50"/>
        <v>-5.5722000000000271E-2</v>
      </c>
      <c r="L607" s="97">
        <f t="shared" si="51"/>
        <v>18.696054</v>
      </c>
      <c r="R607" s="173">
        <f t="shared" si="52"/>
        <v>5.5722000000000271E-2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1619.0999999360001</v>
      </c>
      <c r="J608" s="96">
        <f t="shared" si="48"/>
        <v>40.238041701056979</v>
      </c>
      <c r="K608" s="97">
        <f t="shared" si="50"/>
        <v>-5.5722000000000271E-2</v>
      </c>
      <c r="L608" s="97">
        <f t="shared" si="51"/>
        <v>18.696054</v>
      </c>
      <c r="R608" s="173">
        <f t="shared" si="52"/>
        <v>5.5722000000000271E-2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1619.0999999360001</v>
      </c>
      <c r="J609" s="96">
        <f t="shared" si="48"/>
        <v>40.238041701056979</v>
      </c>
      <c r="K609" s="97">
        <f t="shared" si="50"/>
        <v>-5.5722000000000271E-2</v>
      </c>
      <c r="L609" s="97">
        <f t="shared" si="51"/>
        <v>18.696054</v>
      </c>
      <c r="R609" s="173">
        <f t="shared" si="52"/>
        <v>5.5722000000000271E-2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1619.0999999360001</v>
      </c>
      <c r="J610" s="96">
        <f t="shared" si="48"/>
        <v>40.238041701056979</v>
      </c>
      <c r="K610" s="97">
        <f t="shared" si="50"/>
        <v>-5.5722000000000271E-2</v>
      </c>
      <c r="L610" s="97">
        <f t="shared" si="51"/>
        <v>18.696054</v>
      </c>
      <c r="R610" s="173">
        <f t="shared" si="52"/>
        <v>5.5722000000000271E-2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1619.0999999360001</v>
      </c>
      <c r="J611" s="96">
        <f t="shared" si="48"/>
        <v>40.238041701056979</v>
      </c>
      <c r="K611" s="97">
        <f t="shared" si="50"/>
        <v>-5.5722000000000271E-2</v>
      </c>
      <c r="L611" s="97">
        <f t="shared" si="51"/>
        <v>18.696054</v>
      </c>
      <c r="R611" s="173">
        <f t="shared" si="52"/>
        <v>5.5722000000000271E-2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1619.0999999360001</v>
      </c>
      <c r="J612" s="96">
        <f t="shared" si="48"/>
        <v>40.238041701056979</v>
      </c>
      <c r="K612" s="97">
        <f t="shared" si="50"/>
        <v>-5.5722000000000271E-2</v>
      </c>
      <c r="L612" s="97">
        <f t="shared" si="51"/>
        <v>18.696054</v>
      </c>
      <c r="R612" s="173">
        <f t="shared" si="52"/>
        <v>5.5722000000000271E-2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1619.0999999360001</v>
      </c>
      <c r="J613" s="96">
        <f t="shared" si="48"/>
        <v>40.238041701056979</v>
      </c>
      <c r="K613" s="97">
        <f t="shared" si="50"/>
        <v>-5.5722000000000271E-2</v>
      </c>
      <c r="L613" s="97">
        <f t="shared" si="51"/>
        <v>18.696054</v>
      </c>
      <c r="R613" s="173">
        <f t="shared" si="52"/>
        <v>5.5722000000000271E-2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1619.0999999360001</v>
      </c>
      <c r="J614" s="96">
        <f t="shared" si="48"/>
        <v>40.238041701056979</v>
      </c>
      <c r="K614" s="97">
        <f t="shared" si="50"/>
        <v>-5.5722000000000271E-2</v>
      </c>
      <c r="L614" s="97">
        <f t="shared" si="51"/>
        <v>18.696054</v>
      </c>
      <c r="R614" s="173">
        <f t="shared" si="52"/>
        <v>5.5722000000000271E-2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1619.0999999360001</v>
      </c>
      <c r="J615" s="96">
        <f t="shared" si="48"/>
        <v>40.238041701056979</v>
      </c>
      <c r="K615" s="97">
        <f t="shared" si="50"/>
        <v>-5.5722000000000271E-2</v>
      </c>
      <c r="L615" s="97">
        <f t="shared" si="51"/>
        <v>18.696054</v>
      </c>
      <c r="R615" s="173">
        <f t="shared" si="52"/>
        <v>5.5722000000000271E-2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1619.0999999360001</v>
      </c>
      <c r="J616" s="96">
        <f t="shared" si="48"/>
        <v>40.238041701056979</v>
      </c>
      <c r="K616" s="97">
        <f t="shared" si="50"/>
        <v>-5.5722000000000271E-2</v>
      </c>
      <c r="L616" s="97">
        <f t="shared" si="51"/>
        <v>18.696054</v>
      </c>
      <c r="R616" s="173">
        <f t="shared" si="52"/>
        <v>5.5722000000000271E-2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1619.0999999360001</v>
      </c>
      <c r="J617" s="96">
        <f t="shared" si="48"/>
        <v>40.238041701056979</v>
      </c>
      <c r="K617" s="97">
        <f t="shared" si="50"/>
        <v>-5.5722000000000271E-2</v>
      </c>
      <c r="L617" s="97">
        <f t="shared" si="51"/>
        <v>18.696054</v>
      </c>
      <c r="R617" s="173">
        <f t="shared" si="52"/>
        <v>5.5722000000000271E-2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1619.0999999360001</v>
      </c>
      <c r="J618" s="96">
        <f t="shared" si="48"/>
        <v>40.238041701056979</v>
      </c>
      <c r="K618" s="97">
        <f t="shared" si="50"/>
        <v>-5.5722000000000271E-2</v>
      </c>
      <c r="L618" s="97">
        <f t="shared" si="51"/>
        <v>18.696054</v>
      </c>
      <c r="R618" s="173">
        <f t="shared" si="52"/>
        <v>5.5722000000000271E-2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1619.0999999360001</v>
      </c>
      <c r="J619" s="96">
        <f t="shared" si="48"/>
        <v>40.238041701056979</v>
      </c>
      <c r="K619" s="97">
        <f t="shared" si="50"/>
        <v>-5.5722000000000271E-2</v>
      </c>
      <c r="L619" s="97">
        <f t="shared" si="51"/>
        <v>18.696054</v>
      </c>
      <c r="R619" s="173">
        <f t="shared" si="52"/>
        <v>5.5722000000000271E-2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1619.0999999360001</v>
      </c>
      <c r="J620" s="96">
        <f t="shared" si="48"/>
        <v>40.238041701056979</v>
      </c>
      <c r="K620" s="97">
        <f t="shared" si="50"/>
        <v>-5.5722000000000271E-2</v>
      </c>
      <c r="L620" s="97">
        <f t="shared" si="51"/>
        <v>18.696054</v>
      </c>
      <c r="R620" s="173">
        <f t="shared" si="52"/>
        <v>5.5722000000000271E-2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1619.0999999360001</v>
      </c>
      <c r="J621" s="96">
        <f t="shared" si="48"/>
        <v>40.238041701056979</v>
      </c>
      <c r="K621" s="97">
        <f t="shared" si="50"/>
        <v>-5.5722000000000271E-2</v>
      </c>
      <c r="L621" s="97">
        <f t="shared" si="51"/>
        <v>18.696054</v>
      </c>
      <c r="R621" s="173">
        <f t="shared" si="52"/>
        <v>5.5722000000000271E-2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1619.0999999360001</v>
      </c>
      <c r="J622" s="96">
        <f t="shared" si="48"/>
        <v>40.238041701056979</v>
      </c>
      <c r="K622" s="97">
        <f t="shared" si="50"/>
        <v>-5.5722000000000271E-2</v>
      </c>
      <c r="L622" s="97">
        <f t="shared" si="51"/>
        <v>18.696054</v>
      </c>
      <c r="R622" s="173">
        <f t="shared" si="52"/>
        <v>5.5722000000000271E-2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1619.0999999360001</v>
      </c>
      <c r="J623" s="96">
        <f t="shared" si="48"/>
        <v>40.238041701056979</v>
      </c>
      <c r="K623" s="97">
        <f t="shared" si="50"/>
        <v>-5.5722000000000271E-2</v>
      </c>
      <c r="L623" s="97">
        <f t="shared" si="51"/>
        <v>18.696054</v>
      </c>
      <c r="R623" s="173">
        <f t="shared" si="52"/>
        <v>5.5722000000000271E-2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1619.0999999360001</v>
      </c>
      <c r="J624" s="96">
        <f t="shared" si="48"/>
        <v>40.238041701056979</v>
      </c>
      <c r="K624" s="97">
        <f t="shared" si="50"/>
        <v>-5.5722000000000271E-2</v>
      </c>
      <c r="L624" s="97">
        <f t="shared" si="51"/>
        <v>18.696054</v>
      </c>
      <c r="R624" s="173">
        <f t="shared" si="52"/>
        <v>5.5722000000000271E-2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1619.0999999360001</v>
      </c>
      <c r="J625" s="96">
        <f t="shared" si="48"/>
        <v>40.238041701056979</v>
      </c>
      <c r="K625" s="97">
        <f t="shared" si="50"/>
        <v>-5.5722000000000271E-2</v>
      </c>
      <c r="L625" s="97">
        <f t="shared" si="51"/>
        <v>18.696054</v>
      </c>
      <c r="R625" s="173">
        <f t="shared" si="52"/>
        <v>5.5722000000000271E-2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1619.0999999360001</v>
      </c>
      <c r="J626" s="96">
        <f t="shared" si="48"/>
        <v>40.238041701056979</v>
      </c>
      <c r="K626" s="97">
        <f t="shared" si="50"/>
        <v>-5.5722000000000271E-2</v>
      </c>
      <c r="L626" s="97">
        <f t="shared" si="51"/>
        <v>18.696054</v>
      </c>
      <c r="R626" s="173">
        <f t="shared" si="52"/>
        <v>5.5722000000000271E-2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1619.0999999360001</v>
      </c>
      <c r="J627" s="96">
        <f t="shared" si="48"/>
        <v>40.238041701056979</v>
      </c>
      <c r="K627" s="97">
        <f t="shared" si="50"/>
        <v>-5.5722000000000271E-2</v>
      </c>
      <c r="L627" s="97">
        <f t="shared" si="51"/>
        <v>18.696054</v>
      </c>
      <c r="R627" s="173">
        <f t="shared" si="52"/>
        <v>5.5722000000000271E-2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1619.0999999360001</v>
      </c>
      <c r="J628" s="96">
        <f t="shared" si="48"/>
        <v>40.238041701056979</v>
      </c>
      <c r="K628" s="97">
        <f t="shared" si="50"/>
        <v>-5.5722000000000271E-2</v>
      </c>
      <c r="L628" s="97">
        <f t="shared" si="51"/>
        <v>18.696054</v>
      </c>
      <c r="R628" s="173">
        <f t="shared" si="52"/>
        <v>5.5722000000000271E-2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1619.0999999360001</v>
      </c>
      <c r="J629" s="96">
        <f t="shared" si="48"/>
        <v>40.238041701056979</v>
      </c>
      <c r="K629" s="97">
        <f t="shared" si="50"/>
        <v>-5.5722000000000271E-2</v>
      </c>
      <c r="L629" s="97">
        <f t="shared" si="51"/>
        <v>18.696054</v>
      </c>
      <c r="R629" s="173">
        <f t="shared" si="52"/>
        <v>5.5722000000000271E-2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1619.0999999360001</v>
      </c>
      <c r="J630" s="96">
        <f t="shared" si="48"/>
        <v>40.238041701056979</v>
      </c>
      <c r="K630" s="97">
        <f t="shared" si="50"/>
        <v>-5.5722000000000271E-2</v>
      </c>
      <c r="L630" s="97">
        <f t="shared" si="51"/>
        <v>18.696054</v>
      </c>
      <c r="R630" s="173">
        <f t="shared" si="52"/>
        <v>5.5722000000000271E-2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1619.0999999360001</v>
      </c>
      <c r="J631" s="96">
        <f t="shared" si="48"/>
        <v>40.238041701056979</v>
      </c>
      <c r="K631" s="97">
        <f t="shared" si="50"/>
        <v>-5.5722000000000271E-2</v>
      </c>
      <c r="L631" s="97">
        <f t="shared" si="51"/>
        <v>18.696054</v>
      </c>
      <c r="R631" s="173">
        <f t="shared" si="52"/>
        <v>5.5722000000000271E-2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1619.0999999360001</v>
      </c>
      <c r="J632" s="96">
        <f t="shared" si="48"/>
        <v>40.238041701056979</v>
      </c>
      <c r="K632" s="97">
        <f t="shared" si="50"/>
        <v>-5.5722000000000271E-2</v>
      </c>
      <c r="L632" s="97">
        <f t="shared" si="51"/>
        <v>18.696054</v>
      </c>
      <c r="R632" s="173">
        <f t="shared" si="52"/>
        <v>5.5722000000000271E-2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1619.0999999360001</v>
      </c>
      <c r="J633" s="96">
        <f t="shared" si="48"/>
        <v>40.238041701056979</v>
      </c>
      <c r="K633" s="97">
        <f t="shared" si="50"/>
        <v>-5.5722000000000271E-2</v>
      </c>
      <c r="L633" s="97">
        <f t="shared" si="51"/>
        <v>18.696054</v>
      </c>
      <c r="R633" s="173">
        <f t="shared" si="52"/>
        <v>5.5722000000000271E-2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1619.0999999360001</v>
      </c>
      <c r="J634" s="96">
        <f t="shared" si="48"/>
        <v>40.238041701056979</v>
      </c>
      <c r="K634" s="97">
        <f t="shared" si="50"/>
        <v>-5.5722000000000271E-2</v>
      </c>
      <c r="L634" s="97">
        <f t="shared" si="51"/>
        <v>18.696054</v>
      </c>
      <c r="R634" s="173">
        <f t="shared" si="52"/>
        <v>5.5722000000000271E-2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1619.0999999360001</v>
      </c>
      <c r="J635" s="96">
        <f t="shared" si="48"/>
        <v>40.238041701056979</v>
      </c>
      <c r="K635" s="97">
        <f t="shared" si="50"/>
        <v>-5.5722000000000271E-2</v>
      </c>
      <c r="L635" s="97">
        <f t="shared" si="51"/>
        <v>18.696054</v>
      </c>
      <c r="R635" s="173">
        <f t="shared" si="52"/>
        <v>5.5722000000000271E-2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1619.0999999360001</v>
      </c>
      <c r="J636" s="96">
        <f t="shared" si="48"/>
        <v>40.238041701056979</v>
      </c>
      <c r="K636" s="97">
        <f t="shared" si="50"/>
        <v>-5.5722000000000271E-2</v>
      </c>
      <c r="L636" s="97">
        <f t="shared" si="51"/>
        <v>18.696054</v>
      </c>
      <c r="R636" s="173">
        <f t="shared" si="52"/>
        <v>5.5722000000000271E-2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1619.0999999360001</v>
      </c>
      <c r="J637" s="96">
        <f t="shared" si="48"/>
        <v>40.238041701056979</v>
      </c>
      <c r="K637" s="97">
        <f t="shared" si="50"/>
        <v>-5.5722000000000271E-2</v>
      </c>
      <c r="L637" s="97">
        <f t="shared" si="51"/>
        <v>18.696054</v>
      </c>
      <c r="R637" s="173">
        <f t="shared" si="52"/>
        <v>5.5722000000000271E-2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1619.0999999360001</v>
      </c>
      <c r="J638" s="96">
        <f t="shared" si="48"/>
        <v>40.238041701056979</v>
      </c>
      <c r="K638" s="97">
        <f t="shared" si="50"/>
        <v>-5.5722000000000271E-2</v>
      </c>
      <c r="L638" s="97">
        <f t="shared" si="51"/>
        <v>18.696054</v>
      </c>
      <c r="R638" s="173">
        <f t="shared" si="52"/>
        <v>5.5722000000000271E-2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1619.0999999360001</v>
      </c>
      <c r="J639" s="96">
        <f t="shared" si="48"/>
        <v>40.238041701056979</v>
      </c>
      <c r="K639" s="97">
        <f t="shared" si="50"/>
        <v>-5.5722000000000271E-2</v>
      </c>
      <c r="L639" s="97">
        <f t="shared" si="51"/>
        <v>18.696054</v>
      </c>
      <c r="R639" s="173">
        <f t="shared" si="52"/>
        <v>5.5722000000000271E-2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1619.0999999360001</v>
      </c>
      <c r="J640" s="96">
        <f t="shared" si="48"/>
        <v>40.238041701056979</v>
      </c>
      <c r="K640" s="97">
        <f t="shared" si="50"/>
        <v>-5.5722000000000271E-2</v>
      </c>
      <c r="L640" s="97">
        <f t="shared" si="51"/>
        <v>18.696054</v>
      </c>
      <c r="R640" s="173">
        <f t="shared" si="52"/>
        <v>5.5722000000000271E-2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1619.0999999360001</v>
      </c>
      <c r="J641" s="96">
        <f t="shared" si="48"/>
        <v>40.238041701056979</v>
      </c>
      <c r="K641" s="97">
        <f t="shared" si="50"/>
        <v>-5.5722000000000271E-2</v>
      </c>
      <c r="L641" s="97">
        <f t="shared" si="51"/>
        <v>18.696054</v>
      </c>
      <c r="R641" s="173">
        <f t="shared" si="52"/>
        <v>5.5722000000000271E-2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1619.0999999360001</v>
      </c>
      <c r="J642" s="96">
        <f t="shared" si="48"/>
        <v>40.238041701056979</v>
      </c>
      <c r="K642" s="97">
        <f t="shared" si="50"/>
        <v>-5.5722000000000271E-2</v>
      </c>
      <c r="L642" s="97">
        <f t="shared" si="51"/>
        <v>18.696054</v>
      </c>
      <c r="R642" s="173">
        <f t="shared" si="52"/>
        <v>5.5722000000000271E-2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1619.0999999360001</v>
      </c>
      <c r="J643" s="96">
        <f t="shared" si="48"/>
        <v>40.238041701056979</v>
      </c>
      <c r="K643" s="97">
        <f t="shared" si="50"/>
        <v>-5.5722000000000271E-2</v>
      </c>
      <c r="L643" s="97">
        <f t="shared" si="51"/>
        <v>18.696054</v>
      </c>
      <c r="R643" s="173">
        <f t="shared" si="52"/>
        <v>5.5722000000000271E-2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1619.0999999360001</v>
      </c>
      <c r="J644" s="96">
        <f t="shared" si="48"/>
        <v>40.238041701056979</v>
      </c>
      <c r="K644" s="97">
        <f t="shared" si="50"/>
        <v>-5.5722000000000271E-2</v>
      </c>
      <c r="L644" s="97">
        <f t="shared" si="51"/>
        <v>18.696054</v>
      </c>
      <c r="R644" s="173">
        <f t="shared" si="52"/>
        <v>5.5722000000000271E-2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1619.0999999360001</v>
      </c>
      <c r="J645" s="96">
        <f t="shared" si="48"/>
        <v>40.238041701056979</v>
      </c>
      <c r="K645" s="97">
        <f t="shared" si="50"/>
        <v>-5.5722000000000271E-2</v>
      </c>
      <c r="L645" s="97">
        <f t="shared" si="51"/>
        <v>18.696054</v>
      </c>
      <c r="R645" s="173">
        <f t="shared" si="52"/>
        <v>5.5722000000000271E-2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1619.0999999360001</v>
      </c>
      <c r="J646" s="96">
        <f t="shared" si="48"/>
        <v>40.238041701056979</v>
      </c>
      <c r="K646" s="97">
        <f t="shared" si="50"/>
        <v>-5.5722000000000271E-2</v>
      </c>
      <c r="L646" s="97">
        <f t="shared" si="51"/>
        <v>18.696054</v>
      </c>
      <c r="R646" s="173">
        <f t="shared" si="52"/>
        <v>5.5722000000000271E-2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1619.0999999360001</v>
      </c>
      <c r="J647" s="96">
        <f t="shared" si="48"/>
        <v>40.238041701056979</v>
      </c>
      <c r="K647" s="97">
        <f t="shared" si="50"/>
        <v>-5.5722000000000271E-2</v>
      </c>
      <c r="L647" s="97">
        <f t="shared" si="51"/>
        <v>18.696054</v>
      </c>
      <c r="R647" s="173">
        <f t="shared" si="52"/>
        <v>5.5722000000000271E-2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1619.0999999360001</v>
      </c>
      <c r="J648" s="96">
        <f t="shared" si="48"/>
        <v>40.238041701056979</v>
      </c>
      <c r="K648" s="97">
        <f t="shared" si="50"/>
        <v>-5.5722000000000271E-2</v>
      </c>
      <c r="L648" s="97">
        <f t="shared" si="51"/>
        <v>18.696054</v>
      </c>
      <c r="R648" s="173">
        <f t="shared" si="52"/>
        <v>5.5722000000000271E-2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1619.0999999360001</v>
      </c>
      <c r="J649" s="96">
        <f t="shared" si="48"/>
        <v>40.238041701056979</v>
      </c>
      <c r="K649" s="97">
        <f t="shared" si="50"/>
        <v>-5.5722000000000271E-2</v>
      </c>
      <c r="L649" s="97">
        <f t="shared" si="51"/>
        <v>18.696054</v>
      </c>
      <c r="R649" s="173">
        <f t="shared" si="52"/>
        <v>5.5722000000000271E-2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1619.0999999360001</v>
      </c>
      <c r="J650" s="96">
        <f t="shared" si="48"/>
        <v>40.238041701056979</v>
      </c>
      <c r="K650" s="97">
        <f t="shared" si="50"/>
        <v>-5.5722000000000271E-2</v>
      </c>
      <c r="L650" s="97">
        <f t="shared" si="51"/>
        <v>18.696054</v>
      </c>
      <c r="R650" s="173">
        <f t="shared" si="52"/>
        <v>5.5722000000000271E-2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1619.0999999360001</v>
      </c>
      <c r="J651" s="96">
        <f t="shared" si="48"/>
        <v>40.238041701056979</v>
      </c>
      <c r="K651" s="97">
        <f t="shared" si="50"/>
        <v>-5.5722000000000271E-2</v>
      </c>
      <c r="L651" s="97">
        <f t="shared" si="51"/>
        <v>18.696054</v>
      </c>
      <c r="R651" s="173">
        <f t="shared" si="52"/>
        <v>5.5722000000000271E-2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1619.0999999360001</v>
      </c>
      <c r="J652" s="96">
        <f t="shared" si="48"/>
        <v>40.238041701056979</v>
      </c>
      <c r="K652" s="97">
        <f t="shared" si="50"/>
        <v>-5.5722000000000271E-2</v>
      </c>
      <c r="L652" s="97">
        <f t="shared" si="51"/>
        <v>18.696054</v>
      </c>
      <c r="R652" s="173">
        <f t="shared" si="52"/>
        <v>5.5722000000000271E-2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1619.0999999360001</v>
      </c>
      <c r="J653" s="96">
        <f t="shared" si="48"/>
        <v>40.238041701056979</v>
      </c>
      <c r="K653" s="97">
        <f t="shared" si="50"/>
        <v>-5.5722000000000271E-2</v>
      </c>
      <c r="L653" s="97">
        <f t="shared" si="51"/>
        <v>18.696054</v>
      </c>
      <c r="R653" s="173">
        <f t="shared" si="52"/>
        <v>5.5722000000000271E-2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1619.0999999360001</v>
      </c>
      <c r="J654" s="96">
        <f t="shared" si="48"/>
        <v>40.238041701056979</v>
      </c>
      <c r="K654" s="97">
        <f t="shared" si="50"/>
        <v>-5.5722000000000271E-2</v>
      </c>
      <c r="L654" s="97">
        <f t="shared" si="51"/>
        <v>18.696054</v>
      </c>
      <c r="R654" s="173">
        <f t="shared" si="52"/>
        <v>5.5722000000000271E-2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1619.0999999360001</v>
      </c>
      <c r="J655" s="96">
        <f t="shared" si="48"/>
        <v>40.238041701056979</v>
      </c>
      <c r="K655" s="97">
        <f t="shared" si="50"/>
        <v>-5.5722000000000271E-2</v>
      </c>
      <c r="L655" s="97">
        <f t="shared" si="51"/>
        <v>18.696054</v>
      </c>
      <c r="R655" s="173">
        <f t="shared" si="52"/>
        <v>5.5722000000000271E-2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1619.0999999360001</v>
      </c>
      <c r="J656" s="96">
        <f t="shared" si="48"/>
        <v>40.238041701056979</v>
      </c>
      <c r="K656" s="97">
        <f t="shared" si="50"/>
        <v>-5.5722000000000271E-2</v>
      </c>
      <c r="L656" s="97">
        <f t="shared" si="51"/>
        <v>18.696054</v>
      </c>
      <c r="R656" s="173">
        <f t="shared" si="52"/>
        <v>5.5722000000000271E-2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1619.0999999360001</v>
      </c>
      <c r="J657" s="96">
        <f t="shared" si="48"/>
        <v>40.238041701056979</v>
      </c>
      <c r="K657" s="97">
        <f t="shared" si="50"/>
        <v>-5.5722000000000271E-2</v>
      </c>
      <c r="L657" s="97">
        <f t="shared" si="51"/>
        <v>18.696054</v>
      </c>
      <c r="R657" s="173">
        <f t="shared" si="52"/>
        <v>5.5722000000000271E-2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1619.0999999360001</v>
      </c>
      <c r="J658" s="96">
        <f t="shared" si="48"/>
        <v>40.238041701056979</v>
      </c>
      <c r="K658" s="97">
        <f t="shared" si="50"/>
        <v>-5.5722000000000271E-2</v>
      </c>
      <c r="L658" s="97">
        <f t="shared" si="51"/>
        <v>18.696054</v>
      </c>
      <c r="R658" s="173">
        <f t="shared" si="52"/>
        <v>5.5722000000000271E-2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1619.0999999360001</v>
      </c>
      <c r="J659" s="96">
        <f t="shared" si="48"/>
        <v>40.238041701056979</v>
      </c>
      <c r="K659" s="97">
        <f t="shared" si="50"/>
        <v>-5.5722000000000271E-2</v>
      </c>
      <c r="L659" s="97">
        <f t="shared" si="51"/>
        <v>18.696054</v>
      </c>
      <c r="R659" s="173">
        <f t="shared" si="52"/>
        <v>5.5722000000000271E-2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1619.0999999360001</v>
      </c>
      <c r="J660" s="96">
        <f t="shared" si="48"/>
        <v>40.238041701056979</v>
      </c>
      <c r="K660" s="97">
        <f t="shared" si="50"/>
        <v>-5.5722000000000271E-2</v>
      </c>
      <c r="L660" s="97">
        <f t="shared" si="51"/>
        <v>18.696054</v>
      </c>
      <c r="R660" s="173">
        <f t="shared" si="52"/>
        <v>5.5722000000000271E-2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1619.0999999360001</v>
      </c>
      <c r="J661" s="96">
        <f t="shared" si="48"/>
        <v>40.238041701056979</v>
      </c>
      <c r="K661" s="97">
        <f t="shared" si="50"/>
        <v>-5.5722000000000271E-2</v>
      </c>
      <c r="L661" s="97">
        <f t="shared" si="51"/>
        <v>18.696054</v>
      </c>
      <c r="R661" s="173">
        <f t="shared" si="52"/>
        <v>5.5722000000000271E-2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1619.0999999360001</v>
      </c>
      <c r="J662" s="96">
        <f t="shared" ref="J662:J725" si="54">SQRT(I662)</f>
        <v>40.238041701056979</v>
      </c>
      <c r="K662" s="97">
        <f t="shared" si="50"/>
        <v>-5.5722000000000271E-2</v>
      </c>
      <c r="L662" s="97">
        <f t="shared" si="51"/>
        <v>18.696054</v>
      </c>
      <c r="R662" s="173">
        <f t="shared" si="52"/>
        <v>5.5722000000000271E-2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1619.0999999360001</v>
      </c>
      <c r="J663" s="96">
        <f t="shared" si="54"/>
        <v>40.238041701056979</v>
      </c>
      <c r="K663" s="97">
        <f t="shared" ref="K663:K726" si="56">IF(H663=0,K662,(H663-$H$86)*$L$83)</f>
        <v>-5.5722000000000271E-2</v>
      </c>
      <c r="L663" s="97">
        <f t="shared" ref="L663:L726" si="57">IF(K663=0, ,$L$86+K663)</f>
        <v>18.696054</v>
      </c>
      <c r="R663" s="173">
        <f t="shared" ref="R663:R726" si="58">+K663*T663</f>
        <v>5.5722000000000271E-2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1619.0999999360001</v>
      </c>
      <c r="J664" s="96">
        <f t="shared" si="54"/>
        <v>40.238041701056979</v>
      </c>
      <c r="K664" s="97">
        <f t="shared" si="56"/>
        <v>-5.5722000000000271E-2</v>
      </c>
      <c r="L664" s="97">
        <f t="shared" si="57"/>
        <v>18.696054</v>
      </c>
      <c r="R664" s="173">
        <f t="shared" si="58"/>
        <v>5.5722000000000271E-2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1619.0999999360001</v>
      </c>
      <c r="J665" s="96">
        <f t="shared" si="54"/>
        <v>40.238041701056979</v>
      </c>
      <c r="K665" s="97">
        <f t="shared" si="56"/>
        <v>-5.5722000000000271E-2</v>
      </c>
      <c r="L665" s="97">
        <f t="shared" si="57"/>
        <v>18.696054</v>
      </c>
      <c r="R665" s="173">
        <f t="shared" si="58"/>
        <v>5.5722000000000271E-2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1619.0999999360001</v>
      </c>
      <c r="J666" s="96">
        <f t="shared" si="54"/>
        <v>40.238041701056979</v>
      </c>
      <c r="K666" s="97">
        <f t="shared" si="56"/>
        <v>-5.5722000000000271E-2</v>
      </c>
      <c r="L666" s="97">
        <f t="shared" si="57"/>
        <v>18.696054</v>
      </c>
      <c r="R666" s="173">
        <f t="shared" si="58"/>
        <v>5.5722000000000271E-2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1619.0999999360001</v>
      </c>
      <c r="J667" s="96">
        <f t="shared" si="54"/>
        <v>40.238041701056979</v>
      </c>
      <c r="K667" s="97">
        <f t="shared" si="56"/>
        <v>-5.5722000000000271E-2</v>
      </c>
      <c r="L667" s="97">
        <f t="shared" si="57"/>
        <v>18.696054</v>
      </c>
      <c r="R667" s="173">
        <f t="shared" si="58"/>
        <v>5.5722000000000271E-2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1619.0999999360001</v>
      </c>
      <c r="J668" s="96">
        <f t="shared" si="54"/>
        <v>40.238041701056979</v>
      </c>
      <c r="K668" s="97">
        <f t="shared" si="56"/>
        <v>-5.5722000000000271E-2</v>
      </c>
      <c r="L668" s="97">
        <f t="shared" si="57"/>
        <v>18.696054</v>
      </c>
      <c r="R668" s="173">
        <f t="shared" si="58"/>
        <v>5.5722000000000271E-2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1619.0999999360001</v>
      </c>
      <c r="J669" s="96">
        <f t="shared" si="54"/>
        <v>40.238041701056979</v>
      </c>
      <c r="K669" s="97">
        <f t="shared" si="56"/>
        <v>-5.5722000000000271E-2</v>
      </c>
      <c r="L669" s="97">
        <f t="shared" si="57"/>
        <v>18.696054</v>
      </c>
      <c r="R669" s="173">
        <f t="shared" si="58"/>
        <v>5.5722000000000271E-2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1619.0999999360001</v>
      </c>
      <c r="J670" s="96">
        <f t="shared" si="54"/>
        <v>40.238041701056979</v>
      </c>
      <c r="K670" s="97">
        <f t="shared" si="56"/>
        <v>-5.5722000000000271E-2</v>
      </c>
      <c r="L670" s="97">
        <f t="shared" si="57"/>
        <v>18.696054</v>
      </c>
      <c r="R670" s="173">
        <f t="shared" si="58"/>
        <v>5.5722000000000271E-2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1619.0999999360001</v>
      </c>
      <c r="J671" s="96">
        <f t="shared" si="54"/>
        <v>40.238041701056979</v>
      </c>
      <c r="K671" s="97">
        <f t="shared" si="56"/>
        <v>-5.5722000000000271E-2</v>
      </c>
      <c r="L671" s="97">
        <f t="shared" si="57"/>
        <v>18.696054</v>
      </c>
      <c r="R671" s="173">
        <f t="shared" si="58"/>
        <v>5.5722000000000271E-2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1619.0999999360001</v>
      </c>
      <c r="J672" s="96">
        <f t="shared" si="54"/>
        <v>40.238041701056979</v>
      </c>
      <c r="K672" s="97">
        <f t="shared" si="56"/>
        <v>-5.5722000000000271E-2</v>
      </c>
      <c r="L672" s="97">
        <f t="shared" si="57"/>
        <v>18.696054</v>
      </c>
      <c r="R672" s="173">
        <f t="shared" si="58"/>
        <v>5.5722000000000271E-2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1619.0999999360001</v>
      </c>
      <c r="J673" s="96">
        <f t="shared" si="54"/>
        <v>40.238041701056979</v>
      </c>
      <c r="K673" s="97">
        <f t="shared" si="56"/>
        <v>-5.5722000000000271E-2</v>
      </c>
      <c r="L673" s="97">
        <f t="shared" si="57"/>
        <v>18.696054</v>
      </c>
      <c r="R673" s="173">
        <f t="shared" si="58"/>
        <v>5.5722000000000271E-2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1619.0999999360001</v>
      </c>
      <c r="J674" s="96">
        <f t="shared" si="54"/>
        <v>40.238041701056979</v>
      </c>
      <c r="K674" s="97">
        <f t="shared" si="56"/>
        <v>-5.5722000000000271E-2</v>
      </c>
      <c r="L674" s="97">
        <f t="shared" si="57"/>
        <v>18.696054</v>
      </c>
      <c r="R674" s="173">
        <f t="shared" si="58"/>
        <v>5.5722000000000271E-2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1619.0999999360001</v>
      </c>
      <c r="J675" s="96">
        <f t="shared" si="54"/>
        <v>40.238041701056979</v>
      </c>
      <c r="K675" s="97">
        <f t="shared" si="56"/>
        <v>-5.5722000000000271E-2</v>
      </c>
      <c r="L675" s="97">
        <f t="shared" si="57"/>
        <v>18.696054</v>
      </c>
      <c r="R675" s="173">
        <f t="shared" si="58"/>
        <v>5.5722000000000271E-2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1619.0999999360001</v>
      </c>
      <c r="J676" s="96">
        <f t="shared" si="54"/>
        <v>40.238041701056979</v>
      </c>
      <c r="K676" s="97">
        <f t="shared" si="56"/>
        <v>-5.5722000000000271E-2</v>
      </c>
      <c r="L676" s="97">
        <f t="shared" si="57"/>
        <v>18.696054</v>
      </c>
      <c r="R676" s="173">
        <f t="shared" si="58"/>
        <v>5.5722000000000271E-2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1619.0999999360001</v>
      </c>
      <c r="J677" s="96">
        <f t="shared" si="54"/>
        <v>40.238041701056979</v>
      </c>
      <c r="K677" s="97">
        <f t="shared" si="56"/>
        <v>-5.5722000000000271E-2</v>
      </c>
      <c r="L677" s="97">
        <f t="shared" si="57"/>
        <v>18.696054</v>
      </c>
      <c r="R677" s="173">
        <f t="shared" si="58"/>
        <v>5.5722000000000271E-2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1619.0999999360001</v>
      </c>
      <c r="J678" s="96">
        <f t="shared" si="54"/>
        <v>40.238041701056979</v>
      </c>
      <c r="K678" s="97">
        <f t="shared" si="56"/>
        <v>-5.5722000000000271E-2</v>
      </c>
      <c r="L678" s="97">
        <f t="shared" si="57"/>
        <v>18.696054</v>
      </c>
      <c r="R678" s="173">
        <f t="shared" si="58"/>
        <v>5.5722000000000271E-2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1619.0999999360001</v>
      </c>
      <c r="J679" s="96">
        <f t="shared" si="54"/>
        <v>40.238041701056979</v>
      </c>
      <c r="K679" s="97">
        <f t="shared" si="56"/>
        <v>-5.5722000000000271E-2</v>
      </c>
      <c r="L679" s="97">
        <f t="shared" si="57"/>
        <v>18.696054</v>
      </c>
      <c r="R679" s="173">
        <f t="shared" si="58"/>
        <v>5.5722000000000271E-2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1619.0999999360001</v>
      </c>
      <c r="J680" s="96">
        <f t="shared" si="54"/>
        <v>40.238041701056979</v>
      </c>
      <c r="K680" s="97">
        <f t="shared" si="56"/>
        <v>-5.5722000000000271E-2</v>
      </c>
      <c r="L680" s="97">
        <f t="shared" si="57"/>
        <v>18.696054</v>
      </c>
      <c r="R680" s="173">
        <f t="shared" si="58"/>
        <v>5.5722000000000271E-2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1619.0999999360001</v>
      </c>
      <c r="J681" s="96">
        <f t="shared" si="54"/>
        <v>40.238041701056979</v>
      </c>
      <c r="K681" s="97">
        <f t="shared" si="56"/>
        <v>-5.5722000000000271E-2</v>
      </c>
      <c r="L681" s="97">
        <f t="shared" si="57"/>
        <v>18.696054</v>
      </c>
      <c r="R681" s="173">
        <f t="shared" si="58"/>
        <v>5.5722000000000271E-2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1619.0999999360001</v>
      </c>
      <c r="J682" s="96">
        <f t="shared" si="54"/>
        <v>40.238041701056979</v>
      </c>
      <c r="K682" s="97">
        <f t="shared" si="56"/>
        <v>-5.5722000000000271E-2</v>
      </c>
      <c r="L682" s="97">
        <f t="shared" si="57"/>
        <v>18.696054</v>
      </c>
      <c r="R682" s="173">
        <f t="shared" si="58"/>
        <v>5.5722000000000271E-2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1619.0999999360001</v>
      </c>
      <c r="J683" s="96">
        <f t="shared" si="54"/>
        <v>40.238041701056979</v>
      </c>
      <c r="K683" s="97">
        <f t="shared" si="56"/>
        <v>-5.5722000000000271E-2</v>
      </c>
      <c r="L683" s="97">
        <f t="shared" si="57"/>
        <v>18.696054</v>
      </c>
      <c r="R683" s="173">
        <f t="shared" si="58"/>
        <v>5.5722000000000271E-2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1619.0999999360001</v>
      </c>
      <c r="J684" s="96">
        <f t="shared" si="54"/>
        <v>40.238041701056979</v>
      </c>
      <c r="K684" s="97">
        <f t="shared" si="56"/>
        <v>-5.5722000000000271E-2</v>
      </c>
      <c r="L684" s="97">
        <f t="shared" si="57"/>
        <v>18.696054</v>
      </c>
      <c r="R684" s="173">
        <f t="shared" si="58"/>
        <v>5.5722000000000271E-2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1619.0999999360001</v>
      </c>
      <c r="J685" s="96">
        <f t="shared" si="54"/>
        <v>40.238041701056979</v>
      </c>
      <c r="K685" s="97">
        <f t="shared" si="56"/>
        <v>-5.5722000000000271E-2</v>
      </c>
      <c r="L685" s="97">
        <f t="shared" si="57"/>
        <v>18.696054</v>
      </c>
      <c r="R685" s="173">
        <f t="shared" si="58"/>
        <v>5.5722000000000271E-2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1619.0999999360001</v>
      </c>
      <c r="J686" s="96">
        <f t="shared" si="54"/>
        <v>40.238041701056979</v>
      </c>
      <c r="K686" s="97">
        <f t="shared" si="56"/>
        <v>-5.5722000000000271E-2</v>
      </c>
      <c r="L686" s="97">
        <f t="shared" si="57"/>
        <v>18.696054</v>
      </c>
      <c r="R686" s="173">
        <f t="shared" si="58"/>
        <v>5.5722000000000271E-2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1619.0999999360001</v>
      </c>
      <c r="J687" s="96">
        <f t="shared" si="54"/>
        <v>40.238041701056979</v>
      </c>
      <c r="K687" s="97">
        <f t="shared" si="56"/>
        <v>-5.5722000000000271E-2</v>
      </c>
      <c r="L687" s="97">
        <f t="shared" si="57"/>
        <v>18.696054</v>
      </c>
      <c r="R687" s="173">
        <f t="shared" si="58"/>
        <v>5.5722000000000271E-2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1619.0999999360001</v>
      </c>
      <c r="J688" s="96">
        <f t="shared" si="54"/>
        <v>40.238041701056979</v>
      </c>
      <c r="K688" s="97">
        <f t="shared" si="56"/>
        <v>-5.5722000000000271E-2</v>
      </c>
      <c r="L688" s="97">
        <f t="shared" si="57"/>
        <v>18.696054</v>
      </c>
      <c r="R688" s="173">
        <f t="shared" si="58"/>
        <v>5.5722000000000271E-2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1619.0999999360001</v>
      </c>
      <c r="J689" s="96">
        <f t="shared" si="54"/>
        <v>40.238041701056979</v>
      </c>
      <c r="K689" s="97">
        <f t="shared" si="56"/>
        <v>-5.5722000000000271E-2</v>
      </c>
      <c r="L689" s="97">
        <f t="shared" si="57"/>
        <v>18.696054</v>
      </c>
      <c r="R689" s="173">
        <f t="shared" si="58"/>
        <v>5.5722000000000271E-2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1619.0999999360001</v>
      </c>
      <c r="J690" s="96">
        <f t="shared" si="54"/>
        <v>40.238041701056979</v>
      </c>
      <c r="K690" s="97">
        <f t="shared" si="56"/>
        <v>-5.5722000000000271E-2</v>
      </c>
      <c r="L690" s="97">
        <f t="shared" si="57"/>
        <v>18.696054</v>
      </c>
      <c r="R690" s="173">
        <f t="shared" si="58"/>
        <v>5.5722000000000271E-2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1619.0999999360001</v>
      </c>
      <c r="J691" s="96">
        <f t="shared" si="54"/>
        <v>40.238041701056979</v>
      </c>
      <c r="K691" s="97">
        <f t="shared" si="56"/>
        <v>-5.5722000000000271E-2</v>
      </c>
      <c r="L691" s="97">
        <f t="shared" si="57"/>
        <v>18.696054</v>
      </c>
      <c r="R691" s="173">
        <f t="shared" si="58"/>
        <v>5.5722000000000271E-2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1619.0999999360001</v>
      </c>
      <c r="J692" s="96">
        <f t="shared" si="54"/>
        <v>40.238041701056979</v>
      </c>
      <c r="K692" s="97">
        <f t="shared" si="56"/>
        <v>-5.5722000000000271E-2</v>
      </c>
      <c r="L692" s="97">
        <f t="shared" si="57"/>
        <v>18.696054</v>
      </c>
      <c r="R692" s="173">
        <f t="shared" si="58"/>
        <v>5.5722000000000271E-2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1619.0999999360001</v>
      </c>
      <c r="J693" s="96">
        <f t="shared" si="54"/>
        <v>40.238041701056979</v>
      </c>
      <c r="K693" s="97">
        <f t="shared" si="56"/>
        <v>-5.5722000000000271E-2</v>
      </c>
      <c r="L693" s="97">
        <f t="shared" si="57"/>
        <v>18.696054</v>
      </c>
      <c r="R693" s="173">
        <f t="shared" si="58"/>
        <v>5.5722000000000271E-2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1619.0999999360001</v>
      </c>
      <c r="J694" s="96">
        <f t="shared" si="54"/>
        <v>40.238041701056979</v>
      </c>
      <c r="K694" s="97">
        <f t="shared" si="56"/>
        <v>-5.5722000000000271E-2</v>
      </c>
      <c r="L694" s="97">
        <f t="shared" si="57"/>
        <v>18.696054</v>
      </c>
      <c r="R694" s="173">
        <f t="shared" si="58"/>
        <v>5.5722000000000271E-2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1619.0999999360001</v>
      </c>
      <c r="J695" s="96">
        <f t="shared" si="54"/>
        <v>40.238041701056979</v>
      </c>
      <c r="K695" s="97">
        <f t="shared" si="56"/>
        <v>-5.5722000000000271E-2</v>
      </c>
      <c r="L695" s="97">
        <f t="shared" si="57"/>
        <v>18.696054</v>
      </c>
      <c r="R695" s="173">
        <f t="shared" si="58"/>
        <v>5.5722000000000271E-2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1619.0999999360001</v>
      </c>
      <c r="J696" s="96">
        <f t="shared" si="54"/>
        <v>40.238041701056979</v>
      </c>
      <c r="K696" s="97">
        <f t="shared" si="56"/>
        <v>-5.5722000000000271E-2</v>
      </c>
      <c r="L696" s="97">
        <f t="shared" si="57"/>
        <v>18.696054</v>
      </c>
      <c r="R696" s="173">
        <f t="shared" si="58"/>
        <v>5.5722000000000271E-2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1619.0999999360001</v>
      </c>
      <c r="J697" s="96">
        <f t="shared" si="54"/>
        <v>40.238041701056979</v>
      </c>
      <c r="K697" s="97">
        <f t="shared" si="56"/>
        <v>-5.5722000000000271E-2</v>
      </c>
      <c r="L697" s="97">
        <f t="shared" si="57"/>
        <v>18.696054</v>
      </c>
      <c r="R697" s="173">
        <f t="shared" si="58"/>
        <v>5.5722000000000271E-2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1619.0999999360001</v>
      </c>
      <c r="J698" s="96">
        <f t="shared" si="54"/>
        <v>40.238041701056979</v>
      </c>
      <c r="K698" s="97">
        <f t="shared" si="56"/>
        <v>-5.5722000000000271E-2</v>
      </c>
      <c r="L698" s="97">
        <f t="shared" si="57"/>
        <v>18.696054</v>
      </c>
      <c r="R698" s="173">
        <f t="shared" si="58"/>
        <v>5.5722000000000271E-2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1619.0999999360001</v>
      </c>
      <c r="J699" s="96">
        <f t="shared" si="54"/>
        <v>40.238041701056979</v>
      </c>
      <c r="K699" s="97">
        <f t="shared" si="56"/>
        <v>-5.5722000000000271E-2</v>
      </c>
      <c r="L699" s="97">
        <f t="shared" si="57"/>
        <v>18.696054</v>
      </c>
      <c r="R699" s="173">
        <f t="shared" si="58"/>
        <v>5.5722000000000271E-2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1619.0999999360001</v>
      </c>
      <c r="J700" s="96">
        <f t="shared" si="54"/>
        <v>40.238041701056979</v>
      </c>
      <c r="K700" s="97">
        <f t="shared" si="56"/>
        <v>-5.5722000000000271E-2</v>
      </c>
      <c r="L700" s="97">
        <f t="shared" si="57"/>
        <v>18.696054</v>
      </c>
      <c r="R700" s="173">
        <f t="shared" si="58"/>
        <v>5.5722000000000271E-2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1619.0999999360001</v>
      </c>
      <c r="J701" s="96">
        <f t="shared" si="54"/>
        <v>40.238041701056979</v>
      </c>
      <c r="K701" s="97">
        <f t="shared" si="56"/>
        <v>-5.5722000000000271E-2</v>
      </c>
      <c r="L701" s="97">
        <f t="shared" si="57"/>
        <v>18.696054</v>
      </c>
      <c r="R701" s="173">
        <f t="shared" si="58"/>
        <v>5.5722000000000271E-2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1619.0999999360001</v>
      </c>
      <c r="J702" s="96">
        <f t="shared" si="54"/>
        <v>40.238041701056979</v>
      </c>
      <c r="K702" s="97">
        <f t="shared" si="56"/>
        <v>-5.5722000000000271E-2</v>
      </c>
      <c r="L702" s="97">
        <f t="shared" si="57"/>
        <v>18.696054</v>
      </c>
      <c r="R702" s="173">
        <f t="shared" si="58"/>
        <v>5.5722000000000271E-2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1619.0999999360001</v>
      </c>
      <c r="J703" s="96">
        <f t="shared" si="54"/>
        <v>40.238041701056979</v>
      </c>
      <c r="K703" s="97">
        <f t="shared" si="56"/>
        <v>-5.5722000000000271E-2</v>
      </c>
      <c r="L703" s="97">
        <f t="shared" si="57"/>
        <v>18.696054</v>
      </c>
      <c r="R703" s="173">
        <f t="shared" si="58"/>
        <v>5.5722000000000271E-2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1619.0999999360001</v>
      </c>
      <c r="J704" s="96">
        <f t="shared" si="54"/>
        <v>40.238041701056979</v>
      </c>
      <c r="K704" s="97">
        <f t="shared" si="56"/>
        <v>-5.5722000000000271E-2</v>
      </c>
      <c r="L704" s="97">
        <f t="shared" si="57"/>
        <v>18.696054</v>
      </c>
      <c r="R704" s="173">
        <f t="shared" si="58"/>
        <v>5.5722000000000271E-2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1619.0999999360001</v>
      </c>
      <c r="J705" s="96">
        <f t="shared" si="54"/>
        <v>40.238041701056979</v>
      </c>
      <c r="K705" s="97">
        <f t="shared" si="56"/>
        <v>-5.5722000000000271E-2</v>
      </c>
      <c r="L705" s="97">
        <f t="shared" si="57"/>
        <v>18.696054</v>
      </c>
      <c r="R705" s="173">
        <f t="shared" si="58"/>
        <v>5.5722000000000271E-2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1619.0999999360001</v>
      </c>
      <c r="J706" s="96">
        <f t="shared" si="54"/>
        <v>40.238041701056979</v>
      </c>
      <c r="K706" s="97">
        <f t="shared" si="56"/>
        <v>-5.5722000000000271E-2</v>
      </c>
      <c r="L706" s="97">
        <f t="shared" si="57"/>
        <v>18.696054</v>
      </c>
      <c r="R706" s="173">
        <f t="shared" si="58"/>
        <v>5.5722000000000271E-2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1619.0999999360001</v>
      </c>
      <c r="J707" s="96">
        <f t="shared" si="54"/>
        <v>40.238041701056979</v>
      </c>
      <c r="K707" s="97">
        <f t="shared" si="56"/>
        <v>-5.5722000000000271E-2</v>
      </c>
      <c r="L707" s="97">
        <f t="shared" si="57"/>
        <v>18.696054</v>
      </c>
      <c r="R707" s="173">
        <f t="shared" si="58"/>
        <v>5.5722000000000271E-2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1619.0999999360001</v>
      </c>
      <c r="J708" s="96">
        <f t="shared" si="54"/>
        <v>40.238041701056979</v>
      </c>
      <c r="K708" s="97">
        <f t="shared" si="56"/>
        <v>-5.5722000000000271E-2</v>
      </c>
      <c r="L708" s="97">
        <f t="shared" si="57"/>
        <v>18.696054</v>
      </c>
      <c r="R708" s="173">
        <f t="shared" si="58"/>
        <v>5.5722000000000271E-2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1619.0999999360001</v>
      </c>
      <c r="J709" s="96">
        <f t="shared" si="54"/>
        <v>40.238041701056979</v>
      </c>
      <c r="K709" s="97">
        <f t="shared" si="56"/>
        <v>-5.5722000000000271E-2</v>
      </c>
      <c r="L709" s="97">
        <f t="shared" si="57"/>
        <v>18.696054</v>
      </c>
      <c r="R709" s="173">
        <f t="shared" si="58"/>
        <v>5.5722000000000271E-2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1619.0999999360001</v>
      </c>
      <c r="J710" s="96">
        <f t="shared" si="54"/>
        <v>40.238041701056979</v>
      </c>
      <c r="K710" s="97">
        <f t="shared" si="56"/>
        <v>-5.5722000000000271E-2</v>
      </c>
      <c r="L710" s="97">
        <f t="shared" si="57"/>
        <v>18.696054</v>
      </c>
      <c r="R710" s="173">
        <f t="shared" si="58"/>
        <v>5.5722000000000271E-2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1619.0999999360001</v>
      </c>
      <c r="J711" s="96">
        <f t="shared" si="54"/>
        <v>40.238041701056979</v>
      </c>
      <c r="K711" s="97">
        <f t="shared" si="56"/>
        <v>-5.5722000000000271E-2</v>
      </c>
      <c r="L711" s="97">
        <f t="shared" si="57"/>
        <v>18.696054</v>
      </c>
      <c r="R711" s="173">
        <f t="shared" si="58"/>
        <v>5.5722000000000271E-2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1619.0999999360001</v>
      </c>
      <c r="J712" s="96">
        <f t="shared" si="54"/>
        <v>40.238041701056979</v>
      </c>
      <c r="K712" s="97">
        <f t="shared" si="56"/>
        <v>-5.5722000000000271E-2</v>
      </c>
      <c r="L712" s="97">
        <f t="shared" si="57"/>
        <v>18.696054</v>
      </c>
      <c r="R712" s="173">
        <f t="shared" si="58"/>
        <v>5.5722000000000271E-2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1619.0999999360001</v>
      </c>
      <c r="J713" s="96">
        <f t="shared" si="54"/>
        <v>40.238041701056979</v>
      </c>
      <c r="K713" s="97">
        <f t="shared" si="56"/>
        <v>-5.5722000000000271E-2</v>
      </c>
      <c r="L713" s="97">
        <f t="shared" si="57"/>
        <v>18.696054</v>
      </c>
      <c r="R713" s="173">
        <f t="shared" si="58"/>
        <v>5.5722000000000271E-2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1619.0999999360001</v>
      </c>
      <c r="J714" s="96">
        <f t="shared" si="54"/>
        <v>40.238041701056979</v>
      </c>
      <c r="K714" s="97">
        <f t="shared" si="56"/>
        <v>-5.5722000000000271E-2</v>
      </c>
      <c r="L714" s="97">
        <f t="shared" si="57"/>
        <v>18.696054</v>
      </c>
      <c r="R714" s="173">
        <f t="shared" si="58"/>
        <v>5.5722000000000271E-2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1619.0999999360001</v>
      </c>
      <c r="J715" s="96">
        <f t="shared" si="54"/>
        <v>40.238041701056979</v>
      </c>
      <c r="K715" s="97">
        <f t="shared" si="56"/>
        <v>-5.5722000000000271E-2</v>
      </c>
      <c r="L715" s="97">
        <f t="shared" si="57"/>
        <v>18.696054</v>
      </c>
      <c r="R715" s="173">
        <f t="shared" si="58"/>
        <v>5.5722000000000271E-2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1619.0999999360001</v>
      </c>
      <c r="J716" s="96">
        <f t="shared" si="54"/>
        <v>40.238041701056979</v>
      </c>
      <c r="K716" s="97">
        <f t="shared" si="56"/>
        <v>-5.5722000000000271E-2</v>
      </c>
      <c r="L716" s="97">
        <f t="shared" si="57"/>
        <v>18.696054</v>
      </c>
      <c r="R716" s="173">
        <f t="shared" si="58"/>
        <v>5.5722000000000271E-2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1619.0999999360001</v>
      </c>
      <c r="J717" s="96">
        <f t="shared" si="54"/>
        <v>40.238041701056979</v>
      </c>
      <c r="K717" s="97">
        <f t="shared" si="56"/>
        <v>-5.5722000000000271E-2</v>
      </c>
      <c r="L717" s="97">
        <f t="shared" si="57"/>
        <v>18.696054</v>
      </c>
      <c r="R717" s="173">
        <f t="shared" si="58"/>
        <v>5.5722000000000271E-2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1619.0999999360001</v>
      </c>
      <c r="J718" s="96">
        <f t="shared" si="54"/>
        <v>40.238041701056979</v>
      </c>
      <c r="K718" s="97">
        <f t="shared" si="56"/>
        <v>-5.5722000000000271E-2</v>
      </c>
      <c r="L718" s="97">
        <f t="shared" si="57"/>
        <v>18.696054</v>
      </c>
      <c r="R718" s="173">
        <f t="shared" si="58"/>
        <v>5.5722000000000271E-2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1619.0999999360001</v>
      </c>
      <c r="J719" s="96">
        <f t="shared" si="54"/>
        <v>40.238041701056979</v>
      </c>
      <c r="K719" s="97">
        <f t="shared" si="56"/>
        <v>-5.5722000000000271E-2</v>
      </c>
      <c r="L719" s="97">
        <f t="shared" si="57"/>
        <v>18.696054</v>
      </c>
      <c r="R719" s="173">
        <f t="shared" si="58"/>
        <v>5.5722000000000271E-2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1619.0999999360001</v>
      </c>
      <c r="J720" s="96">
        <f t="shared" si="54"/>
        <v>40.238041701056979</v>
      </c>
      <c r="K720" s="97">
        <f t="shared" si="56"/>
        <v>-5.5722000000000271E-2</v>
      </c>
      <c r="L720" s="97">
        <f t="shared" si="57"/>
        <v>18.696054</v>
      </c>
      <c r="R720" s="173">
        <f t="shared" si="58"/>
        <v>5.5722000000000271E-2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1619.0999999360001</v>
      </c>
      <c r="J721" s="96">
        <f t="shared" si="54"/>
        <v>40.238041701056979</v>
      </c>
      <c r="K721" s="97">
        <f t="shared" si="56"/>
        <v>-5.5722000000000271E-2</v>
      </c>
      <c r="L721" s="97">
        <f t="shared" si="57"/>
        <v>18.696054</v>
      </c>
      <c r="R721" s="173">
        <f t="shared" si="58"/>
        <v>5.5722000000000271E-2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1619.0999999360001</v>
      </c>
      <c r="J722" s="96">
        <f t="shared" si="54"/>
        <v>40.238041701056979</v>
      </c>
      <c r="K722" s="97">
        <f t="shared" si="56"/>
        <v>-5.5722000000000271E-2</v>
      </c>
      <c r="L722" s="97">
        <f t="shared" si="57"/>
        <v>18.696054</v>
      </c>
      <c r="R722" s="173">
        <f t="shared" si="58"/>
        <v>5.5722000000000271E-2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1619.0999999360001</v>
      </c>
      <c r="J723" s="96">
        <f t="shared" si="54"/>
        <v>40.238041701056979</v>
      </c>
      <c r="K723" s="97">
        <f t="shared" si="56"/>
        <v>-5.5722000000000271E-2</v>
      </c>
      <c r="L723" s="97">
        <f t="shared" si="57"/>
        <v>18.696054</v>
      </c>
      <c r="R723" s="173">
        <f t="shared" si="58"/>
        <v>5.5722000000000271E-2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1619.0999999360001</v>
      </c>
      <c r="J724" s="96">
        <f t="shared" si="54"/>
        <v>40.238041701056979</v>
      </c>
      <c r="K724" s="97">
        <f t="shared" si="56"/>
        <v>-5.5722000000000271E-2</v>
      </c>
      <c r="L724" s="97">
        <f t="shared" si="57"/>
        <v>18.696054</v>
      </c>
      <c r="R724" s="173">
        <f t="shared" si="58"/>
        <v>5.5722000000000271E-2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1619.0999999360001</v>
      </c>
      <c r="J725" s="96">
        <f t="shared" si="54"/>
        <v>40.238041701056979</v>
      </c>
      <c r="K725" s="97">
        <f t="shared" si="56"/>
        <v>-5.5722000000000271E-2</v>
      </c>
      <c r="L725" s="97">
        <f t="shared" si="57"/>
        <v>18.696054</v>
      </c>
      <c r="R725" s="173">
        <f t="shared" si="58"/>
        <v>5.5722000000000271E-2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1619.0999999360001</v>
      </c>
      <c r="J726" s="96">
        <f t="shared" ref="J726:J789" si="60">SQRT(I726)</f>
        <v>40.238041701056979</v>
      </c>
      <c r="K726" s="97">
        <f t="shared" si="56"/>
        <v>-5.5722000000000271E-2</v>
      </c>
      <c r="L726" s="97">
        <f t="shared" si="57"/>
        <v>18.696054</v>
      </c>
      <c r="R726" s="173">
        <f t="shared" si="58"/>
        <v>5.5722000000000271E-2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1619.0999999360001</v>
      </c>
      <c r="J727" s="96">
        <f t="shared" si="60"/>
        <v>40.238041701056979</v>
      </c>
      <c r="K727" s="97">
        <f t="shared" ref="K727:K790" si="62">IF(H727=0,K726,(H727-$H$86)*$L$83)</f>
        <v>-5.5722000000000271E-2</v>
      </c>
      <c r="L727" s="97">
        <f t="shared" ref="L727:L790" si="63">IF(K727=0, ,$L$86+K727)</f>
        <v>18.696054</v>
      </c>
      <c r="R727" s="173">
        <f t="shared" ref="R727:R790" si="64">+K727*T727</f>
        <v>5.5722000000000271E-2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1619.0999999360001</v>
      </c>
      <c r="J728" s="96">
        <f t="shared" si="60"/>
        <v>40.238041701056979</v>
      </c>
      <c r="K728" s="97">
        <f t="shared" si="62"/>
        <v>-5.5722000000000271E-2</v>
      </c>
      <c r="L728" s="97">
        <f t="shared" si="63"/>
        <v>18.696054</v>
      </c>
      <c r="R728" s="173">
        <f t="shared" si="64"/>
        <v>5.5722000000000271E-2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1619.0999999360001</v>
      </c>
      <c r="J729" s="96">
        <f t="shared" si="60"/>
        <v>40.238041701056979</v>
      </c>
      <c r="K729" s="97">
        <f t="shared" si="62"/>
        <v>-5.5722000000000271E-2</v>
      </c>
      <c r="L729" s="97">
        <f t="shared" si="63"/>
        <v>18.696054</v>
      </c>
      <c r="R729" s="173">
        <f t="shared" si="64"/>
        <v>5.5722000000000271E-2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1619.0999999360001</v>
      </c>
      <c r="J730" s="96">
        <f t="shared" si="60"/>
        <v>40.238041701056979</v>
      </c>
      <c r="K730" s="97">
        <f t="shared" si="62"/>
        <v>-5.5722000000000271E-2</v>
      </c>
      <c r="L730" s="97">
        <f t="shared" si="63"/>
        <v>18.696054</v>
      </c>
      <c r="R730" s="173">
        <f t="shared" si="64"/>
        <v>5.5722000000000271E-2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1619.0999999360001</v>
      </c>
      <c r="J731" s="96">
        <f t="shared" si="60"/>
        <v>40.238041701056979</v>
      </c>
      <c r="K731" s="97">
        <f t="shared" si="62"/>
        <v>-5.5722000000000271E-2</v>
      </c>
      <c r="L731" s="97">
        <f t="shared" si="63"/>
        <v>18.696054</v>
      </c>
      <c r="R731" s="173">
        <f t="shared" si="64"/>
        <v>5.5722000000000271E-2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1619.0999999360001</v>
      </c>
      <c r="J732" s="96">
        <f t="shared" si="60"/>
        <v>40.238041701056979</v>
      </c>
      <c r="K732" s="97">
        <f t="shared" si="62"/>
        <v>-5.5722000000000271E-2</v>
      </c>
      <c r="L732" s="97">
        <f t="shared" si="63"/>
        <v>18.696054</v>
      </c>
      <c r="R732" s="173">
        <f t="shared" si="64"/>
        <v>5.5722000000000271E-2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1619.0999999360001</v>
      </c>
      <c r="J733" s="96">
        <f t="shared" si="60"/>
        <v>40.238041701056979</v>
      </c>
      <c r="K733" s="97">
        <f t="shared" si="62"/>
        <v>-5.5722000000000271E-2</v>
      </c>
      <c r="L733" s="97">
        <f t="shared" si="63"/>
        <v>18.696054</v>
      </c>
      <c r="R733" s="173">
        <f t="shared" si="64"/>
        <v>5.5722000000000271E-2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1619.0999999360001</v>
      </c>
      <c r="J734" s="96">
        <f t="shared" si="60"/>
        <v>40.238041701056979</v>
      </c>
      <c r="K734" s="97">
        <f t="shared" si="62"/>
        <v>-5.5722000000000271E-2</v>
      </c>
      <c r="L734" s="97">
        <f t="shared" si="63"/>
        <v>18.696054</v>
      </c>
      <c r="R734" s="173">
        <f t="shared" si="64"/>
        <v>5.5722000000000271E-2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1619.0999999360001</v>
      </c>
      <c r="J735" s="96">
        <f t="shared" si="60"/>
        <v>40.238041701056979</v>
      </c>
      <c r="K735" s="97">
        <f t="shared" si="62"/>
        <v>-5.5722000000000271E-2</v>
      </c>
      <c r="L735" s="97">
        <f t="shared" si="63"/>
        <v>18.696054</v>
      </c>
      <c r="R735" s="173">
        <f t="shared" si="64"/>
        <v>5.5722000000000271E-2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1619.0999999360001</v>
      </c>
      <c r="J736" s="96">
        <f t="shared" si="60"/>
        <v>40.238041701056979</v>
      </c>
      <c r="K736" s="97">
        <f t="shared" si="62"/>
        <v>-5.5722000000000271E-2</v>
      </c>
      <c r="L736" s="97">
        <f t="shared" si="63"/>
        <v>18.696054</v>
      </c>
      <c r="R736" s="173">
        <f t="shared" si="64"/>
        <v>5.5722000000000271E-2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1619.0999999360001</v>
      </c>
      <c r="J737" s="96">
        <f t="shared" si="60"/>
        <v>40.238041701056979</v>
      </c>
      <c r="K737" s="97">
        <f t="shared" si="62"/>
        <v>-5.5722000000000271E-2</v>
      </c>
      <c r="L737" s="97">
        <f t="shared" si="63"/>
        <v>18.696054</v>
      </c>
      <c r="R737" s="173">
        <f t="shared" si="64"/>
        <v>5.5722000000000271E-2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1619.0999999360001</v>
      </c>
      <c r="J738" s="96">
        <f t="shared" si="60"/>
        <v>40.238041701056979</v>
      </c>
      <c r="K738" s="97">
        <f t="shared" si="62"/>
        <v>-5.5722000000000271E-2</v>
      </c>
      <c r="L738" s="97">
        <f t="shared" si="63"/>
        <v>18.696054</v>
      </c>
      <c r="R738" s="173">
        <f t="shared" si="64"/>
        <v>5.5722000000000271E-2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1619.0999999360001</v>
      </c>
      <c r="J739" s="96">
        <f t="shared" si="60"/>
        <v>40.238041701056979</v>
      </c>
      <c r="K739" s="97">
        <f t="shared" si="62"/>
        <v>-5.5722000000000271E-2</v>
      </c>
      <c r="L739" s="97">
        <f t="shared" si="63"/>
        <v>18.696054</v>
      </c>
      <c r="R739" s="173">
        <f t="shared" si="64"/>
        <v>5.5722000000000271E-2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1619.0999999360001</v>
      </c>
      <c r="J740" s="96">
        <f t="shared" si="60"/>
        <v>40.238041701056979</v>
      </c>
      <c r="K740" s="97">
        <f t="shared" si="62"/>
        <v>-5.5722000000000271E-2</v>
      </c>
      <c r="L740" s="97">
        <f t="shared" si="63"/>
        <v>18.696054</v>
      </c>
      <c r="R740" s="173">
        <f t="shared" si="64"/>
        <v>5.5722000000000271E-2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1619.0999999360001</v>
      </c>
      <c r="J741" s="96">
        <f t="shared" si="60"/>
        <v>40.238041701056979</v>
      </c>
      <c r="K741" s="97">
        <f t="shared" si="62"/>
        <v>-5.5722000000000271E-2</v>
      </c>
      <c r="L741" s="97">
        <f t="shared" si="63"/>
        <v>18.696054</v>
      </c>
      <c r="R741" s="173">
        <f t="shared" si="64"/>
        <v>5.5722000000000271E-2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1619.0999999360001</v>
      </c>
      <c r="J742" s="96">
        <f t="shared" si="60"/>
        <v>40.238041701056979</v>
      </c>
      <c r="K742" s="97">
        <f t="shared" si="62"/>
        <v>-5.5722000000000271E-2</v>
      </c>
      <c r="L742" s="97">
        <f t="shared" si="63"/>
        <v>18.696054</v>
      </c>
      <c r="R742" s="173">
        <f t="shared" si="64"/>
        <v>5.5722000000000271E-2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1619.0999999360001</v>
      </c>
      <c r="J743" s="96">
        <f t="shared" si="60"/>
        <v>40.238041701056979</v>
      </c>
      <c r="K743" s="97">
        <f t="shared" si="62"/>
        <v>-5.5722000000000271E-2</v>
      </c>
      <c r="L743" s="97">
        <f t="shared" si="63"/>
        <v>18.696054</v>
      </c>
      <c r="R743" s="173">
        <f t="shared" si="64"/>
        <v>5.5722000000000271E-2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1619.0999999360001</v>
      </c>
      <c r="J744" s="96">
        <f t="shared" si="60"/>
        <v>40.238041701056979</v>
      </c>
      <c r="K744" s="97">
        <f t="shared" si="62"/>
        <v>-5.5722000000000271E-2</v>
      </c>
      <c r="L744" s="97">
        <f t="shared" si="63"/>
        <v>18.696054</v>
      </c>
      <c r="R744" s="173">
        <f t="shared" si="64"/>
        <v>5.5722000000000271E-2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1619.0999999360001</v>
      </c>
      <c r="J745" s="96">
        <f t="shared" si="60"/>
        <v>40.238041701056979</v>
      </c>
      <c r="K745" s="97">
        <f t="shared" si="62"/>
        <v>-5.5722000000000271E-2</v>
      </c>
      <c r="L745" s="97">
        <f t="shared" si="63"/>
        <v>18.696054</v>
      </c>
      <c r="R745" s="173">
        <f t="shared" si="64"/>
        <v>5.5722000000000271E-2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1619.0999999360001</v>
      </c>
      <c r="J746" s="96">
        <f t="shared" si="60"/>
        <v>40.238041701056979</v>
      </c>
      <c r="K746" s="97">
        <f t="shared" si="62"/>
        <v>-5.5722000000000271E-2</v>
      </c>
      <c r="L746" s="97">
        <f t="shared" si="63"/>
        <v>18.696054</v>
      </c>
      <c r="R746" s="173">
        <f t="shared" si="64"/>
        <v>5.5722000000000271E-2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1619.0999999360001</v>
      </c>
      <c r="J747" s="96">
        <f t="shared" si="60"/>
        <v>40.238041701056979</v>
      </c>
      <c r="K747" s="97">
        <f t="shared" si="62"/>
        <v>-5.5722000000000271E-2</v>
      </c>
      <c r="L747" s="97">
        <f t="shared" si="63"/>
        <v>18.696054</v>
      </c>
      <c r="R747" s="173">
        <f t="shared" si="64"/>
        <v>5.5722000000000271E-2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1619.0999999360001</v>
      </c>
      <c r="J748" s="96">
        <f t="shared" si="60"/>
        <v>40.238041701056979</v>
      </c>
      <c r="K748" s="97">
        <f t="shared" si="62"/>
        <v>-5.5722000000000271E-2</v>
      </c>
      <c r="L748" s="97">
        <f t="shared" si="63"/>
        <v>18.696054</v>
      </c>
      <c r="R748" s="173">
        <f t="shared" si="64"/>
        <v>5.5722000000000271E-2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1619.0999999360001</v>
      </c>
      <c r="J749" s="96">
        <f t="shared" si="60"/>
        <v>40.238041701056979</v>
      </c>
      <c r="K749" s="97">
        <f t="shared" si="62"/>
        <v>-5.5722000000000271E-2</v>
      </c>
      <c r="L749" s="97">
        <f t="shared" si="63"/>
        <v>18.696054</v>
      </c>
      <c r="R749" s="173">
        <f t="shared" si="64"/>
        <v>5.5722000000000271E-2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1619.0999999360001</v>
      </c>
      <c r="J750" s="96">
        <f t="shared" si="60"/>
        <v>40.238041701056979</v>
      </c>
      <c r="K750" s="97">
        <f t="shared" si="62"/>
        <v>-5.5722000000000271E-2</v>
      </c>
      <c r="L750" s="97">
        <f t="shared" si="63"/>
        <v>18.696054</v>
      </c>
      <c r="R750" s="173">
        <f t="shared" si="64"/>
        <v>5.5722000000000271E-2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1619.0999999360001</v>
      </c>
      <c r="J751" s="96">
        <f t="shared" si="60"/>
        <v>40.238041701056979</v>
      </c>
      <c r="K751" s="97">
        <f t="shared" si="62"/>
        <v>-5.5722000000000271E-2</v>
      </c>
      <c r="L751" s="97">
        <f t="shared" si="63"/>
        <v>18.696054</v>
      </c>
      <c r="R751" s="173">
        <f t="shared" si="64"/>
        <v>5.5722000000000271E-2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1619.0999999360001</v>
      </c>
      <c r="J752" s="96">
        <f t="shared" si="60"/>
        <v>40.238041701056979</v>
      </c>
      <c r="K752" s="97">
        <f t="shared" si="62"/>
        <v>-5.5722000000000271E-2</v>
      </c>
      <c r="L752" s="97">
        <f t="shared" si="63"/>
        <v>18.696054</v>
      </c>
      <c r="R752" s="173">
        <f t="shared" si="64"/>
        <v>5.5722000000000271E-2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1619.0999999360001</v>
      </c>
      <c r="J753" s="96">
        <f t="shared" si="60"/>
        <v>40.238041701056979</v>
      </c>
      <c r="K753" s="97">
        <f t="shared" si="62"/>
        <v>-5.5722000000000271E-2</v>
      </c>
      <c r="L753" s="97">
        <f t="shared" si="63"/>
        <v>18.696054</v>
      </c>
      <c r="R753" s="173">
        <f t="shared" si="64"/>
        <v>5.5722000000000271E-2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1619.0999999360001</v>
      </c>
      <c r="J754" s="96">
        <f t="shared" si="60"/>
        <v>40.238041701056979</v>
      </c>
      <c r="K754" s="97">
        <f t="shared" si="62"/>
        <v>-5.5722000000000271E-2</v>
      </c>
      <c r="L754" s="97">
        <f t="shared" si="63"/>
        <v>18.696054</v>
      </c>
      <c r="R754" s="173">
        <f t="shared" si="64"/>
        <v>5.5722000000000271E-2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1619.0999999360001</v>
      </c>
      <c r="J755" s="96">
        <f t="shared" si="60"/>
        <v>40.238041701056979</v>
      </c>
      <c r="K755" s="97">
        <f t="shared" si="62"/>
        <v>-5.5722000000000271E-2</v>
      </c>
      <c r="L755" s="97">
        <f t="shared" si="63"/>
        <v>18.696054</v>
      </c>
      <c r="R755" s="173">
        <f t="shared" si="64"/>
        <v>5.5722000000000271E-2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1619.0999999360001</v>
      </c>
      <c r="J756" s="96">
        <f t="shared" si="60"/>
        <v>40.238041701056979</v>
      </c>
      <c r="K756" s="97">
        <f t="shared" si="62"/>
        <v>-5.5722000000000271E-2</v>
      </c>
      <c r="L756" s="97">
        <f t="shared" si="63"/>
        <v>18.696054</v>
      </c>
      <c r="R756" s="173">
        <f t="shared" si="64"/>
        <v>5.5722000000000271E-2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1619.0999999360001</v>
      </c>
      <c r="J757" s="96">
        <f t="shared" si="60"/>
        <v>40.238041701056979</v>
      </c>
      <c r="K757" s="97">
        <f t="shared" si="62"/>
        <v>-5.5722000000000271E-2</v>
      </c>
      <c r="L757" s="97">
        <f t="shared" si="63"/>
        <v>18.696054</v>
      </c>
      <c r="R757" s="173">
        <f t="shared" si="64"/>
        <v>5.5722000000000271E-2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1619.0999999360001</v>
      </c>
      <c r="J758" s="96">
        <f t="shared" si="60"/>
        <v>40.238041701056979</v>
      </c>
      <c r="K758" s="97">
        <f t="shared" si="62"/>
        <v>-5.5722000000000271E-2</v>
      </c>
      <c r="L758" s="97">
        <f t="shared" si="63"/>
        <v>18.696054</v>
      </c>
      <c r="R758" s="173">
        <f t="shared" si="64"/>
        <v>5.5722000000000271E-2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1619.0999999360001</v>
      </c>
      <c r="J759" s="96">
        <f t="shared" si="60"/>
        <v>40.238041701056979</v>
      </c>
      <c r="K759" s="97">
        <f t="shared" si="62"/>
        <v>-5.5722000000000271E-2</v>
      </c>
      <c r="L759" s="97">
        <f t="shared" si="63"/>
        <v>18.696054</v>
      </c>
      <c r="R759" s="173">
        <f t="shared" si="64"/>
        <v>5.5722000000000271E-2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1619.0999999360001</v>
      </c>
      <c r="J760" s="96">
        <f t="shared" si="60"/>
        <v>40.238041701056979</v>
      </c>
      <c r="K760" s="97">
        <f t="shared" si="62"/>
        <v>-5.5722000000000271E-2</v>
      </c>
      <c r="L760" s="97">
        <f t="shared" si="63"/>
        <v>18.696054</v>
      </c>
      <c r="R760" s="173">
        <f t="shared" si="64"/>
        <v>5.5722000000000271E-2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1619.0999999360001</v>
      </c>
      <c r="J761" s="96">
        <f t="shared" si="60"/>
        <v>40.238041701056979</v>
      </c>
      <c r="K761" s="97">
        <f t="shared" si="62"/>
        <v>-5.5722000000000271E-2</v>
      </c>
      <c r="L761" s="97">
        <f t="shared" si="63"/>
        <v>18.696054</v>
      </c>
      <c r="R761" s="173">
        <f t="shared" si="64"/>
        <v>5.5722000000000271E-2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1619.0999999360001</v>
      </c>
      <c r="J762" s="96">
        <f t="shared" si="60"/>
        <v>40.238041701056979</v>
      </c>
      <c r="K762" s="97">
        <f t="shared" si="62"/>
        <v>-5.5722000000000271E-2</v>
      </c>
      <c r="L762" s="97">
        <f t="shared" si="63"/>
        <v>18.696054</v>
      </c>
      <c r="R762" s="173">
        <f t="shared" si="64"/>
        <v>5.5722000000000271E-2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1619.0999999360001</v>
      </c>
      <c r="J763" s="96">
        <f t="shared" si="60"/>
        <v>40.238041701056979</v>
      </c>
      <c r="K763" s="97">
        <f t="shared" si="62"/>
        <v>-5.5722000000000271E-2</v>
      </c>
      <c r="L763" s="97">
        <f t="shared" si="63"/>
        <v>18.696054</v>
      </c>
      <c r="R763" s="173">
        <f t="shared" si="64"/>
        <v>5.5722000000000271E-2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1619.0999999360001</v>
      </c>
      <c r="J764" s="96">
        <f t="shared" si="60"/>
        <v>40.238041701056979</v>
      </c>
      <c r="K764" s="97">
        <f t="shared" si="62"/>
        <v>-5.5722000000000271E-2</v>
      </c>
      <c r="L764" s="97">
        <f t="shared" si="63"/>
        <v>18.696054</v>
      </c>
      <c r="R764" s="173">
        <f t="shared" si="64"/>
        <v>5.5722000000000271E-2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1619.0999999360001</v>
      </c>
      <c r="J765" s="96">
        <f t="shared" si="60"/>
        <v>40.238041701056979</v>
      </c>
      <c r="K765" s="97">
        <f t="shared" si="62"/>
        <v>-5.5722000000000271E-2</v>
      </c>
      <c r="L765" s="97">
        <f t="shared" si="63"/>
        <v>18.696054</v>
      </c>
      <c r="R765" s="173">
        <f t="shared" si="64"/>
        <v>5.5722000000000271E-2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1619.0999999360001</v>
      </c>
      <c r="J766" s="96">
        <f t="shared" si="60"/>
        <v>40.238041701056979</v>
      </c>
      <c r="K766" s="97">
        <f t="shared" si="62"/>
        <v>-5.5722000000000271E-2</v>
      </c>
      <c r="L766" s="97">
        <f t="shared" si="63"/>
        <v>18.696054</v>
      </c>
      <c r="R766" s="173">
        <f t="shared" si="64"/>
        <v>5.5722000000000271E-2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1619.0999999360001</v>
      </c>
      <c r="J767" s="96">
        <f t="shared" si="60"/>
        <v>40.238041701056979</v>
      </c>
      <c r="K767" s="97">
        <f t="shared" si="62"/>
        <v>-5.5722000000000271E-2</v>
      </c>
      <c r="L767" s="97">
        <f t="shared" si="63"/>
        <v>18.696054</v>
      </c>
      <c r="R767" s="173">
        <f t="shared" si="64"/>
        <v>5.5722000000000271E-2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1619.0999999360001</v>
      </c>
      <c r="J768" s="96">
        <f t="shared" si="60"/>
        <v>40.238041701056979</v>
      </c>
      <c r="K768" s="97">
        <f t="shared" si="62"/>
        <v>-5.5722000000000271E-2</v>
      </c>
      <c r="L768" s="97">
        <f t="shared" si="63"/>
        <v>18.696054</v>
      </c>
      <c r="R768" s="173">
        <f t="shared" si="64"/>
        <v>5.5722000000000271E-2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1619.0999999360001</v>
      </c>
      <c r="J769" s="96">
        <f t="shared" si="60"/>
        <v>40.238041701056979</v>
      </c>
      <c r="K769" s="97">
        <f t="shared" si="62"/>
        <v>-5.5722000000000271E-2</v>
      </c>
      <c r="L769" s="97">
        <f t="shared" si="63"/>
        <v>18.696054</v>
      </c>
      <c r="R769" s="173">
        <f t="shared" si="64"/>
        <v>5.5722000000000271E-2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1619.0999999360001</v>
      </c>
      <c r="J770" s="96">
        <f t="shared" si="60"/>
        <v>40.238041701056979</v>
      </c>
      <c r="K770" s="97">
        <f t="shared" si="62"/>
        <v>-5.5722000000000271E-2</v>
      </c>
      <c r="L770" s="97">
        <f t="shared" si="63"/>
        <v>18.696054</v>
      </c>
      <c r="R770" s="173">
        <f t="shared" si="64"/>
        <v>5.5722000000000271E-2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1619.0999999360001</v>
      </c>
      <c r="J771" s="96">
        <f t="shared" si="60"/>
        <v>40.238041701056979</v>
      </c>
      <c r="K771" s="97">
        <f t="shared" si="62"/>
        <v>-5.5722000000000271E-2</v>
      </c>
      <c r="L771" s="97">
        <f t="shared" si="63"/>
        <v>18.696054</v>
      </c>
      <c r="R771" s="173">
        <f t="shared" si="64"/>
        <v>5.5722000000000271E-2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1619.0999999360001</v>
      </c>
      <c r="J772" s="96">
        <f t="shared" si="60"/>
        <v>40.238041701056979</v>
      </c>
      <c r="K772" s="97">
        <f t="shared" si="62"/>
        <v>-5.5722000000000271E-2</v>
      </c>
      <c r="L772" s="97">
        <f t="shared" si="63"/>
        <v>18.696054</v>
      </c>
      <c r="R772" s="173">
        <f t="shared" si="64"/>
        <v>5.5722000000000271E-2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1619.0999999360001</v>
      </c>
      <c r="J773" s="96">
        <f t="shared" si="60"/>
        <v>40.238041701056979</v>
      </c>
      <c r="K773" s="97">
        <f t="shared" si="62"/>
        <v>-5.5722000000000271E-2</v>
      </c>
      <c r="L773" s="97">
        <f t="shared" si="63"/>
        <v>18.696054</v>
      </c>
      <c r="R773" s="173">
        <f t="shared" si="64"/>
        <v>5.5722000000000271E-2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1619.0999999360001</v>
      </c>
      <c r="J774" s="96">
        <f t="shared" si="60"/>
        <v>40.238041701056979</v>
      </c>
      <c r="K774" s="97">
        <f t="shared" si="62"/>
        <v>-5.5722000000000271E-2</v>
      </c>
      <c r="L774" s="97">
        <f t="shared" si="63"/>
        <v>18.696054</v>
      </c>
      <c r="R774" s="173">
        <f t="shared" si="64"/>
        <v>5.5722000000000271E-2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1619.0999999360001</v>
      </c>
      <c r="J775" s="96">
        <f t="shared" si="60"/>
        <v>40.238041701056979</v>
      </c>
      <c r="K775" s="97">
        <f t="shared" si="62"/>
        <v>-5.5722000000000271E-2</v>
      </c>
      <c r="L775" s="97">
        <f t="shared" si="63"/>
        <v>18.696054</v>
      </c>
      <c r="R775" s="173">
        <f t="shared" si="64"/>
        <v>5.5722000000000271E-2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1619.0999999360001</v>
      </c>
      <c r="J776" s="96">
        <f t="shared" si="60"/>
        <v>40.238041701056979</v>
      </c>
      <c r="K776" s="97">
        <f t="shared" si="62"/>
        <v>-5.5722000000000271E-2</v>
      </c>
      <c r="L776" s="97">
        <f t="shared" si="63"/>
        <v>18.696054</v>
      </c>
      <c r="R776" s="173">
        <f t="shared" si="64"/>
        <v>5.5722000000000271E-2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1619.0999999360001</v>
      </c>
      <c r="J777" s="96">
        <f t="shared" si="60"/>
        <v>40.238041701056979</v>
      </c>
      <c r="K777" s="97">
        <f t="shared" si="62"/>
        <v>-5.5722000000000271E-2</v>
      </c>
      <c r="L777" s="97">
        <f t="shared" si="63"/>
        <v>18.696054</v>
      </c>
      <c r="R777" s="173">
        <f t="shared" si="64"/>
        <v>5.5722000000000271E-2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1619.0999999360001</v>
      </c>
      <c r="J778" s="96">
        <f t="shared" si="60"/>
        <v>40.238041701056979</v>
      </c>
      <c r="K778" s="97">
        <f t="shared" si="62"/>
        <v>-5.5722000000000271E-2</v>
      </c>
      <c r="L778" s="97">
        <f t="shared" si="63"/>
        <v>18.696054</v>
      </c>
      <c r="R778" s="173">
        <f t="shared" si="64"/>
        <v>5.5722000000000271E-2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1619.0999999360001</v>
      </c>
      <c r="J779" s="96">
        <f t="shared" si="60"/>
        <v>40.238041701056979</v>
      </c>
      <c r="K779" s="97">
        <f t="shared" si="62"/>
        <v>-5.5722000000000271E-2</v>
      </c>
      <c r="L779" s="97">
        <f t="shared" si="63"/>
        <v>18.696054</v>
      </c>
      <c r="R779" s="173">
        <f t="shared" si="64"/>
        <v>5.5722000000000271E-2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1619.0999999360001</v>
      </c>
      <c r="J780" s="96">
        <f t="shared" si="60"/>
        <v>40.238041701056979</v>
      </c>
      <c r="K780" s="97">
        <f t="shared" si="62"/>
        <v>-5.5722000000000271E-2</v>
      </c>
      <c r="L780" s="97">
        <f t="shared" si="63"/>
        <v>18.696054</v>
      </c>
      <c r="R780" s="173">
        <f t="shared" si="64"/>
        <v>5.5722000000000271E-2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1619.0999999360001</v>
      </c>
      <c r="J781" s="96">
        <f t="shared" si="60"/>
        <v>40.238041701056979</v>
      </c>
      <c r="K781" s="97">
        <f t="shared" si="62"/>
        <v>-5.5722000000000271E-2</v>
      </c>
      <c r="L781" s="97">
        <f t="shared" si="63"/>
        <v>18.696054</v>
      </c>
      <c r="R781" s="173">
        <f t="shared" si="64"/>
        <v>5.5722000000000271E-2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1619.0999999360001</v>
      </c>
      <c r="J782" s="96">
        <f t="shared" si="60"/>
        <v>40.238041701056979</v>
      </c>
      <c r="K782" s="97">
        <f t="shared" si="62"/>
        <v>-5.5722000000000271E-2</v>
      </c>
      <c r="L782" s="97">
        <f t="shared" si="63"/>
        <v>18.696054</v>
      </c>
      <c r="R782" s="173">
        <f t="shared" si="64"/>
        <v>5.5722000000000271E-2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1619.0999999360001</v>
      </c>
      <c r="J783" s="96">
        <f t="shared" si="60"/>
        <v>40.238041701056979</v>
      </c>
      <c r="K783" s="97">
        <f t="shared" si="62"/>
        <v>-5.5722000000000271E-2</v>
      </c>
      <c r="L783" s="97">
        <f t="shared" si="63"/>
        <v>18.696054</v>
      </c>
      <c r="R783" s="173">
        <f t="shared" si="64"/>
        <v>5.5722000000000271E-2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1619.0999999360001</v>
      </c>
      <c r="J784" s="96">
        <f t="shared" si="60"/>
        <v>40.238041701056979</v>
      </c>
      <c r="K784" s="97">
        <f t="shared" si="62"/>
        <v>-5.5722000000000271E-2</v>
      </c>
      <c r="L784" s="97">
        <f t="shared" si="63"/>
        <v>18.696054</v>
      </c>
      <c r="R784" s="173">
        <f t="shared" si="64"/>
        <v>5.5722000000000271E-2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1619.0999999360001</v>
      </c>
      <c r="J785" s="96">
        <f t="shared" si="60"/>
        <v>40.238041701056979</v>
      </c>
      <c r="K785" s="97">
        <f t="shared" si="62"/>
        <v>-5.5722000000000271E-2</v>
      </c>
      <c r="L785" s="97">
        <f t="shared" si="63"/>
        <v>18.696054</v>
      </c>
      <c r="R785" s="173">
        <f t="shared" si="64"/>
        <v>5.5722000000000271E-2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1619.0999999360001</v>
      </c>
      <c r="J786" s="96">
        <f t="shared" si="60"/>
        <v>40.238041701056979</v>
      </c>
      <c r="K786" s="97">
        <f t="shared" si="62"/>
        <v>-5.5722000000000271E-2</v>
      </c>
      <c r="L786" s="97">
        <f t="shared" si="63"/>
        <v>18.696054</v>
      </c>
      <c r="R786" s="173">
        <f t="shared" si="64"/>
        <v>5.5722000000000271E-2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1619.0999999360001</v>
      </c>
      <c r="J787" s="96">
        <f t="shared" si="60"/>
        <v>40.238041701056979</v>
      </c>
      <c r="K787" s="97">
        <f t="shared" si="62"/>
        <v>-5.5722000000000271E-2</v>
      </c>
      <c r="L787" s="97">
        <f t="shared" si="63"/>
        <v>18.696054</v>
      </c>
      <c r="R787" s="173">
        <f t="shared" si="64"/>
        <v>5.5722000000000271E-2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1619.0999999360001</v>
      </c>
      <c r="J788" s="96">
        <f t="shared" si="60"/>
        <v>40.238041701056979</v>
      </c>
      <c r="K788" s="97">
        <f t="shared" si="62"/>
        <v>-5.5722000000000271E-2</v>
      </c>
      <c r="L788" s="97">
        <f t="shared" si="63"/>
        <v>18.696054</v>
      </c>
      <c r="R788" s="173">
        <f t="shared" si="64"/>
        <v>5.5722000000000271E-2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1619.0999999360001</v>
      </c>
      <c r="J789" s="96">
        <f t="shared" si="60"/>
        <v>40.238041701056979</v>
      </c>
      <c r="K789" s="97">
        <f t="shared" si="62"/>
        <v>-5.5722000000000271E-2</v>
      </c>
      <c r="L789" s="97">
        <f t="shared" si="63"/>
        <v>18.696054</v>
      </c>
      <c r="R789" s="173">
        <f t="shared" si="64"/>
        <v>5.5722000000000271E-2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1619.0999999360001</v>
      </c>
      <c r="J790" s="96">
        <f t="shared" ref="J790:J853" si="66">SQRT(I790)</f>
        <v>40.238041701056979</v>
      </c>
      <c r="K790" s="97">
        <f t="shared" si="62"/>
        <v>-5.5722000000000271E-2</v>
      </c>
      <c r="L790" s="97">
        <f t="shared" si="63"/>
        <v>18.696054</v>
      </c>
      <c r="R790" s="173">
        <f t="shared" si="64"/>
        <v>5.5722000000000271E-2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1619.0999999360001</v>
      </c>
      <c r="J791" s="96">
        <f t="shared" si="66"/>
        <v>40.238041701056979</v>
      </c>
      <c r="K791" s="97">
        <f t="shared" ref="K791:K854" si="68">IF(H791=0,K790,(H791-$H$86)*$L$83)</f>
        <v>-5.5722000000000271E-2</v>
      </c>
      <c r="L791" s="97">
        <f t="shared" ref="L791:L854" si="69">IF(K791=0, ,$L$86+K791)</f>
        <v>18.696054</v>
      </c>
      <c r="R791" s="173">
        <f t="shared" ref="R791:R854" si="70">+K791*T791</f>
        <v>5.5722000000000271E-2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1619.0999999360001</v>
      </c>
      <c r="J792" s="96">
        <f t="shared" si="66"/>
        <v>40.238041701056979</v>
      </c>
      <c r="K792" s="97">
        <f t="shared" si="68"/>
        <v>-5.5722000000000271E-2</v>
      </c>
      <c r="L792" s="97">
        <f t="shared" si="69"/>
        <v>18.696054</v>
      </c>
      <c r="R792" s="173">
        <f t="shared" si="70"/>
        <v>5.5722000000000271E-2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1619.0999999360001</v>
      </c>
      <c r="J793" s="96">
        <f t="shared" si="66"/>
        <v>40.238041701056979</v>
      </c>
      <c r="K793" s="97">
        <f t="shared" si="68"/>
        <v>-5.5722000000000271E-2</v>
      </c>
      <c r="L793" s="97">
        <f t="shared" si="69"/>
        <v>18.696054</v>
      </c>
      <c r="R793" s="173">
        <f t="shared" si="70"/>
        <v>5.5722000000000271E-2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1619.0999999360001</v>
      </c>
      <c r="J794" s="96">
        <f t="shared" si="66"/>
        <v>40.238041701056979</v>
      </c>
      <c r="K794" s="97">
        <f t="shared" si="68"/>
        <v>-5.5722000000000271E-2</v>
      </c>
      <c r="L794" s="97">
        <f t="shared" si="69"/>
        <v>18.696054</v>
      </c>
      <c r="R794" s="173">
        <f t="shared" si="70"/>
        <v>5.5722000000000271E-2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1619.0999999360001</v>
      </c>
      <c r="J795" s="96">
        <f t="shared" si="66"/>
        <v>40.238041701056979</v>
      </c>
      <c r="K795" s="97">
        <f t="shared" si="68"/>
        <v>-5.5722000000000271E-2</v>
      </c>
      <c r="L795" s="97">
        <f t="shared" si="69"/>
        <v>18.696054</v>
      </c>
      <c r="R795" s="173">
        <f t="shared" si="70"/>
        <v>5.5722000000000271E-2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1619.0999999360001</v>
      </c>
      <c r="J796" s="96">
        <f t="shared" si="66"/>
        <v>40.238041701056979</v>
      </c>
      <c r="K796" s="97">
        <f t="shared" si="68"/>
        <v>-5.5722000000000271E-2</v>
      </c>
      <c r="L796" s="97">
        <f t="shared" si="69"/>
        <v>18.696054</v>
      </c>
      <c r="R796" s="173">
        <f t="shared" si="70"/>
        <v>5.5722000000000271E-2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1619.0999999360001</v>
      </c>
      <c r="J797" s="96">
        <f t="shared" si="66"/>
        <v>40.238041701056979</v>
      </c>
      <c r="K797" s="97">
        <f t="shared" si="68"/>
        <v>-5.5722000000000271E-2</v>
      </c>
      <c r="L797" s="97">
        <f t="shared" si="69"/>
        <v>18.696054</v>
      </c>
      <c r="R797" s="173">
        <f t="shared" si="70"/>
        <v>5.5722000000000271E-2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1619.0999999360001</v>
      </c>
      <c r="J798" s="96">
        <f t="shared" si="66"/>
        <v>40.238041701056979</v>
      </c>
      <c r="K798" s="97">
        <f t="shared" si="68"/>
        <v>-5.5722000000000271E-2</v>
      </c>
      <c r="L798" s="97">
        <f t="shared" si="69"/>
        <v>18.696054</v>
      </c>
      <c r="R798" s="173">
        <f t="shared" si="70"/>
        <v>5.5722000000000271E-2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1619.0999999360001</v>
      </c>
      <c r="J799" s="96">
        <f t="shared" si="66"/>
        <v>40.238041701056979</v>
      </c>
      <c r="K799" s="97">
        <f t="shared" si="68"/>
        <v>-5.5722000000000271E-2</v>
      </c>
      <c r="L799" s="97">
        <f t="shared" si="69"/>
        <v>18.696054</v>
      </c>
      <c r="R799" s="173">
        <f t="shared" si="70"/>
        <v>5.5722000000000271E-2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1619.0999999360001</v>
      </c>
      <c r="J800" s="96">
        <f t="shared" si="66"/>
        <v>40.238041701056979</v>
      </c>
      <c r="K800" s="97">
        <f t="shared" si="68"/>
        <v>-5.5722000000000271E-2</v>
      </c>
      <c r="L800" s="97">
        <f t="shared" si="69"/>
        <v>18.696054</v>
      </c>
      <c r="R800" s="173">
        <f t="shared" si="70"/>
        <v>5.5722000000000271E-2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1619.0999999360001</v>
      </c>
      <c r="J801" s="96">
        <f t="shared" si="66"/>
        <v>40.238041701056979</v>
      </c>
      <c r="K801" s="97">
        <f t="shared" si="68"/>
        <v>-5.5722000000000271E-2</v>
      </c>
      <c r="L801" s="97">
        <f t="shared" si="69"/>
        <v>18.696054</v>
      </c>
      <c r="R801" s="173">
        <f t="shared" si="70"/>
        <v>5.5722000000000271E-2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1619.0999999360001</v>
      </c>
      <c r="J802" s="96">
        <f t="shared" si="66"/>
        <v>40.238041701056979</v>
      </c>
      <c r="K802" s="97">
        <f t="shared" si="68"/>
        <v>-5.5722000000000271E-2</v>
      </c>
      <c r="L802" s="97">
        <f t="shared" si="69"/>
        <v>18.696054</v>
      </c>
      <c r="R802" s="173">
        <f t="shared" si="70"/>
        <v>5.5722000000000271E-2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1619.0999999360001</v>
      </c>
      <c r="J803" s="96">
        <f t="shared" si="66"/>
        <v>40.238041701056979</v>
      </c>
      <c r="K803" s="97">
        <f t="shared" si="68"/>
        <v>-5.5722000000000271E-2</v>
      </c>
      <c r="L803" s="97">
        <f t="shared" si="69"/>
        <v>18.696054</v>
      </c>
      <c r="R803" s="173">
        <f t="shared" si="70"/>
        <v>5.5722000000000271E-2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1619.0999999360001</v>
      </c>
      <c r="J804" s="96">
        <f t="shared" si="66"/>
        <v>40.238041701056979</v>
      </c>
      <c r="K804" s="97">
        <f t="shared" si="68"/>
        <v>-5.5722000000000271E-2</v>
      </c>
      <c r="L804" s="97">
        <f t="shared" si="69"/>
        <v>18.696054</v>
      </c>
      <c r="R804" s="173">
        <f t="shared" si="70"/>
        <v>5.5722000000000271E-2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1619.0999999360001</v>
      </c>
      <c r="J805" s="96">
        <f t="shared" si="66"/>
        <v>40.238041701056979</v>
      </c>
      <c r="K805" s="97">
        <f t="shared" si="68"/>
        <v>-5.5722000000000271E-2</v>
      </c>
      <c r="L805" s="97">
        <f t="shared" si="69"/>
        <v>18.696054</v>
      </c>
      <c r="R805" s="173">
        <f t="shared" si="70"/>
        <v>5.5722000000000271E-2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1619.0999999360001</v>
      </c>
      <c r="J806" s="96">
        <f t="shared" si="66"/>
        <v>40.238041701056979</v>
      </c>
      <c r="K806" s="97">
        <f t="shared" si="68"/>
        <v>-5.5722000000000271E-2</v>
      </c>
      <c r="L806" s="97">
        <f t="shared" si="69"/>
        <v>18.696054</v>
      </c>
      <c r="R806" s="173">
        <f t="shared" si="70"/>
        <v>5.5722000000000271E-2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1619.0999999360001</v>
      </c>
      <c r="J807" s="96">
        <f t="shared" si="66"/>
        <v>40.238041701056979</v>
      </c>
      <c r="K807" s="97">
        <f t="shared" si="68"/>
        <v>-5.5722000000000271E-2</v>
      </c>
      <c r="L807" s="97">
        <f t="shared" si="69"/>
        <v>18.696054</v>
      </c>
      <c r="R807" s="173">
        <f t="shared" si="70"/>
        <v>5.5722000000000271E-2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1619.0999999360001</v>
      </c>
      <c r="J808" s="96">
        <f t="shared" si="66"/>
        <v>40.238041701056979</v>
      </c>
      <c r="K808" s="97">
        <f t="shared" si="68"/>
        <v>-5.5722000000000271E-2</v>
      </c>
      <c r="L808" s="97">
        <f t="shared" si="69"/>
        <v>18.696054</v>
      </c>
      <c r="R808" s="173">
        <f t="shared" si="70"/>
        <v>5.5722000000000271E-2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1619.0999999360001</v>
      </c>
      <c r="J809" s="96">
        <f t="shared" si="66"/>
        <v>40.238041701056979</v>
      </c>
      <c r="K809" s="97">
        <f t="shared" si="68"/>
        <v>-5.5722000000000271E-2</v>
      </c>
      <c r="L809" s="97">
        <f t="shared" si="69"/>
        <v>18.696054</v>
      </c>
      <c r="R809" s="173">
        <f t="shared" si="70"/>
        <v>5.5722000000000271E-2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1619.0999999360001</v>
      </c>
      <c r="J810" s="96">
        <f t="shared" si="66"/>
        <v>40.238041701056979</v>
      </c>
      <c r="K810" s="97">
        <f t="shared" si="68"/>
        <v>-5.5722000000000271E-2</v>
      </c>
      <c r="L810" s="97">
        <f t="shared" si="69"/>
        <v>18.696054</v>
      </c>
      <c r="R810" s="173">
        <f t="shared" si="70"/>
        <v>5.5722000000000271E-2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1619.0999999360001</v>
      </c>
      <c r="J811" s="96">
        <f t="shared" si="66"/>
        <v>40.238041701056979</v>
      </c>
      <c r="K811" s="97">
        <f t="shared" si="68"/>
        <v>-5.5722000000000271E-2</v>
      </c>
      <c r="L811" s="97">
        <f t="shared" si="69"/>
        <v>18.696054</v>
      </c>
      <c r="R811" s="173">
        <f t="shared" si="70"/>
        <v>5.5722000000000271E-2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1619.0999999360001</v>
      </c>
      <c r="J812" s="96">
        <f t="shared" si="66"/>
        <v>40.238041701056979</v>
      </c>
      <c r="K812" s="97">
        <f t="shared" si="68"/>
        <v>-5.5722000000000271E-2</v>
      </c>
      <c r="L812" s="97">
        <f t="shared" si="69"/>
        <v>18.696054</v>
      </c>
      <c r="R812" s="173">
        <f t="shared" si="70"/>
        <v>5.5722000000000271E-2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1619.0999999360001</v>
      </c>
      <c r="J813" s="96">
        <f t="shared" si="66"/>
        <v>40.238041701056979</v>
      </c>
      <c r="K813" s="97">
        <f t="shared" si="68"/>
        <v>-5.5722000000000271E-2</v>
      </c>
      <c r="L813" s="97">
        <f t="shared" si="69"/>
        <v>18.696054</v>
      </c>
      <c r="R813" s="173">
        <f t="shared" si="70"/>
        <v>5.5722000000000271E-2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1619.0999999360001</v>
      </c>
      <c r="J814" s="96">
        <f t="shared" si="66"/>
        <v>40.238041701056979</v>
      </c>
      <c r="K814" s="97">
        <f t="shared" si="68"/>
        <v>-5.5722000000000271E-2</v>
      </c>
      <c r="L814" s="97">
        <f t="shared" si="69"/>
        <v>18.696054</v>
      </c>
      <c r="R814" s="173">
        <f t="shared" si="70"/>
        <v>5.5722000000000271E-2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1619.0999999360001</v>
      </c>
      <c r="J815" s="96">
        <f t="shared" si="66"/>
        <v>40.238041701056979</v>
      </c>
      <c r="K815" s="97">
        <f t="shared" si="68"/>
        <v>-5.5722000000000271E-2</v>
      </c>
      <c r="L815" s="97">
        <f t="shared" si="69"/>
        <v>18.696054</v>
      </c>
      <c r="R815" s="173">
        <f t="shared" si="70"/>
        <v>5.5722000000000271E-2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1619.0999999360001</v>
      </c>
      <c r="J816" s="96">
        <f t="shared" si="66"/>
        <v>40.238041701056979</v>
      </c>
      <c r="K816" s="97">
        <f t="shared" si="68"/>
        <v>-5.5722000000000271E-2</v>
      </c>
      <c r="L816" s="97">
        <f t="shared" si="69"/>
        <v>18.696054</v>
      </c>
      <c r="R816" s="173">
        <f t="shared" si="70"/>
        <v>5.5722000000000271E-2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1619.0999999360001</v>
      </c>
      <c r="J817" s="96">
        <f t="shared" si="66"/>
        <v>40.238041701056979</v>
      </c>
      <c r="K817" s="97">
        <f t="shared" si="68"/>
        <v>-5.5722000000000271E-2</v>
      </c>
      <c r="L817" s="97">
        <f t="shared" si="69"/>
        <v>18.696054</v>
      </c>
      <c r="R817" s="173">
        <f t="shared" si="70"/>
        <v>5.5722000000000271E-2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1619.0999999360001</v>
      </c>
      <c r="J818" s="96">
        <f t="shared" si="66"/>
        <v>40.238041701056979</v>
      </c>
      <c r="K818" s="97">
        <f t="shared" si="68"/>
        <v>-5.5722000000000271E-2</v>
      </c>
      <c r="L818" s="97">
        <f t="shared" si="69"/>
        <v>18.696054</v>
      </c>
      <c r="R818" s="173">
        <f t="shared" si="70"/>
        <v>5.5722000000000271E-2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1619.0999999360001</v>
      </c>
      <c r="J819" s="96">
        <f t="shared" si="66"/>
        <v>40.238041701056979</v>
      </c>
      <c r="K819" s="97">
        <f t="shared" si="68"/>
        <v>-5.5722000000000271E-2</v>
      </c>
      <c r="L819" s="97">
        <f t="shared" si="69"/>
        <v>18.696054</v>
      </c>
      <c r="R819" s="173">
        <f t="shared" si="70"/>
        <v>5.5722000000000271E-2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1619.0999999360001</v>
      </c>
      <c r="J820" s="96">
        <f t="shared" si="66"/>
        <v>40.238041701056979</v>
      </c>
      <c r="K820" s="97">
        <f t="shared" si="68"/>
        <v>-5.5722000000000271E-2</v>
      </c>
      <c r="L820" s="97">
        <f t="shared" si="69"/>
        <v>18.696054</v>
      </c>
      <c r="R820" s="173">
        <f t="shared" si="70"/>
        <v>5.5722000000000271E-2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1619.0999999360001</v>
      </c>
      <c r="J821" s="96">
        <f t="shared" si="66"/>
        <v>40.238041701056979</v>
      </c>
      <c r="K821" s="97">
        <f t="shared" si="68"/>
        <v>-5.5722000000000271E-2</v>
      </c>
      <c r="L821" s="97">
        <f t="shared" si="69"/>
        <v>18.696054</v>
      </c>
      <c r="R821" s="173">
        <f t="shared" si="70"/>
        <v>5.5722000000000271E-2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1619.0999999360001</v>
      </c>
      <c r="J822" s="96">
        <f t="shared" si="66"/>
        <v>40.238041701056979</v>
      </c>
      <c r="K822" s="97">
        <f t="shared" si="68"/>
        <v>-5.5722000000000271E-2</v>
      </c>
      <c r="L822" s="97">
        <f t="shared" si="69"/>
        <v>18.696054</v>
      </c>
      <c r="R822" s="173">
        <f t="shared" si="70"/>
        <v>5.5722000000000271E-2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1619.0999999360001</v>
      </c>
      <c r="J823" s="96">
        <f t="shared" si="66"/>
        <v>40.238041701056979</v>
      </c>
      <c r="K823" s="97">
        <f t="shared" si="68"/>
        <v>-5.5722000000000271E-2</v>
      </c>
      <c r="L823" s="97">
        <f t="shared" si="69"/>
        <v>18.696054</v>
      </c>
      <c r="R823" s="173">
        <f t="shared" si="70"/>
        <v>5.5722000000000271E-2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1619.0999999360001</v>
      </c>
      <c r="J824" s="96">
        <f t="shared" si="66"/>
        <v>40.238041701056979</v>
      </c>
      <c r="K824" s="97">
        <f t="shared" si="68"/>
        <v>-5.5722000000000271E-2</v>
      </c>
      <c r="L824" s="97">
        <f t="shared" si="69"/>
        <v>18.696054</v>
      </c>
      <c r="R824" s="173">
        <f t="shared" si="70"/>
        <v>5.5722000000000271E-2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1619.0999999360001</v>
      </c>
      <c r="J825" s="96">
        <f t="shared" si="66"/>
        <v>40.238041701056979</v>
      </c>
      <c r="K825" s="97">
        <f t="shared" si="68"/>
        <v>-5.5722000000000271E-2</v>
      </c>
      <c r="L825" s="97">
        <f t="shared" si="69"/>
        <v>18.696054</v>
      </c>
      <c r="R825" s="173">
        <f t="shared" si="70"/>
        <v>5.5722000000000271E-2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1619.0999999360001</v>
      </c>
      <c r="J826" s="96">
        <f t="shared" si="66"/>
        <v>40.238041701056979</v>
      </c>
      <c r="K826" s="97">
        <f t="shared" si="68"/>
        <v>-5.5722000000000271E-2</v>
      </c>
      <c r="L826" s="97">
        <f t="shared" si="69"/>
        <v>18.696054</v>
      </c>
      <c r="R826" s="173">
        <f t="shared" si="70"/>
        <v>5.5722000000000271E-2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1619.0999999360001</v>
      </c>
      <c r="J827" s="96">
        <f t="shared" si="66"/>
        <v>40.238041701056979</v>
      </c>
      <c r="K827" s="97">
        <f t="shared" si="68"/>
        <v>-5.5722000000000271E-2</v>
      </c>
      <c r="L827" s="97">
        <f t="shared" si="69"/>
        <v>18.696054</v>
      </c>
      <c r="R827" s="173">
        <f t="shared" si="70"/>
        <v>5.5722000000000271E-2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1619.0999999360001</v>
      </c>
      <c r="J828" s="96">
        <f t="shared" si="66"/>
        <v>40.238041701056979</v>
      </c>
      <c r="K828" s="97">
        <f t="shared" si="68"/>
        <v>-5.5722000000000271E-2</v>
      </c>
      <c r="L828" s="97">
        <f t="shared" si="69"/>
        <v>18.696054</v>
      </c>
      <c r="R828" s="173">
        <f t="shared" si="70"/>
        <v>5.5722000000000271E-2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1619.0999999360001</v>
      </c>
      <c r="J829" s="96">
        <f t="shared" si="66"/>
        <v>40.238041701056979</v>
      </c>
      <c r="K829" s="97">
        <f t="shared" si="68"/>
        <v>-5.5722000000000271E-2</v>
      </c>
      <c r="L829" s="97">
        <f t="shared" si="69"/>
        <v>18.696054</v>
      </c>
      <c r="R829" s="173">
        <f t="shared" si="70"/>
        <v>5.5722000000000271E-2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1619.0999999360001</v>
      </c>
      <c r="J830" s="96">
        <f t="shared" si="66"/>
        <v>40.238041701056979</v>
      </c>
      <c r="K830" s="97">
        <f t="shared" si="68"/>
        <v>-5.5722000000000271E-2</v>
      </c>
      <c r="L830" s="97">
        <f t="shared" si="69"/>
        <v>18.696054</v>
      </c>
      <c r="R830" s="173">
        <f t="shared" si="70"/>
        <v>5.5722000000000271E-2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1619.0999999360001</v>
      </c>
      <c r="J831" s="96">
        <f t="shared" si="66"/>
        <v>40.238041701056979</v>
      </c>
      <c r="K831" s="97">
        <f t="shared" si="68"/>
        <v>-5.5722000000000271E-2</v>
      </c>
      <c r="L831" s="97">
        <f t="shared" si="69"/>
        <v>18.696054</v>
      </c>
      <c r="R831" s="173">
        <f t="shared" si="70"/>
        <v>5.5722000000000271E-2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1619.0999999360001</v>
      </c>
      <c r="J832" s="96">
        <f t="shared" si="66"/>
        <v>40.238041701056979</v>
      </c>
      <c r="K832" s="97">
        <f t="shared" si="68"/>
        <v>-5.5722000000000271E-2</v>
      </c>
      <c r="L832" s="97">
        <f t="shared" si="69"/>
        <v>18.696054</v>
      </c>
      <c r="R832" s="173">
        <f t="shared" si="70"/>
        <v>5.5722000000000271E-2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1619.0999999360001</v>
      </c>
      <c r="J833" s="96">
        <f t="shared" si="66"/>
        <v>40.238041701056979</v>
      </c>
      <c r="K833" s="97">
        <f t="shared" si="68"/>
        <v>-5.5722000000000271E-2</v>
      </c>
      <c r="L833" s="97">
        <f t="shared" si="69"/>
        <v>18.696054</v>
      </c>
      <c r="R833" s="173">
        <f t="shared" si="70"/>
        <v>5.5722000000000271E-2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1619.0999999360001</v>
      </c>
      <c r="J834" s="96">
        <f t="shared" si="66"/>
        <v>40.238041701056979</v>
      </c>
      <c r="K834" s="97">
        <f t="shared" si="68"/>
        <v>-5.5722000000000271E-2</v>
      </c>
      <c r="L834" s="97">
        <f t="shared" si="69"/>
        <v>18.696054</v>
      </c>
      <c r="R834" s="173">
        <f t="shared" si="70"/>
        <v>5.5722000000000271E-2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1619.0999999360001</v>
      </c>
      <c r="J835" s="96">
        <f t="shared" si="66"/>
        <v>40.238041701056979</v>
      </c>
      <c r="K835" s="97">
        <f t="shared" si="68"/>
        <v>-5.5722000000000271E-2</v>
      </c>
      <c r="L835" s="97">
        <f t="shared" si="69"/>
        <v>18.696054</v>
      </c>
      <c r="R835" s="173">
        <f t="shared" si="70"/>
        <v>5.5722000000000271E-2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1619.0999999360001</v>
      </c>
      <c r="J836" s="96">
        <f t="shared" si="66"/>
        <v>40.238041701056979</v>
      </c>
      <c r="K836" s="97">
        <f t="shared" si="68"/>
        <v>-5.5722000000000271E-2</v>
      </c>
      <c r="L836" s="97">
        <f t="shared" si="69"/>
        <v>18.696054</v>
      </c>
      <c r="R836" s="173">
        <f t="shared" si="70"/>
        <v>5.5722000000000271E-2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1619.0999999360001</v>
      </c>
      <c r="J837" s="96">
        <f t="shared" si="66"/>
        <v>40.238041701056979</v>
      </c>
      <c r="K837" s="97">
        <f t="shared" si="68"/>
        <v>-5.5722000000000271E-2</v>
      </c>
      <c r="L837" s="97">
        <f t="shared" si="69"/>
        <v>18.696054</v>
      </c>
      <c r="R837" s="173">
        <f t="shared" si="70"/>
        <v>5.5722000000000271E-2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1619.0999999360001</v>
      </c>
      <c r="J838" s="96">
        <f t="shared" si="66"/>
        <v>40.238041701056979</v>
      </c>
      <c r="K838" s="97">
        <f t="shared" si="68"/>
        <v>-5.5722000000000271E-2</v>
      </c>
      <c r="L838" s="97">
        <f t="shared" si="69"/>
        <v>18.696054</v>
      </c>
      <c r="R838" s="173">
        <f t="shared" si="70"/>
        <v>5.5722000000000271E-2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1619.0999999360001</v>
      </c>
      <c r="J839" s="96">
        <f t="shared" si="66"/>
        <v>40.238041701056979</v>
      </c>
      <c r="K839" s="97">
        <f t="shared" si="68"/>
        <v>-5.5722000000000271E-2</v>
      </c>
      <c r="L839" s="97">
        <f t="shared" si="69"/>
        <v>18.696054</v>
      </c>
      <c r="R839" s="173">
        <f t="shared" si="70"/>
        <v>5.5722000000000271E-2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1619.0999999360001</v>
      </c>
      <c r="J840" s="96">
        <f t="shared" si="66"/>
        <v>40.238041701056979</v>
      </c>
      <c r="K840" s="97">
        <f t="shared" si="68"/>
        <v>-5.5722000000000271E-2</v>
      </c>
      <c r="L840" s="97">
        <f t="shared" si="69"/>
        <v>18.696054</v>
      </c>
      <c r="R840" s="173">
        <f t="shared" si="70"/>
        <v>5.5722000000000271E-2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1619.0999999360001</v>
      </c>
      <c r="J841" s="96">
        <f t="shared" si="66"/>
        <v>40.238041701056979</v>
      </c>
      <c r="K841" s="97">
        <f t="shared" si="68"/>
        <v>-5.5722000000000271E-2</v>
      </c>
      <c r="L841" s="97">
        <f t="shared" si="69"/>
        <v>18.696054</v>
      </c>
      <c r="R841" s="173">
        <f t="shared" si="70"/>
        <v>5.5722000000000271E-2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1619.0999999360001</v>
      </c>
      <c r="J842" s="96">
        <f t="shared" si="66"/>
        <v>40.238041701056979</v>
      </c>
      <c r="K842" s="97">
        <f t="shared" si="68"/>
        <v>-5.5722000000000271E-2</v>
      </c>
      <c r="L842" s="97">
        <f t="shared" si="69"/>
        <v>18.696054</v>
      </c>
      <c r="R842" s="173">
        <f t="shared" si="70"/>
        <v>5.5722000000000271E-2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1619.0999999360001</v>
      </c>
      <c r="J843" s="96">
        <f t="shared" si="66"/>
        <v>40.238041701056979</v>
      </c>
      <c r="K843" s="97">
        <f t="shared" si="68"/>
        <v>-5.5722000000000271E-2</v>
      </c>
      <c r="L843" s="97">
        <f t="shared" si="69"/>
        <v>18.696054</v>
      </c>
      <c r="R843" s="173">
        <f t="shared" si="70"/>
        <v>5.5722000000000271E-2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1619.0999999360001</v>
      </c>
      <c r="J844" s="96">
        <f t="shared" si="66"/>
        <v>40.238041701056979</v>
      </c>
      <c r="K844" s="97">
        <f t="shared" si="68"/>
        <v>-5.5722000000000271E-2</v>
      </c>
      <c r="L844" s="97">
        <f t="shared" si="69"/>
        <v>18.696054</v>
      </c>
      <c r="R844" s="173">
        <f t="shared" si="70"/>
        <v>5.5722000000000271E-2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1619.0999999360001</v>
      </c>
      <c r="J845" s="96">
        <f t="shared" si="66"/>
        <v>40.238041701056979</v>
      </c>
      <c r="K845" s="97">
        <f t="shared" si="68"/>
        <v>-5.5722000000000271E-2</v>
      </c>
      <c r="L845" s="97">
        <f t="shared" si="69"/>
        <v>18.696054</v>
      </c>
      <c r="R845" s="173">
        <f t="shared" si="70"/>
        <v>5.5722000000000271E-2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1619.0999999360001</v>
      </c>
      <c r="J846" s="96">
        <f t="shared" si="66"/>
        <v>40.238041701056979</v>
      </c>
      <c r="K846" s="97">
        <f t="shared" si="68"/>
        <v>-5.5722000000000271E-2</v>
      </c>
      <c r="L846" s="97">
        <f t="shared" si="69"/>
        <v>18.696054</v>
      </c>
      <c r="R846" s="173">
        <f t="shared" si="70"/>
        <v>5.5722000000000271E-2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1619.0999999360001</v>
      </c>
      <c r="J847" s="96">
        <f t="shared" si="66"/>
        <v>40.238041701056979</v>
      </c>
      <c r="K847" s="97">
        <f t="shared" si="68"/>
        <v>-5.5722000000000271E-2</v>
      </c>
      <c r="L847" s="97">
        <f t="shared" si="69"/>
        <v>18.696054</v>
      </c>
      <c r="R847" s="173">
        <f t="shared" si="70"/>
        <v>5.5722000000000271E-2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1619.0999999360001</v>
      </c>
      <c r="J848" s="96">
        <f t="shared" si="66"/>
        <v>40.238041701056979</v>
      </c>
      <c r="K848" s="97">
        <f t="shared" si="68"/>
        <v>-5.5722000000000271E-2</v>
      </c>
      <c r="L848" s="97">
        <f t="shared" si="69"/>
        <v>18.696054</v>
      </c>
      <c r="R848" s="173">
        <f t="shared" si="70"/>
        <v>5.5722000000000271E-2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1619.0999999360001</v>
      </c>
      <c r="J849" s="96">
        <f t="shared" si="66"/>
        <v>40.238041701056979</v>
      </c>
      <c r="K849" s="97">
        <f t="shared" si="68"/>
        <v>-5.5722000000000271E-2</v>
      </c>
      <c r="L849" s="97">
        <f t="shared" si="69"/>
        <v>18.696054</v>
      </c>
      <c r="R849" s="173">
        <f t="shared" si="70"/>
        <v>5.5722000000000271E-2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1619.0999999360001</v>
      </c>
      <c r="J850" s="96">
        <f t="shared" si="66"/>
        <v>40.238041701056979</v>
      </c>
      <c r="K850" s="97">
        <f t="shared" si="68"/>
        <v>-5.5722000000000271E-2</v>
      </c>
      <c r="L850" s="97">
        <f t="shared" si="69"/>
        <v>18.696054</v>
      </c>
      <c r="R850" s="173">
        <f t="shared" si="70"/>
        <v>5.5722000000000271E-2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1619.0999999360001</v>
      </c>
      <c r="J851" s="96">
        <f t="shared" si="66"/>
        <v>40.238041701056979</v>
      </c>
      <c r="K851" s="97">
        <f t="shared" si="68"/>
        <v>-5.5722000000000271E-2</v>
      </c>
      <c r="L851" s="97">
        <f t="shared" si="69"/>
        <v>18.696054</v>
      </c>
      <c r="R851" s="173">
        <f t="shared" si="70"/>
        <v>5.5722000000000271E-2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1619.0999999360001</v>
      </c>
      <c r="J852" s="96">
        <f t="shared" si="66"/>
        <v>40.238041701056979</v>
      </c>
      <c r="K852" s="97">
        <f t="shared" si="68"/>
        <v>-5.5722000000000271E-2</v>
      </c>
      <c r="L852" s="97">
        <f t="shared" si="69"/>
        <v>18.696054</v>
      </c>
      <c r="R852" s="173">
        <f t="shared" si="70"/>
        <v>5.5722000000000271E-2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1619.0999999360001</v>
      </c>
      <c r="J853" s="96">
        <f t="shared" si="66"/>
        <v>40.238041701056979</v>
      </c>
      <c r="K853" s="97">
        <f t="shared" si="68"/>
        <v>-5.5722000000000271E-2</v>
      </c>
      <c r="L853" s="97">
        <f t="shared" si="69"/>
        <v>18.696054</v>
      </c>
      <c r="R853" s="173">
        <f t="shared" si="70"/>
        <v>5.5722000000000271E-2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1619.0999999360001</v>
      </c>
      <c r="J854" s="96">
        <f t="shared" ref="J854:J917" si="72">SQRT(I854)</f>
        <v>40.238041701056979</v>
      </c>
      <c r="K854" s="97">
        <f t="shared" si="68"/>
        <v>-5.5722000000000271E-2</v>
      </c>
      <c r="L854" s="97">
        <f t="shared" si="69"/>
        <v>18.696054</v>
      </c>
      <c r="R854" s="173">
        <f t="shared" si="70"/>
        <v>5.5722000000000271E-2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1619.0999999360001</v>
      </c>
      <c r="J855" s="96">
        <f t="shared" si="72"/>
        <v>40.238041701056979</v>
      </c>
      <c r="K855" s="97">
        <f t="shared" ref="K855:K918" si="74">IF(H855=0,K854,(H855-$H$86)*$L$83)</f>
        <v>-5.5722000000000271E-2</v>
      </c>
      <c r="L855" s="97">
        <f t="shared" ref="L855:L918" si="75">IF(K855=0, ,$L$86+K855)</f>
        <v>18.696054</v>
      </c>
      <c r="R855" s="173">
        <f t="shared" ref="R855:R918" si="76">+K855*T855</f>
        <v>5.5722000000000271E-2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1619.0999999360001</v>
      </c>
      <c r="J856" s="96">
        <f t="shared" si="72"/>
        <v>40.238041701056979</v>
      </c>
      <c r="K856" s="97">
        <f t="shared" si="74"/>
        <v>-5.5722000000000271E-2</v>
      </c>
      <c r="L856" s="97">
        <f t="shared" si="75"/>
        <v>18.696054</v>
      </c>
      <c r="R856" s="173">
        <f t="shared" si="76"/>
        <v>5.5722000000000271E-2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1619.0999999360001</v>
      </c>
      <c r="J857" s="96">
        <f t="shared" si="72"/>
        <v>40.238041701056979</v>
      </c>
      <c r="K857" s="97">
        <f t="shared" si="74"/>
        <v>-5.5722000000000271E-2</v>
      </c>
      <c r="L857" s="97">
        <f t="shared" si="75"/>
        <v>18.696054</v>
      </c>
      <c r="R857" s="173">
        <f t="shared" si="76"/>
        <v>5.5722000000000271E-2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1619.0999999360001</v>
      </c>
      <c r="J858" s="96">
        <f t="shared" si="72"/>
        <v>40.238041701056979</v>
      </c>
      <c r="K858" s="97">
        <f t="shared" si="74"/>
        <v>-5.5722000000000271E-2</v>
      </c>
      <c r="L858" s="97">
        <f t="shared" si="75"/>
        <v>18.696054</v>
      </c>
      <c r="R858" s="173">
        <f t="shared" si="76"/>
        <v>5.5722000000000271E-2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1619.0999999360001</v>
      </c>
      <c r="J859" s="96">
        <f t="shared" si="72"/>
        <v>40.238041701056979</v>
      </c>
      <c r="K859" s="97">
        <f t="shared" si="74"/>
        <v>-5.5722000000000271E-2</v>
      </c>
      <c r="L859" s="97">
        <f t="shared" si="75"/>
        <v>18.696054</v>
      </c>
      <c r="R859" s="173">
        <f t="shared" si="76"/>
        <v>5.5722000000000271E-2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1619.0999999360001</v>
      </c>
      <c r="J860" s="96">
        <f t="shared" si="72"/>
        <v>40.238041701056979</v>
      </c>
      <c r="K860" s="97">
        <f t="shared" si="74"/>
        <v>-5.5722000000000271E-2</v>
      </c>
      <c r="L860" s="97">
        <f t="shared" si="75"/>
        <v>18.696054</v>
      </c>
      <c r="R860" s="173">
        <f t="shared" si="76"/>
        <v>5.5722000000000271E-2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1619.0999999360001</v>
      </c>
      <c r="J861" s="96">
        <f t="shared" si="72"/>
        <v>40.238041701056979</v>
      </c>
      <c r="K861" s="97">
        <f t="shared" si="74"/>
        <v>-5.5722000000000271E-2</v>
      </c>
      <c r="L861" s="97">
        <f t="shared" si="75"/>
        <v>18.696054</v>
      </c>
      <c r="R861" s="173">
        <f t="shared" si="76"/>
        <v>5.5722000000000271E-2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1619.0999999360001</v>
      </c>
      <c r="J862" s="96">
        <f t="shared" si="72"/>
        <v>40.238041701056979</v>
      </c>
      <c r="K862" s="97">
        <f t="shared" si="74"/>
        <v>-5.5722000000000271E-2</v>
      </c>
      <c r="L862" s="97">
        <f t="shared" si="75"/>
        <v>18.696054</v>
      </c>
      <c r="R862" s="173">
        <f t="shared" si="76"/>
        <v>5.5722000000000271E-2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1619.0999999360001</v>
      </c>
      <c r="J863" s="96">
        <f t="shared" si="72"/>
        <v>40.238041701056979</v>
      </c>
      <c r="K863" s="97">
        <f t="shared" si="74"/>
        <v>-5.5722000000000271E-2</v>
      </c>
      <c r="L863" s="97">
        <f t="shared" si="75"/>
        <v>18.696054</v>
      </c>
      <c r="R863" s="173">
        <f t="shared" si="76"/>
        <v>5.5722000000000271E-2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1619.0999999360001</v>
      </c>
      <c r="J864" s="96">
        <f t="shared" si="72"/>
        <v>40.238041701056979</v>
      </c>
      <c r="K864" s="97">
        <f t="shared" si="74"/>
        <v>-5.5722000000000271E-2</v>
      </c>
      <c r="L864" s="97">
        <f t="shared" si="75"/>
        <v>18.696054</v>
      </c>
      <c r="R864" s="173">
        <f t="shared" si="76"/>
        <v>5.5722000000000271E-2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1619.0999999360001</v>
      </c>
      <c r="J865" s="96">
        <f t="shared" si="72"/>
        <v>40.238041701056979</v>
      </c>
      <c r="K865" s="97">
        <f t="shared" si="74"/>
        <v>-5.5722000000000271E-2</v>
      </c>
      <c r="L865" s="97">
        <f t="shared" si="75"/>
        <v>18.696054</v>
      </c>
      <c r="R865" s="173">
        <f t="shared" si="76"/>
        <v>5.5722000000000271E-2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1619.0999999360001</v>
      </c>
      <c r="J866" s="96">
        <f t="shared" si="72"/>
        <v>40.238041701056979</v>
      </c>
      <c r="K866" s="97">
        <f t="shared" si="74"/>
        <v>-5.5722000000000271E-2</v>
      </c>
      <c r="L866" s="97">
        <f t="shared" si="75"/>
        <v>18.696054</v>
      </c>
      <c r="R866" s="173">
        <f t="shared" si="76"/>
        <v>5.5722000000000271E-2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1619.0999999360001</v>
      </c>
      <c r="J867" s="96">
        <f t="shared" si="72"/>
        <v>40.238041701056979</v>
      </c>
      <c r="K867" s="97">
        <f t="shared" si="74"/>
        <v>-5.5722000000000271E-2</v>
      </c>
      <c r="L867" s="97">
        <f t="shared" si="75"/>
        <v>18.696054</v>
      </c>
      <c r="R867" s="173">
        <f t="shared" si="76"/>
        <v>5.5722000000000271E-2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1619.0999999360001</v>
      </c>
      <c r="J868" s="96">
        <f t="shared" si="72"/>
        <v>40.238041701056979</v>
      </c>
      <c r="K868" s="97">
        <f t="shared" si="74"/>
        <v>-5.5722000000000271E-2</v>
      </c>
      <c r="L868" s="97">
        <f t="shared" si="75"/>
        <v>18.696054</v>
      </c>
      <c r="R868" s="173">
        <f t="shared" si="76"/>
        <v>5.5722000000000271E-2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1619.0999999360001</v>
      </c>
      <c r="J869" s="96">
        <f t="shared" si="72"/>
        <v>40.238041701056979</v>
      </c>
      <c r="K869" s="97">
        <f t="shared" si="74"/>
        <v>-5.5722000000000271E-2</v>
      </c>
      <c r="L869" s="97">
        <f t="shared" si="75"/>
        <v>18.696054</v>
      </c>
      <c r="R869" s="173">
        <f t="shared" si="76"/>
        <v>5.5722000000000271E-2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1619.0999999360001</v>
      </c>
      <c r="J870" s="96">
        <f t="shared" si="72"/>
        <v>40.238041701056979</v>
      </c>
      <c r="K870" s="97">
        <f t="shared" si="74"/>
        <v>-5.5722000000000271E-2</v>
      </c>
      <c r="L870" s="97">
        <f t="shared" si="75"/>
        <v>18.696054</v>
      </c>
      <c r="R870" s="173">
        <f t="shared" si="76"/>
        <v>5.5722000000000271E-2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1619.0999999360001</v>
      </c>
      <c r="J871" s="96">
        <f t="shared" si="72"/>
        <v>40.238041701056979</v>
      </c>
      <c r="K871" s="97">
        <f t="shared" si="74"/>
        <v>-5.5722000000000271E-2</v>
      </c>
      <c r="L871" s="97">
        <f t="shared" si="75"/>
        <v>18.696054</v>
      </c>
      <c r="R871" s="173">
        <f t="shared" si="76"/>
        <v>5.5722000000000271E-2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1619.0999999360001</v>
      </c>
      <c r="J872" s="96">
        <f t="shared" si="72"/>
        <v>40.238041701056979</v>
      </c>
      <c r="K872" s="97">
        <f t="shared" si="74"/>
        <v>-5.5722000000000271E-2</v>
      </c>
      <c r="L872" s="97">
        <f t="shared" si="75"/>
        <v>18.696054</v>
      </c>
      <c r="R872" s="173">
        <f t="shared" si="76"/>
        <v>5.5722000000000271E-2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1619.0999999360001</v>
      </c>
      <c r="J873" s="96">
        <f t="shared" si="72"/>
        <v>40.238041701056979</v>
      </c>
      <c r="K873" s="97">
        <f t="shared" si="74"/>
        <v>-5.5722000000000271E-2</v>
      </c>
      <c r="L873" s="97">
        <f t="shared" si="75"/>
        <v>18.696054</v>
      </c>
      <c r="R873" s="173">
        <f t="shared" si="76"/>
        <v>5.5722000000000271E-2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1619.0999999360001</v>
      </c>
      <c r="J874" s="96">
        <f t="shared" si="72"/>
        <v>40.238041701056979</v>
      </c>
      <c r="K874" s="97">
        <f t="shared" si="74"/>
        <v>-5.5722000000000271E-2</v>
      </c>
      <c r="L874" s="97">
        <f t="shared" si="75"/>
        <v>18.696054</v>
      </c>
      <c r="R874" s="173">
        <f t="shared" si="76"/>
        <v>5.5722000000000271E-2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1619.0999999360001</v>
      </c>
      <c r="J875" s="96">
        <f t="shared" si="72"/>
        <v>40.238041701056979</v>
      </c>
      <c r="K875" s="97">
        <f t="shared" si="74"/>
        <v>-5.5722000000000271E-2</v>
      </c>
      <c r="L875" s="97">
        <f t="shared" si="75"/>
        <v>18.696054</v>
      </c>
      <c r="R875" s="173">
        <f t="shared" si="76"/>
        <v>5.5722000000000271E-2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1619.0999999360001</v>
      </c>
      <c r="J876" s="96">
        <f t="shared" si="72"/>
        <v>40.238041701056979</v>
      </c>
      <c r="K876" s="97">
        <f t="shared" si="74"/>
        <v>-5.5722000000000271E-2</v>
      </c>
      <c r="L876" s="97">
        <f t="shared" si="75"/>
        <v>18.696054</v>
      </c>
      <c r="R876" s="173">
        <f t="shared" si="76"/>
        <v>5.5722000000000271E-2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1619.0999999360001</v>
      </c>
      <c r="J877" s="96">
        <f t="shared" si="72"/>
        <v>40.238041701056979</v>
      </c>
      <c r="K877" s="97">
        <f t="shared" si="74"/>
        <v>-5.5722000000000271E-2</v>
      </c>
      <c r="L877" s="97">
        <f t="shared" si="75"/>
        <v>18.696054</v>
      </c>
      <c r="R877" s="173">
        <f t="shared" si="76"/>
        <v>5.5722000000000271E-2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1619.0999999360001</v>
      </c>
      <c r="J878" s="96">
        <f t="shared" si="72"/>
        <v>40.238041701056979</v>
      </c>
      <c r="K878" s="97">
        <f t="shared" si="74"/>
        <v>-5.5722000000000271E-2</v>
      </c>
      <c r="L878" s="97">
        <f t="shared" si="75"/>
        <v>18.696054</v>
      </c>
      <c r="R878" s="173">
        <f t="shared" si="76"/>
        <v>5.5722000000000271E-2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1619.0999999360001</v>
      </c>
      <c r="J879" s="96">
        <f t="shared" si="72"/>
        <v>40.238041701056979</v>
      </c>
      <c r="K879" s="97">
        <f t="shared" si="74"/>
        <v>-5.5722000000000271E-2</v>
      </c>
      <c r="L879" s="97">
        <f t="shared" si="75"/>
        <v>18.696054</v>
      </c>
      <c r="R879" s="173">
        <f t="shared" si="76"/>
        <v>5.5722000000000271E-2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1619.0999999360001</v>
      </c>
      <c r="J880" s="96">
        <f t="shared" si="72"/>
        <v>40.238041701056979</v>
      </c>
      <c r="K880" s="97">
        <f t="shared" si="74"/>
        <v>-5.5722000000000271E-2</v>
      </c>
      <c r="L880" s="97">
        <f t="shared" si="75"/>
        <v>18.696054</v>
      </c>
      <c r="R880" s="173">
        <f t="shared" si="76"/>
        <v>5.5722000000000271E-2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1619.0999999360001</v>
      </c>
      <c r="J881" s="96">
        <f t="shared" si="72"/>
        <v>40.238041701056979</v>
      </c>
      <c r="K881" s="97">
        <f t="shared" si="74"/>
        <v>-5.5722000000000271E-2</v>
      </c>
      <c r="L881" s="97">
        <f t="shared" si="75"/>
        <v>18.696054</v>
      </c>
      <c r="R881" s="173">
        <f t="shared" si="76"/>
        <v>5.5722000000000271E-2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1619.0999999360001</v>
      </c>
      <c r="J882" s="96">
        <f t="shared" si="72"/>
        <v>40.238041701056979</v>
      </c>
      <c r="K882" s="97">
        <f t="shared" si="74"/>
        <v>-5.5722000000000271E-2</v>
      </c>
      <c r="L882" s="97">
        <f t="shared" si="75"/>
        <v>18.696054</v>
      </c>
      <c r="R882" s="173">
        <f t="shared" si="76"/>
        <v>5.5722000000000271E-2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1619.0999999360001</v>
      </c>
      <c r="J883" s="96">
        <f t="shared" si="72"/>
        <v>40.238041701056979</v>
      </c>
      <c r="K883" s="97">
        <f t="shared" si="74"/>
        <v>-5.5722000000000271E-2</v>
      </c>
      <c r="L883" s="97">
        <f t="shared" si="75"/>
        <v>18.696054</v>
      </c>
      <c r="R883" s="173">
        <f t="shared" si="76"/>
        <v>5.5722000000000271E-2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1619.0999999360001</v>
      </c>
      <c r="J884" s="96">
        <f t="shared" si="72"/>
        <v>40.238041701056979</v>
      </c>
      <c r="K884" s="97">
        <f t="shared" si="74"/>
        <v>-5.5722000000000271E-2</v>
      </c>
      <c r="L884" s="97">
        <f t="shared" si="75"/>
        <v>18.696054</v>
      </c>
      <c r="R884" s="173">
        <f t="shared" si="76"/>
        <v>5.5722000000000271E-2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1619.0999999360001</v>
      </c>
      <c r="J885" s="96">
        <f t="shared" si="72"/>
        <v>40.238041701056979</v>
      </c>
      <c r="K885" s="97">
        <f t="shared" si="74"/>
        <v>-5.5722000000000271E-2</v>
      </c>
      <c r="L885" s="97">
        <f t="shared" si="75"/>
        <v>18.696054</v>
      </c>
      <c r="R885" s="173">
        <f t="shared" si="76"/>
        <v>5.5722000000000271E-2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1619.0999999360001</v>
      </c>
      <c r="J886" s="96">
        <f t="shared" si="72"/>
        <v>40.238041701056979</v>
      </c>
      <c r="K886" s="97">
        <f t="shared" si="74"/>
        <v>-5.5722000000000271E-2</v>
      </c>
      <c r="L886" s="97">
        <f t="shared" si="75"/>
        <v>18.696054</v>
      </c>
      <c r="R886" s="173">
        <f t="shared" si="76"/>
        <v>5.5722000000000271E-2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1619.0999999360001</v>
      </c>
      <c r="J887" s="96">
        <f t="shared" si="72"/>
        <v>40.238041701056979</v>
      </c>
      <c r="K887" s="97">
        <f t="shared" si="74"/>
        <v>-5.5722000000000271E-2</v>
      </c>
      <c r="L887" s="97">
        <f t="shared" si="75"/>
        <v>18.696054</v>
      </c>
      <c r="R887" s="173">
        <f t="shared" si="76"/>
        <v>5.5722000000000271E-2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1619.0999999360001</v>
      </c>
      <c r="J888" s="96">
        <f t="shared" si="72"/>
        <v>40.238041701056979</v>
      </c>
      <c r="K888" s="97">
        <f t="shared" si="74"/>
        <v>-5.5722000000000271E-2</v>
      </c>
      <c r="L888" s="97">
        <f t="shared" si="75"/>
        <v>18.696054</v>
      </c>
      <c r="R888" s="173">
        <f t="shared" si="76"/>
        <v>5.5722000000000271E-2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1619.0999999360001</v>
      </c>
      <c r="J889" s="96">
        <f t="shared" si="72"/>
        <v>40.238041701056979</v>
      </c>
      <c r="K889" s="97">
        <f t="shared" si="74"/>
        <v>-5.5722000000000271E-2</v>
      </c>
      <c r="L889" s="97">
        <f t="shared" si="75"/>
        <v>18.696054</v>
      </c>
      <c r="R889" s="173">
        <f t="shared" si="76"/>
        <v>5.5722000000000271E-2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1619.0999999360001</v>
      </c>
      <c r="J890" s="96">
        <f t="shared" si="72"/>
        <v>40.238041701056979</v>
      </c>
      <c r="K890" s="97">
        <f t="shared" si="74"/>
        <v>-5.5722000000000271E-2</v>
      </c>
      <c r="L890" s="97">
        <f t="shared" si="75"/>
        <v>18.696054</v>
      </c>
      <c r="R890" s="173">
        <f t="shared" si="76"/>
        <v>5.5722000000000271E-2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1619.0999999360001</v>
      </c>
      <c r="J891" s="96">
        <f t="shared" si="72"/>
        <v>40.238041701056979</v>
      </c>
      <c r="K891" s="97">
        <f t="shared" si="74"/>
        <v>-5.5722000000000271E-2</v>
      </c>
      <c r="L891" s="97">
        <f t="shared" si="75"/>
        <v>18.696054</v>
      </c>
      <c r="R891" s="173">
        <f t="shared" si="76"/>
        <v>5.5722000000000271E-2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1619.0999999360001</v>
      </c>
      <c r="J892" s="96">
        <f t="shared" si="72"/>
        <v>40.238041701056979</v>
      </c>
      <c r="K892" s="97">
        <f t="shared" si="74"/>
        <v>-5.5722000000000271E-2</v>
      </c>
      <c r="L892" s="97">
        <f t="shared" si="75"/>
        <v>18.696054</v>
      </c>
      <c r="R892" s="173">
        <f t="shared" si="76"/>
        <v>5.5722000000000271E-2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1619.0999999360001</v>
      </c>
      <c r="J893" s="96">
        <f t="shared" si="72"/>
        <v>40.238041701056979</v>
      </c>
      <c r="K893" s="97">
        <f t="shared" si="74"/>
        <v>-5.5722000000000271E-2</v>
      </c>
      <c r="L893" s="97">
        <f t="shared" si="75"/>
        <v>18.696054</v>
      </c>
      <c r="R893" s="173">
        <f t="shared" si="76"/>
        <v>5.5722000000000271E-2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1619.0999999360001</v>
      </c>
      <c r="J894" s="96">
        <f t="shared" si="72"/>
        <v>40.238041701056979</v>
      </c>
      <c r="K894" s="97">
        <f t="shared" si="74"/>
        <v>-5.5722000000000271E-2</v>
      </c>
      <c r="L894" s="97">
        <f t="shared" si="75"/>
        <v>18.696054</v>
      </c>
      <c r="R894" s="173">
        <f t="shared" si="76"/>
        <v>5.5722000000000271E-2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1619.0999999360001</v>
      </c>
      <c r="J895" s="96">
        <f t="shared" si="72"/>
        <v>40.238041701056979</v>
      </c>
      <c r="K895" s="97">
        <f t="shared" si="74"/>
        <v>-5.5722000000000271E-2</v>
      </c>
      <c r="L895" s="97">
        <f t="shared" si="75"/>
        <v>18.696054</v>
      </c>
      <c r="R895" s="173">
        <f t="shared" si="76"/>
        <v>5.5722000000000271E-2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1619.0999999360001</v>
      </c>
      <c r="J896" s="96">
        <f t="shared" si="72"/>
        <v>40.238041701056979</v>
      </c>
      <c r="K896" s="97">
        <f t="shared" si="74"/>
        <v>-5.5722000000000271E-2</v>
      </c>
      <c r="L896" s="97">
        <f t="shared" si="75"/>
        <v>18.696054</v>
      </c>
      <c r="R896" s="173">
        <f t="shared" si="76"/>
        <v>5.5722000000000271E-2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1619.0999999360001</v>
      </c>
      <c r="J897" s="96">
        <f t="shared" si="72"/>
        <v>40.238041701056979</v>
      </c>
      <c r="K897" s="97">
        <f t="shared" si="74"/>
        <v>-5.5722000000000271E-2</v>
      </c>
      <c r="L897" s="97">
        <f t="shared" si="75"/>
        <v>18.696054</v>
      </c>
      <c r="R897" s="173">
        <f t="shared" si="76"/>
        <v>5.5722000000000271E-2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1619.0999999360001</v>
      </c>
      <c r="J898" s="96">
        <f t="shared" si="72"/>
        <v>40.238041701056979</v>
      </c>
      <c r="K898" s="97">
        <f t="shared" si="74"/>
        <v>-5.5722000000000271E-2</v>
      </c>
      <c r="L898" s="97">
        <f t="shared" si="75"/>
        <v>18.696054</v>
      </c>
      <c r="R898" s="173">
        <f t="shared" si="76"/>
        <v>5.5722000000000271E-2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1619.0999999360001</v>
      </c>
      <c r="J899" s="96">
        <f t="shared" si="72"/>
        <v>40.238041701056979</v>
      </c>
      <c r="K899" s="97">
        <f t="shared" si="74"/>
        <v>-5.5722000000000271E-2</v>
      </c>
      <c r="L899" s="97">
        <f t="shared" si="75"/>
        <v>18.696054</v>
      </c>
      <c r="R899" s="173">
        <f t="shared" si="76"/>
        <v>5.5722000000000271E-2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1619.0999999360001</v>
      </c>
      <c r="J900" s="96">
        <f t="shared" si="72"/>
        <v>40.238041701056979</v>
      </c>
      <c r="K900" s="97">
        <f t="shared" si="74"/>
        <v>-5.5722000000000271E-2</v>
      </c>
      <c r="L900" s="97">
        <f t="shared" si="75"/>
        <v>18.696054</v>
      </c>
      <c r="R900" s="173">
        <f t="shared" si="76"/>
        <v>5.5722000000000271E-2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1619.0999999360001</v>
      </c>
      <c r="J901" s="96">
        <f t="shared" si="72"/>
        <v>40.238041701056979</v>
      </c>
      <c r="K901" s="97">
        <f t="shared" si="74"/>
        <v>-5.5722000000000271E-2</v>
      </c>
      <c r="L901" s="97">
        <f t="shared" si="75"/>
        <v>18.696054</v>
      </c>
      <c r="R901" s="173">
        <f t="shared" si="76"/>
        <v>5.5722000000000271E-2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1619.0999999360001</v>
      </c>
      <c r="J902" s="96">
        <f t="shared" si="72"/>
        <v>40.238041701056979</v>
      </c>
      <c r="K902" s="97">
        <f t="shared" si="74"/>
        <v>-5.5722000000000271E-2</v>
      </c>
      <c r="L902" s="97">
        <f t="shared" si="75"/>
        <v>18.696054</v>
      </c>
      <c r="R902" s="173">
        <f t="shared" si="76"/>
        <v>5.5722000000000271E-2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1619.0999999360001</v>
      </c>
      <c r="J903" s="96">
        <f t="shared" si="72"/>
        <v>40.238041701056979</v>
      </c>
      <c r="K903" s="97">
        <f t="shared" si="74"/>
        <v>-5.5722000000000271E-2</v>
      </c>
      <c r="L903" s="97">
        <f t="shared" si="75"/>
        <v>18.696054</v>
      </c>
      <c r="R903" s="173">
        <f t="shared" si="76"/>
        <v>5.5722000000000271E-2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1619.0999999360001</v>
      </c>
      <c r="J904" s="96">
        <f t="shared" si="72"/>
        <v>40.238041701056979</v>
      </c>
      <c r="K904" s="97">
        <f t="shared" si="74"/>
        <v>-5.5722000000000271E-2</v>
      </c>
      <c r="L904" s="97">
        <f t="shared" si="75"/>
        <v>18.696054</v>
      </c>
      <c r="R904" s="173">
        <f t="shared" si="76"/>
        <v>5.5722000000000271E-2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1619.0999999360001</v>
      </c>
      <c r="J905" s="96">
        <f t="shared" si="72"/>
        <v>40.238041701056979</v>
      </c>
      <c r="K905" s="97">
        <f t="shared" si="74"/>
        <v>-5.5722000000000271E-2</v>
      </c>
      <c r="L905" s="97">
        <f t="shared" si="75"/>
        <v>18.696054</v>
      </c>
      <c r="R905" s="173">
        <f t="shared" si="76"/>
        <v>5.5722000000000271E-2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1619.0999999360001</v>
      </c>
      <c r="J906" s="96">
        <f t="shared" si="72"/>
        <v>40.238041701056979</v>
      </c>
      <c r="K906" s="97">
        <f t="shared" si="74"/>
        <v>-5.5722000000000271E-2</v>
      </c>
      <c r="L906" s="97">
        <f t="shared" si="75"/>
        <v>18.696054</v>
      </c>
      <c r="R906" s="173">
        <f t="shared" si="76"/>
        <v>5.5722000000000271E-2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1619.0999999360001</v>
      </c>
      <c r="J907" s="96">
        <f t="shared" si="72"/>
        <v>40.238041701056979</v>
      </c>
      <c r="K907" s="97">
        <f t="shared" si="74"/>
        <v>-5.5722000000000271E-2</v>
      </c>
      <c r="L907" s="97">
        <f t="shared" si="75"/>
        <v>18.696054</v>
      </c>
      <c r="R907" s="173">
        <f t="shared" si="76"/>
        <v>5.5722000000000271E-2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1619.0999999360001</v>
      </c>
      <c r="J908" s="96">
        <f t="shared" si="72"/>
        <v>40.238041701056979</v>
      </c>
      <c r="K908" s="97">
        <f t="shared" si="74"/>
        <v>-5.5722000000000271E-2</v>
      </c>
      <c r="L908" s="97">
        <f t="shared" si="75"/>
        <v>18.696054</v>
      </c>
      <c r="R908" s="173">
        <f t="shared" si="76"/>
        <v>5.5722000000000271E-2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1619.0999999360001</v>
      </c>
      <c r="J909" s="96">
        <f t="shared" si="72"/>
        <v>40.238041701056979</v>
      </c>
      <c r="K909" s="97">
        <f t="shared" si="74"/>
        <v>-5.5722000000000271E-2</v>
      </c>
      <c r="L909" s="97">
        <f t="shared" si="75"/>
        <v>18.696054</v>
      </c>
      <c r="R909" s="173">
        <f t="shared" si="76"/>
        <v>5.5722000000000271E-2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1619.0999999360001</v>
      </c>
      <c r="J910" s="96">
        <f t="shared" si="72"/>
        <v>40.238041701056979</v>
      </c>
      <c r="K910" s="97">
        <f t="shared" si="74"/>
        <v>-5.5722000000000271E-2</v>
      </c>
      <c r="L910" s="97">
        <f t="shared" si="75"/>
        <v>18.696054</v>
      </c>
      <c r="R910" s="173">
        <f t="shared" si="76"/>
        <v>5.5722000000000271E-2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1619.0999999360001</v>
      </c>
      <c r="J911" s="96">
        <f t="shared" si="72"/>
        <v>40.238041701056979</v>
      </c>
      <c r="K911" s="97">
        <f t="shared" si="74"/>
        <v>-5.5722000000000271E-2</v>
      </c>
      <c r="L911" s="97">
        <f t="shared" si="75"/>
        <v>18.696054</v>
      </c>
      <c r="R911" s="173">
        <f t="shared" si="76"/>
        <v>5.5722000000000271E-2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1619.0999999360001</v>
      </c>
      <c r="J912" s="96">
        <f t="shared" si="72"/>
        <v>40.238041701056979</v>
      </c>
      <c r="K912" s="97">
        <f t="shared" si="74"/>
        <v>-5.5722000000000271E-2</v>
      </c>
      <c r="L912" s="97">
        <f t="shared" si="75"/>
        <v>18.696054</v>
      </c>
      <c r="R912" s="173">
        <f t="shared" si="76"/>
        <v>5.5722000000000271E-2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1619.0999999360001</v>
      </c>
      <c r="J913" s="96">
        <f t="shared" si="72"/>
        <v>40.238041701056979</v>
      </c>
      <c r="K913" s="97">
        <f t="shared" si="74"/>
        <v>-5.5722000000000271E-2</v>
      </c>
      <c r="L913" s="97">
        <f t="shared" si="75"/>
        <v>18.696054</v>
      </c>
      <c r="R913" s="173">
        <f t="shared" si="76"/>
        <v>5.5722000000000271E-2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1619.0999999360001</v>
      </c>
      <c r="J914" s="96">
        <f t="shared" si="72"/>
        <v>40.238041701056979</v>
      </c>
      <c r="K914" s="97">
        <f t="shared" si="74"/>
        <v>-5.5722000000000271E-2</v>
      </c>
      <c r="L914" s="97">
        <f t="shared" si="75"/>
        <v>18.696054</v>
      </c>
      <c r="R914" s="173">
        <f t="shared" si="76"/>
        <v>5.5722000000000271E-2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1619.0999999360001</v>
      </c>
      <c r="J915" s="96">
        <f t="shared" si="72"/>
        <v>40.238041701056979</v>
      </c>
      <c r="K915" s="97">
        <f t="shared" si="74"/>
        <v>-5.5722000000000271E-2</v>
      </c>
      <c r="L915" s="97">
        <f t="shared" si="75"/>
        <v>18.696054</v>
      </c>
      <c r="R915" s="173">
        <f t="shared" si="76"/>
        <v>5.5722000000000271E-2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1619.0999999360001</v>
      </c>
      <c r="J916" s="96">
        <f t="shared" si="72"/>
        <v>40.238041701056979</v>
      </c>
      <c r="K916" s="97">
        <f t="shared" si="74"/>
        <v>-5.5722000000000271E-2</v>
      </c>
      <c r="L916" s="97">
        <f t="shared" si="75"/>
        <v>18.696054</v>
      </c>
      <c r="R916" s="173">
        <f t="shared" si="76"/>
        <v>5.5722000000000271E-2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1619.0999999360001</v>
      </c>
      <c r="J917" s="96">
        <f t="shared" si="72"/>
        <v>40.238041701056979</v>
      </c>
      <c r="K917" s="97">
        <f t="shared" si="74"/>
        <v>-5.5722000000000271E-2</v>
      </c>
      <c r="L917" s="97">
        <f t="shared" si="75"/>
        <v>18.696054</v>
      </c>
      <c r="R917" s="173">
        <f t="shared" si="76"/>
        <v>5.5722000000000271E-2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1619.0999999360001</v>
      </c>
      <c r="J918" s="96">
        <f t="shared" ref="J918:J981" si="78">SQRT(I918)</f>
        <v>40.238041701056979</v>
      </c>
      <c r="K918" s="97">
        <f t="shared" si="74"/>
        <v>-5.5722000000000271E-2</v>
      </c>
      <c r="L918" s="97">
        <f t="shared" si="75"/>
        <v>18.696054</v>
      </c>
      <c r="R918" s="173">
        <f t="shared" si="76"/>
        <v>5.5722000000000271E-2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1619.0999999360001</v>
      </c>
      <c r="J919" s="96">
        <f t="shared" si="78"/>
        <v>40.238041701056979</v>
      </c>
      <c r="K919" s="97">
        <f t="shared" ref="K919:K982" si="80">IF(H919=0,K918,(H919-$H$86)*$L$83)</f>
        <v>-5.5722000000000271E-2</v>
      </c>
      <c r="L919" s="97">
        <f t="shared" ref="L919:L982" si="81">IF(K919=0, ,$L$86+K919)</f>
        <v>18.696054</v>
      </c>
      <c r="R919" s="173">
        <f t="shared" ref="R919:R982" si="82">+K919*T919</f>
        <v>5.5722000000000271E-2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1619.0999999360001</v>
      </c>
      <c r="J920" s="96">
        <f t="shared" si="78"/>
        <v>40.238041701056979</v>
      </c>
      <c r="K920" s="97">
        <f t="shared" si="80"/>
        <v>-5.5722000000000271E-2</v>
      </c>
      <c r="L920" s="97">
        <f t="shared" si="81"/>
        <v>18.696054</v>
      </c>
      <c r="R920" s="173">
        <f t="shared" si="82"/>
        <v>5.5722000000000271E-2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1619.0999999360001</v>
      </c>
      <c r="J921" s="96">
        <f t="shared" si="78"/>
        <v>40.238041701056979</v>
      </c>
      <c r="K921" s="97">
        <f t="shared" si="80"/>
        <v>-5.5722000000000271E-2</v>
      </c>
      <c r="L921" s="97">
        <f t="shared" si="81"/>
        <v>18.696054</v>
      </c>
      <c r="R921" s="173">
        <f t="shared" si="82"/>
        <v>5.5722000000000271E-2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1619.0999999360001</v>
      </c>
      <c r="J922" s="96">
        <f t="shared" si="78"/>
        <v>40.238041701056979</v>
      </c>
      <c r="K922" s="97">
        <f t="shared" si="80"/>
        <v>-5.5722000000000271E-2</v>
      </c>
      <c r="L922" s="97">
        <f t="shared" si="81"/>
        <v>18.696054</v>
      </c>
      <c r="R922" s="173">
        <f t="shared" si="82"/>
        <v>5.5722000000000271E-2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1619.0999999360001</v>
      </c>
      <c r="J923" s="96">
        <f t="shared" si="78"/>
        <v>40.238041701056979</v>
      </c>
      <c r="K923" s="97">
        <f t="shared" si="80"/>
        <v>-5.5722000000000271E-2</v>
      </c>
      <c r="L923" s="97">
        <f t="shared" si="81"/>
        <v>18.696054</v>
      </c>
      <c r="R923" s="173">
        <f t="shared" si="82"/>
        <v>5.5722000000000271E-2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1619.0999999360001</v>
      </c>
      <c r="J924" s="96">
        <f t="shared" si="78"/>
        <v>40.238041701056979</v>
      </c>
      <c r="K924" s="97">
        <f t="shared" si="80"/>
        <v>-5.5722000000000271E-2</v>
      </c>
      <c r="L924" s="97">
        <f t="shared" si="81"/>
        <v>18.696054</v>
      </c>
      <c r="R924" s="173">
        <f t="shared" si="82"/>
        <v>5.5722000000000271E-2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1619.0999999360001</v>
      </c>
      <c r="J925" s="96">
        <f t="shared" si="78"/>
        <v>40.238041701056979</v>
      </c>
      <c r="K925" s="97">
        <f t="shared" si="80"/>
        <v>-5.5722000000000271E-2</v>
      </c>
      <c r="L925" s="97">
        <f t="shared" si="81"/>
        <v>18.696054</v>
      </c>
      <c r="R925" s="173">
        <f t="shared" si="82"/>
        <v>5.5722000000000271E-2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1619.0999999360001</v>
      </c>
      <c r="J926" s="96">
        <f t="shared" si="78"/>
        <v>40.238041701056979</v>
      </c>
      <c r="K926" s="97">
        <f t="shared" si="80"/>
        <v>-5.5722000000000271E-2</v>
      </c>
      <c r="L926" s="97">
        <f t="shared" si="81"/>
        <v>18.696054</v>
      </c>
      <c r="R926" s="173">
        <f t="shared" si="82"/>
        <v>5.5722000000000271E-2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1619.0999999360001</v>
      </c>
      <c r="J927" s="96">
        <f t="shared" si="78"/>
        <v>40.238041701056979</v>
      </c>
      <c r="K927" s="97">
        <f t="shared" si="80"/>
        <v>-5.5722000000000271E-2</v>
      </c>
      <c r="L927" s="97">
        <f t="shared" si="81"/>
        <v>18.696054</v>
      </c>
      <c r="R927" s="173">
        <f t="shared" si="82"/>
        <v>5.5722000000000271E-2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1619.0999999360001</v>
      </c>
      <c r="J928" s="96">
        <f t="shared" si="78"/>
        <v>40.238041701056979</v>
      </c>
      <c r="K928" s="97">
        <f t="shared" si="80"/>
        <v>-5.5722000000000271E-2</v>
      </c>
      <c r="L928" s="97">
        <f t="shared" si="81"/>
        <v>18.696054</v>
      </c>
      <c r="R928" s="173">
        <f t="shared" si="82"/>
        <v>5.5722000000000271E-2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1619.0999999360001</v>
      </c>
      <c r="J929" s="96">
        <f t="shared" si="78"/>
        <v>40.238041701056979</v>
      </c>
      <c r="K929" s="97">
        <f t="shared" si="80"/>
        <v>-5.5722000000000271E-2</v>
      </c>
      <c r="L929" s="97">
        <f t="shared" si="81"/>
        <v>18.696054</v>
      </c>
      <c r="R929" s="173">
        <f t="shared" si="82"/>
        <v>5.5722000000000271E-2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1619.0999999360001</v>
      </c>
      <c r="J930" s="96">
        <f t="shared" si="78"/>
        <v>40.238041701056979</v>
      </c>
      <c r="K930" s="97">
        <f t="shared" si="80"/>
        <v>-5.5722000000000271E-2</v>
      </c>
      <c r="L930" s="97">
        <f t="shared" si="81"/>
        <v>18.696054</v>
      </c>
      <c r="R930" s="173">
        <f t="shared" si="82"/>
        <v>5.5722000000000271E-2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1619.0999999360001</v>
      </c>
      <c r="J931" s="96">
        <f t="shared" si="78"/>
        <v>40.238041701056979</v>
      </c>
      <c r="K931" s="97">
        <f t="shared" si="80"/>
        <v>-5.5722000000000271E-2</v>
      </c>
      <c r="L931" s="97">
        <f t="shared" si="81"/>
        <v>18.696054</v>
      </c>
      <c r="R931" s="173">
        <f t="shared" si="82"/>
        <v>5.5722000000000271E-2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1619.0999999360001</v>
      </c>
      <c r="J932" s="96">
        <f t="shared" si="78"/>
        <v>40.238041701056979</v>
      </c>
      <c r="K932" s="97">
        <f t="shared" si="80"/>
        <v>-5.5722000000000271E-2</v>
      </c>
      <c r="L932" s="97">
        <f t="shared" si="81"/>
        <v>18.696054</v>
      </c>
      <c r="R932" s="173">
        <f t="shared" si="82"/>
        <v>5.5722000000000271E-2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1619.0999999360001</v>
      </c>
      <c r="J933" s="96">
        <f t="shared" si="78"/>
        <v>40.238041701056979</v>
      </c>
      <c r="K933" s="97">
        <f t="shared" si="80"/>
        <v>-5.5722000000000271E-2</v>
      </c>
      <c r="L933" s="97">
        <f t="shared" si="81"/>
        <v>18.696054</v>
      </c>
      <c r="R933" s="173">
        <f t="shared" si="82"/>
        <v>5.5722000000000271E-2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1619.0999999360001</v>
      </c>
      <c r="J934" s="96">
        <f t="shared" si="78"/>
        <v>40.238041701056979</v>
      </c>
      <c r="K934" s="97">
        <f t="shared" si="80"/>
        <v>-5.5722000000000271E-2</v>
      </c>
      <c r="L934" s="97">
        <f t="shared" si="81"/>
        <v>18.696054</v>
      </c>
      <c r="R934" s="173">
        <f t="shared" si="82"/>
        <v>5.5722000000000271E-2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1619.0999999360001</v>
      </c>
      <c r="J935" s="96">
        <f t="shared" si="78"/>
        <v>40.238041701056979</v>
      </c>
      <c r="K935" s="97">
        <f t="shared" si="80"/>
        <v>-5.5722000000000271E-2</v>
      </c>
      <c r="L935" s="97">
        <f t="shared" si="81"/>
        <v>18.696054</v>
      </c>
      <c r="R935" s="173">
        <f t="shared" si="82"/>
        <v>5.5722000000000271E-2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1619.0999999360001</v>
      </c>
      <c r="J936" s="96">
        <f t="shared" si="78"/>
        <v>40.238041701056979</v>
      </c>
      <c r="K936" s="97">
        <f t="shared" si="80"/>
        <v>-5.5722000000000271E-2</v>
      </c>
      <c r="L936" s="97">
        <f t="shared" si="81"/>
        <v>18.696054</v>
      </c>
      <c r="R936" s="173">
        <f t="shared" si="82"/>
        <v>5.5722000000000271E-2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1619.0999999360001</v>
      </c>
      <c r="J937" s="96">
        <f t="shared" si="78"/>
        <v>40.238041701056979</v>
      </c>
      <c r="K937" s="97">
        <f t="shared" si="80"/>
        <v>-5.5722000000000271E-2</v>
      </c>
      <c r="L937" s="97">
        <f t="shared" si="81"/>
        <v>18.696054</v>
      </c>
      <c r="R937" s="173">
        <f t="shared" si="82"/>
        <v>5.5722000000000271E-2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1619.0999999360001</v>
      </c>
      <c r="J938" s="96">
        <f t="shared" si="78"/>
        <v>40.238041701056979</v>
      </c>
      <c r="K938" s="97">
        <f t="shared" si="80"/>
        <v>-5.5722000000000271E-2</v>
      </c>
      <c r="L938" s="97">
        <f t="shared" si="81"/>
        <v>18.696054</v>
      </c>
      <c r="R938" s="173">
        <f t="shared" si="82"/>
        <v>5.5722000000000271E-2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1619.0999999360001</v>
      </c>
      <c r="J939" s="96">
        <f t="shared" si="78"/>
        <v>40.238041701056979</v>
      </c>
      <c r="K939" s="97">
        <f t="shared" si="80"/>
        <v>-5.5722000000000271E-2</v>
      </c>
      <c r="L939" s="97">
        <f t="shared" si="81"/>
        <v>18.696054</v>
      </c>
      <c r="R939" s="173">
        <f t="shared" si="82"/>
        <v>5.5722000000000271E-2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1619.0999999360001</v>
      </c>
      <c r="J940" s="96">
        <f t="shared" si="78"/>
        <v>40.238041701056979</v>
      </c>
      <c r="K940" s="97">
        <f t="shared" si="80"/>
        <v>-5.5722000000000271E-2</v>
      </c>
      <c r="L940" s="97">
        <f t="shared" si="81"/>
        <v>18.696054</v>
      </c>
      <c r="R940" s="173">
        <f t="shared" si="82"/>
        <v>5.5722000000000271E-2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1619.0999999360001</v>
      </c>
      <c r="J941" s="96">
        <f t="shared" si="78"/>
        <v>40.238041701056979</v>
      </c>
      <c r="K941" s="97">
        <f t="shared" si="80"/>
        <v>-5.5722000000000271E-2</v>
      </c>
      <c r="L941" s="97">
        <f t="shared" si="81"/>
        <v>18.696054</v>
      </c>
      <c r="R941" s="173">
        <f t="shared" si="82"/>
        <v>5.5722000000000271E-2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1619.0999999360001</v>
      </c>
      <c r="J942" s="96">
        <f t="shared" si="78"/>
        <v>40.238041701056979</v>
      </c>
      <c r="K942" s="97">
        <f t="shared" si="80"/>
        <v>-5.5722000000000271E-2</v>
      </c>
      <c r="L942" s="97">
        <f t="shared" si="81"/>
        <v>18.696054</v>
      </c>
      <c r="R942" s="173">
        <f t="shared" si="82"/>
        <v>5.5722000000000271E-2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1619.0999999360001</v>
      </c>
      <c r="J943" s="96">
        <f t="shared" si="78"/>
        <v>40.238041701056979</v>
      </c>
      <c r="K943" s="97">
        <f t="shared" si="80"/>
        <v>-5.5722000000000271E-2</v>
      </c>
      <c r="L943" s="97">
        <f t="shared" si="81"/>
        <v>18.696054</v>
      </c>
      <c r="R943" s="173">
        <f t="shared" si="82"/>
        <v>5.5722000000000271E-2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1619.0999999360001</v>
      </c>
      <c r="J944" s="96">
        <f t="shared" si="78"/>
        <v>40.238041701056979</v>
      </c>
      <c r="K944" s="97">
        <f t="shared" si="80"/>
        <v>-5.5722000000000271E-2</v>
      </c>
      <c r="L944" s="97">
        <f t="shared" si="81"/>
        <v>18.696054</v>
      </c>
      <c r="R944" s="173">
        <f t="shared" si="82"/>
        <v>5.5722000000000271E-2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1619.0999999360001</v>
      </c>
      <c r="J945" s="96">
        <f t="shared" si="78"/>
        <v>40.238041701056979</v>
      </c>
      <c r="K945" s="97">
        <f t="shared" si="80"/>
        <v>-5.5722000000000271E-2</v>
      </c>
      <c r="L945" s="97">
        <f t="shared" si="81"/>
        <v>18.696054</v>
      </c>
      <c r="R945" s="173">
        <f t="shared" si="82"/>
        <v>5.5722000000000271E-2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1619.0999999360001</v>
      </c>
      <c r="J946" s="96">
        <f t="shared" si="78"/>
        <v>40.238041701056979</v>
      </c>
      <c r="K946" s="97">
        <f t="shared" si="80"/>
        <v>-5.5722000000000271E-2</v>
      </c>
      <c r="L946" s="97">
        <f t="shared" si="81"/>
        <v>18.696054</v>
      </c>
      <c r="R946" s="173">
        <f t="shared" si="82"/>
        <v>5.5722000000000271E-2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1619.0999999360001</v>
      </c>
      <c r="J947" s="96">
        <f t="shared" si="78"/>
        <v>40.238041701056979</v>
      </c>
      <c r="K947" s="97">
        <f t="shared" si="80"/>
        <v>-5.5722000000000271E-2</v>
      </c>
      <c r="L947" s="97">
        <f t="shared" si="81"/>
        <v>18.696054</v>
      </c>
      <c r="R947" s="173">
        <f t="shared" si="82"/>
        <v>5.5722000000000271E-2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1619.0999999360001</v>
      </c>
      <c r="J948" s="96">
        <f t="shared" si="78"/>
        <v>40.238041701056979</v>
      </c>
      <c r="K948" s="97">
        <f t="shared" si="80"/>
        <v>-5.5722000000000271E-2</v>
      </c>
      <c r="L948" s="97">
        <f t="shared" si="81"/>
        <v>18.696054</v>
      </c>
      <c r="R948" s="173">
        <f t="shared" si="82"/>
        <v>5.5722000000000271E-2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1619.0999999360001</v>
      </c>
      <c r="J949" s="96">
        <f t="shared" si="78"/>
        <v>40.238041701056979</v>
      </c>
      <c r="K949" s="97">
        <f t="shared" si="80"/>
        <v>-5.5722000000000271E-2</v>
      </c>
      <c r="L949" s="97">
        <f t="shared" si="81"/>
        <v>18.696054</v>
      </c>
      <c r="R949" s="173">
        <f t="shared" si="82"/>
        <v>5.5722000000000271E-2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1619.0999999360001</v>
      </c>
      <c r="J950" s="96">
        <f t="shared" si="78"/>
        <v>40.238041701056979</v>
      </c>
      <c r="K950" s="97">
        <f t="shared" si="80"/>
        <v>-5.5722000000000271E-2</v>
      </c>
      <c r="L950" s="97">
        <f t="shared" si="81"/>
        <v>18.696054</v>
      </c>
      <c r="R950" s="173">
        <f t="shared" si="82"/>
        <v>5.5722000000000271E-2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1619.0999999360001</v>
      </c>
      <c r="J951" s="96">
        <f t="shared" si="78"/>
        <v>40.238041701056979</v>
      </c>
      <c r="K951" s="97">
        <f t="shared" si="80"/>
        <v>-5.5722000000000271E-2</v>
      </c>
      <c r="L951" s="97">
        <f t="shared" si="81"/>
        <v>18.696054</v>
      </c>
      <c r="R951" s="173">
        <f t="shared" si="82"/>
        <v>5.5722000000000271E-2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1619.0999999360001</v>
      </c>
      <c r="J952" s="96">
        <f t="shared" si="78"/>
        <v>40.238041701056979</v>
      </c>
      <c r="K952" s="97">
        <f t="shared" si="80"/>
        <v>-5.5722000000000271E-2</v>
      </c>
      <c r="L952" s="97">
        <f t="shared" si="81"/>
        <v>18.696054</v>
      </c>
      <c r="R952" s="173">
        <f t="shared" si="82"/>
        <v>5.5722000000000271E-2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1619.0999999360001</v>
      </c>
      <c r="J953" s="96">
        <f t="shared" si="78"/>
        <v>40.238041701056979</v>
      </c>
      <c r="K953" s="97">
        <f t="shared" si="80"/>
        <v>-5.5722000000000271E-2</v>
      </c>
      <c r="L953" s="97">
        <f t="shared" si="81"/>
        <v>18.696054</v>
      </c>
      <c r="R953" s="173">
        <f t="shared" si="82"/>
        <v>5.5722000000000271E-2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1619.0999999360001</v>
      </c>
      <c r="J954" s="96">
        <f t="shared" si="78"/>
        <v>40.238041701056979</v>
      </c>
      <c r="K954" s="97">
        <f t="shared" si="80"/>
        <v>-5.5722000000000271E-2</v>
      </c>
      <c r="L954" s="97">
        <f t="shared" si="81"/>
        <v>18.696054</v>
      </c>
      <c r="R954" s="173">
        <f t="shared" si="82"/>
        <v>5.5722000000000271E-2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1619.0999999360001</v>
      </c>
      <c r="J955" s="96">
        <f t="shared" si="78"/>
        <v>40.238041701056979</v>
      </c>
      <c r="K955" s="97">
        <f t="shared" si="80"/>
        <v>-5.5722000000000271E-2</v>
      </c>
      <c r="L955" s="97">
        <f t="shared" si="81"/>
        <v>18.696054</v>
      </c>
      <c r="R955" s="173">
        <f t="shared" si="82"/>
        <v>5.5722000000000271E-2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1619.0999999360001</v>
      </c>
      <c r="J956" s="96">
        <f t="shared" si="78"/>
        <v>40.238041701056979</v>
      </c>
      <c r="K956" s="97">
        <f t="shared" si="80"/>
        <v>-5.5722000000000271E-2</v>
      </c>
      <c r="L956" s="97">
        <f t="shared" si="81"/>
        <v>18.696054</v>
      </c>
      <c r="R956" s="173">
        <f t="shared" si="82"/>
        <v>5.5722000000000271E-2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1619.0999999360001</v>
      </c>
      <c r="J957" s="96">
        <f t="shared" si="78"/>
        <v>40.238041701056979</v>
      </c>
      <c r="K957" s="97">
        <f t="shared" si="80"/>
        <v>-5.5722000000000271E-2</v>
      </c>
      <c r="L957" s="97">
        <f t="shared" si="81"/>
        <v>18.696054</v>
      </c>
      <c r="R957" s="173">
        <f t="shared" si="82"/>
        <v>5.5722000000000271E-2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1619.0999999360001</v>
      </c>
      <c r="J958" s="96">
        <f t="shared" si="78"/>
        <v>40.238041701056979</v>
      </c>
      <c r="K958" s="97">
        <f t="shared" si="80"/>
        <v>-5.5722000000000271E-2</v>
      </c>
      <c r="L958" s="97">
        <f t="shared" si="81"/>
        <v>18.696054</v>
      </c>
      <c r="R958" s="173">
        <f t="shared" si="82"/>
        <v>5.5722000000000271E-2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1619.0999999360001</v>
      </c>
      <c r="J959" s="96">
        <f t="shared" si="78"/>
        <v>40.238041701056979</v>
      </c>
      <c r="K959" s="97">
        <f t="shared" si="80"/>
        <v>-5.5722000000000271E-2</v>
      </c>
      <c r="L959" s="97">
        <f t="shared" si="81"/>
        <v>18.696054</v>
      </c>
      <c r="R959" s="173">
        <f t="shared" si="82"/>
        <v>5.5722000000000271E-2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1619.0999999360001</v>
      </c>
      <c r="J960" s="96">
        <f t="shared" si="78"/>
        <v>40.238041701056979</v>
      </c>
      <c r="K960" s="97">
        <f t="shared" si="80"/>
        <v>-5.5722000000000271E-2</v>
      </c>
      <c r="L960" s="97">
        <f t="shared" si="81"/>
        <v>18.696054</v>
      </c>
      <c r="R960" s="173">
        <f t="shared" si="82"/>
        <v>5.5722000000000271E-2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1619.0999999360001</v>
      </c>
      <c r="J961" s="96">
        <f t="shared" si="78"/>
        <v>40.238041701056979</v>
      </c>
      <c r="K961" s="97">
        <f t="shared" si="80"/>
        <v>-5.5722000000000271E-2</v>
      </c>
      <c r="L961" s="97">
        <f t="shared" si="81"/>
        <v>18.696054</v>
      </c>
      <c r="R961" s="173">
        <f t="shared" si="82"/>
        <v>5.5722000000000271E-2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1619.0999999360001</v>
      </c>
      <c r="J962" s="96">
        <f t="shared" si="78"/>
        <v>40.238041701056979</v>
      </c>
      <c r="K962" s="97">
        <f t="shared" si="80"/>
        <v>-5.5722000000000271E-2</v>
      </c>
      <c r="L962" s="97">
        <f t="shared" si="81"/>
        <v>18.696054</v>
      </c>
      <c r="R962" s="173">
        <f t="shared" si="82"/>
        <v>5.5722000000000271E-2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1619.0999999360001</v>
      </c>
      <c r="J963" s="96">
        <f t="shared" si="78"/>
        <v>40.238041701056979</v>
      </c>
      <c r="K963" s="97">
        <f t="shared" si="80"/>
        <v>-5.5722000000000271E-2</v>
      </c>
      <c r="L963" s="97">
        <f t="shared" si="81"/>
        <v>18.696054</v>
      </c>
      <c r="R963" s="173">
        <f t="shared" si="82"/>
        <v>5.5722000000000271E-2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1619.0999999360001</v>
      </c>
      <c r="J964" s="96">
        <f t="shared" si="78"/>
        <v>40.238041701056979</v>
      </c>
      <c r="K964" s="97">
        <f t="shared" si="80"/>
        <v>-5.5722000000000271E-2</v>
      </c>
      <c r="L964" s="97">
        <f t="shared" si="81"/>
        <v>18.696054</v>
      </c>
      <c r="R964" s="173">
        <f t="shared" si="82"/>
        <v>5.5722000000000271E-2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1619.0999999360001</v>
      </c>
      <c r="J965" s="96">
        <f t="shared" si="78"/>
        <v>40.238041701056979</v>
      </c>
      <c r="K965" s="97">
        <f t="shared" si="80"/>
        <v>-5.5722000000000271E-2</v>
      </c>
      <c r="L965" s="97">
        <f t="shared" si="81"/>
        <v>18.696054</v>
      </c>
      <c r="R965" s="173">
        <f t="shared" si="82"/>
        <v>5.5722000000000271E-2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1619.0999999360001</v>
      </c>
      <c r="J966" s="96">
        <f t="shared" si="78"/>
        <v>40.238041701056979</v>
      </c>
      <c r="K966" s="97">
        <f t="shared" si="80"/>
        <v>-5.5722000000000271E-2</v>
      </c>
      <c r="L966" s="97">
        <f t="shared" si="81"/>
        <v>18.696054</v>
      </c>
      <c r="R966" s="173">
        <f t="shared" si="82"/>
        <v>5.5722000000000271E-2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1619.0999999360001</v>
      </c>
      <c r="J967" s="96">
        <f t="shared" si="78"/>
        <v>40.238041701056979</v>
      </c>
      <c r="K967" s="97">
        <f t="shared" si="80"/>
        <v>-5.5722000000000271E-2</v>
      </c>
      <c r="L967" s="97">
        <f t="shared" si="81"/>
        <v>18.696054</v>
      </c>
      <c r="R967" s="173">
        <f t="shared" si="82"/>
        <v>5.5722000000000271E-2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1619.0999999360001</v>
      </c>
      <c r="J968" s="96">
        <f t="shared" si="78"/>
        <v>40.238041701056979</v>
      </c>
      <c r="K968" s="97">
        <f t="shared" si="80"/>
        <v>-5.5722000000000271E-2</v>
      </c>
      <c r="L968" s="97">
        <f t="shared" si="81"/>
        <v>18.696054</v>
      </c>
      <c r="R968" s="173">
        <f t="shared" si="82"/>
        <v>5.5722000000000271E-2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1619.0999999360001</v>
      </c>
      <c r="J969" s="96">
        <f t="shared" si="78"/>
        <v>40.238041701056979</v>
      </c>
      <c r="K969" s="97">
        <f t="shared" si="80"/>
        <v>-5.5722000000000271E-2</v>
      </c>
      <c r="L969" s="97">
        <f t="shared" si="81"/>
        <v>18.696054</v>
      </c>
      <c r="R969" s="173">
        <f t="shared" si="82"/>
        <v>5.5722000000000271E-2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1619.0999999360001</v>
      </c>
      <c r="J970" s="96">
        <f t="shared" si="78"/>
        <v>40.238041701056979</v>
      </c>
      <c r="K970" s="97">
        <f t="shared" si="80"/>
        <v>-5.5722000000000271E-2</v>
      </c>
      <c r="L970" s="97">
        <f t="shared" si="81"/>
        <v>18.696054</v>
      </c>
      <c r="R970" s="173">
        <f t="shared" si="82"/>
        <v>5.5722000000000271E-2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1619.0999999360001</v>
      </c>
      <c r="J971" s="96">
        <f t="shared" si="78"/>
        <v>40.238041701056979</v>
      </c>
      <c r="K971" s="97">
        <f t="shared" si="80"/>
        <v>-5.5722000000000271E-2</v>
      </c>
      <c r="L971" s="97">
        <f t="shared" si="81"/>
        <v>18.696054</v>
      </c>
      <c r="R971" s="173">
        <f t="shared" si="82"/>
        <v>5.5722000000000271E-2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1619.0999999360001</v>
      </c>
      <c r="J972" s="96">
        <f t="shared" si="78"/>
        <v>40.238041701056979</v>
      </c>
      <c r="K972" s="97">
        <f t="shared" si="80"/>
        <v>-5.5722000000000271E-2</v>
      </c>
      <c r="L972" s="97">
        <f t="shared" si="81"/>
        <v>18.696054</v>
      </c>
      <c r="R972" s="173">
        <f t="shared" si="82"/>
        <v>5.5722000000000271E-2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1619.0999999360001</v>
      </c>
      <c r="J973" s="96">
        <f t="shared" si="78"/>
        <v>40.238041701056979</v>
      </c>
      <c r="K973" s="97">
        <f t="shared" si="80"/>
        <v>-5.5722000000000271E-2</v>
      </c>
      <c r="L973" s="97">
        <f t="shared" si="81"/>
        <v>18.696054</v>
      </c>
      <c r="R973" s="173">
        <f t="shared" si="82"/>
        <v>5.5722000000000271E-2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1619.0999999360001</v>
      </c>
      <c r="J974" s="96">
        <f t="shared" si="78"/>
        <v>40.238041701056979</v>
      </c>
      <c r="K974" s="97">
        <f t="shared" si="80"/>
        <v>-5.5722000000000271E-2</v>
      </c>
      <c r="L974" s="97">
        <f t="shared" si="81"/>
        <v>18.696054</v>
      </c>
      <c r="R974" s="173">
        <f t="shared" si="82"/>
        <v>5.5722000000000271E-2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1619.0999999360001</v>
      </c>
      <c r="J975" s="96">
        <f t="shared" si="78"/>
        <v>40.238041701056979</v>
      </c>
      <c r="K975" s="97">
        <f t="shared" si="80"/>
        <v>-5.5722000000000271E-2</v>
      </c>
      <c r="L975" s="97">
        <f t="shared" si="81"/>
        <v>18.696054</v>
      </c>
      <c r="R975" s="173">
        <f t="shared" si="82"/>
        <v>5.5722000000000271E-2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1619.0999999360001</v>
      </c>
      <c r="J976" s="96">
        <f t="shared" si="78"/>
        <v>40.238041701056979</v>
      </c>
      <c r="K976" s="97">
        <f t="shared" si="80"/>
        <v>-5.5722000000000271E-2</v>
      </c>
      <c r="L976" s="97">
        <f t="shared" si="81"/>
        <v>18.696054</v>
      </c>
      <c r="R976" s="173">
        <f t="shared" si="82"/>
        <v>5.5722000000000271E-2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1619.0999999360001</v>
      </c>
      <c r="J977" s="96">
        <f t="shared" si="78"/>
        <v>40.238041701056979</v>
      </c>
      <c r="K977" s="97">
        <f t="shared" si="80"/>
        <v>-5.5722000000000271E-2</v>
      </c>
      <c r="L977" s="97">
        <f t="shared" si="81"/>
        <v>18.696054</v>
      </c>
      <c r="R977" s="173">
        <f t="shared" si="82"/>
        <v>5.5722000000000271E-2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1619.0999999360001</v>
      </c>
      <c r="J978" s="96">
        <f t="shared" si="78"/>
        <v>40.238041701056979</v>
      </c>
      <c r="K978" s="97">
        <f t="shared" si="80"/>
        <v>-5.5722000000000271E-2</v>
      </c>
      <c r="L978" s="97">
        <f t="shared" si="81"/>
        <v>18.696054</v>
      </c>
      <c r="R978" s="173">
        <f t="shared" si="82"/>
        <v>5.5722000000000271E-2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1619.0999999360001</v>
      </c>
      <c r="J979" s="96">
        <f t="shared" si="78"/>
        <v>40.238041701056979</v>
      </c>
      <c r="K979" s="97">
        <f t="shared" si="80"/>
        <v>-5.5722000000000271E-2</v>
      </c>
      <c r="L979" s="97">
        <f t="shared" si="81"/>
        <v>18.696054</v>
      </c>
      <c r="R979" s="173">
        <f t="shared" si="82"/>
        <v>5.5722000000000271E-2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1619.0999999360001</v>
      </c>
      <c r="J980" s="96">
        <f t="shared" si="78"/>
        <v>40.238041701056979</v>
      </c>
      <c r="K980" s="97">
        <f t="shared" si="80"/>
        <v>-5.5722000000000271E-2</v>
      </c>
      <c r="L980" s="97">
        <f t="shared" si="81"/>
        <v>18.696054</v>
      </c>
      <c r="R980" s="173">
        <f t="shared" si="82"/>
        <v>5.5722000000000271E-2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1619.0999999360001</v>
      </c>
      <c r="J981" s="96">
        <f t="shared" si="78"/>
        <v>40.238041701056979</v>
      </c>
      <c r="K981" s="97">
        <f t="shared" si="80"/>
        <v>-5.5722000000000271E-2</v>
      </c>
      <c r="L981" s="97">
        <f t="shared" si="81"/>
        <v>18.696054</v>
      </c>
      <c r="R981" s="173">
        <f t="shared" si="82"/>
        <v>5.5722000000000271E-2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1619.0999999360001</v>
      </c>
      <c r="J982" s="96">
        <f t="shared" ref="J982:J1000" si="84">SQRT(I982)</f>
        <v>40.238041701056979</v>
      </c>
      <c r="K982" s="97">
        <f t="shared" si="80"/>
        <v>-5.5722000000000271E-2</v>
      </c>
      <c r="L982" s="97">
        <f t="shared" si="81"/>
        <v>18.696054</v>
      </c>
      <c r="R982" s="173">
        <f t="shared" si="82"/>
        <v>5.5722000000000271E-2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1619.0999999360001</v>
      </c>
      <c r="J983" s="96">
        <f t="shared" si="84"/>
        <v>40.238041701056979</v>
      </c>
      <c r="K983" s="97">
        <f t="shared" ref="K983:K1000" si="86">IF(H983=0,K982,(H983-$H$86)*$L$83)</f>
        <v>-5.5722000000000271E-2</v>
      </c>
      <c r="L983" s="97">
        <f t="shared" ref="L983:L1000" si="87">IF(K983=0, ,$L$86+K983)</f>
        <v>18.696054</v>
      </c>
      <c r="R983" s="173">
        <f t="shared" ref="R983:R1000" si="88">+K983*T983</f>
        <v>5.5722000000000271E-2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1619.0999999360001</v>
      </c>
      <c r="J984" s="96">
        <f t="shared" si="84"/>
        <v>40.238041701056979</v>
      </c>
      <c r="K984" s="97">
        <f t="shared" si="86"/>
        <v>-5.5722000000000271E-2</v>
      </c>
      <c r="L984" s="97">
        <f t="shared" si="87"/>
        <v>18.696054</v>
      </c>
      <c r="R984" s="173">
        <f t="shared" si="88"/>
        <v>5.5722000000000271E-2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1619.0999999360001</v>
      </c>
      <c r="J985" s="96">
        <f t="shared" si="84"/>
        <v>40.238041701056979</v>
      </c>
      <c r="K985" s="97">
        <f t="shared" si="86"/>
        <v>-5.5722000000000271E-2</v>
      </c>
      <c r="L985" s="97">
        <f t="shared" si="87"/>
        <v>18.696054</v>
      </c>
      <c r="R985" s="173">
        <f t="shared" si="88"/>
        <v>5.5722000000000271E-2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1619.0999999360001</v>
      </c>
      <c r="J986" s="96">
        <f t="shared" si="84"/>
        <v>40.238041701056979</v>
      </c>
      <c r="K986" s="97">
        <f t="shared" si="86"/>
        <v>-5.5722000000000271E-2</v>
      </c>
      <c r="L986" s="97">
        <f t="shared" si="87"/>
        <v>18.696054</v>
      </c>
      <c r="R986" s="173">
        <f t="shared" si="88"/>
        <v>5.5722000000000271E-2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1619.0999999360001</v>
      </c>
      <c r="J987" s="96">
        <f t="shared" si="84"/>
        <v>40.238041701056979</v>
      </c>
      <c r="K987" s="97">
        <f t="shared" si="86"/>
        <v>-5.5722000000000271E-2</v>
      </c>
      <c r="L987" s="97">
        <f t="shared" si="87"/>
        <v>18.696054</v>
      </c>
      <c r="R987" s="173">
        <f t="shared" si="88"/>
        <v>5.5722000000000271E-2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1619.0999999360001</v>
      </c>
      <c r="J988" s="96">
        <f t="shared" si="84"/>
        <v>40.238041701056979</v>
      </c>
      <c r="K988" s="97">
        <f t="shared" si="86"/>
        <v>-5.5722000000000271E-2</v>
      </c>
      <c r="L988" s="97">
        <f t="shared" si="87"/>
        <v>18.696054</v>
      </c>
      <c r="R988" s="173">
        <f t="shared" si="88"/>
        <v>5.5722000000000271E-2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1619.0999999360001</v>
      </c>
      <c r="J989" s="96">
        <f t="shared" si="84"/>
        <v>40.238041701056979</v>
      </c>
      <c r="K989" s="97">
        <f t="shared" si="86"/>
        <v>-5.5722000000000271E-2</v>
      </c>
      <c r="L989" s="97">
        <f t="shared" si="87"/>
        <v>18.696054</v>
      </c>
      <c r="R989" s="173">
        <f t="shared" si="88"/>
        <v>5.5722000000000271E-2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1619.0999999360001</v>
      </c>
      <c r="J990" s="96">
        <f t="shared" si="84"/>
        <v>40.238041701056979</v>
      </c>
      <c r="K990" s="97">
        <f t="shared" si="86"/>
        <v>-5.5722000000000271E-2</v>
      </c>
      <c r="L990" s="97">
        <f t="shared" si="87"/>
        <v>18.696054</v>
      </c>
      <c r="R990" s="173">
        <f t="shared" si="88"/>
        <v>5.5722000000000271E-2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1619.0999999360001</v>
      </c>
      <c r="J991" s="96">
        <f t="shared" si="84"/>
        <v>40.238041701056979</v>
      </c>
      <c r="K991" s="97">
        <f t="shared" si="86"/>
        <v>-5.5722000000000271E-2</v>
      </c>
      <c r="L991" s="97">
        <f t="shared" si="87"/>
        <v>18.696054</v>
      </c>
      <c r="R991" s="173">
        <f t="shared" si="88"/>
        <v>5.5722000000000271E-2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1619.0999999360001</v>
      </c>
      <c r="J992" s="96">
        <f t="shared" si="84"/>
        <v>40.238041701056979</v>
      </c>
      <c r="K992" s="97">
        <f t="shared" si="86"/>
        <v>-5.5722000000000271E-2</v>
      </c>
      <c r="L992" s="97">
        <f t="shared" si="87"/>
        <v>18.696054</v>
      </c>
      <c r="R992" s="173">
        <f t="shared" si="88"/>
        <v>5.5722000000000271E-2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1619.0999999360001</v>
      </c>
      <c r="J993" s="96">
        <f t="shared" si="84"/>
        <v>40.238041701056979</v>
      </c>
      <c r="K993" s="97">
        <f t="shared" si="86"/>
        <v>-5.5722000000000271E-2</v>
      </c>
      <c r="L993" s="97">
        <f t="shared" si="87"/>
        <v>18.696054</v>
      </c>
      <c r="R993" s="173">
        <f t="shared" si="88"/>
        <v>5.5722000000000271E-2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1619.0999999360001</v>
      </c>
      <c r="J994" s="96">
        <f t="shared" si="84"/>
        <v>40.238041701056979</v>
      </c>
      <c r="K994" s="97">
        <f t="shared" si="86"/>
        <v>-5.5722000000000271E-2</v>
      </c>
      <c r="L994" s="97">
        <f t="shared" si="87"/>
        <v>18.696054</v>
      </c>
      <c r="R994" s="173">
        <f t="shared" si="88"/>
        <v>5.5722000000000271E-2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1619.0999999360001</v>
      </c>
      <c r="J995" s="96">
        <f t="shared" si="84"/>
        <v>40.238041701056979</v>
      </c>
      <c r="K995" s="97">
        <f t="shared" si="86"/>
        <v>-5.5722000000000271E-2</v>
      </c>
      <c r="L995" s="97">
        <f t="shared" si="87"/>
        <v>18.696054</v>
      </c>
      <c r="R995" s="173">
        <f t="shared" si="88"/>
        <v>5.5722000000000271E-2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1619.0999999360001</v>
      </c>
      <c r="J996" s="96">
        <f t="shared" si="84"/>
        <v>40.238041701056979</v>
      </c>
      <c r="K996" s="97">
        <f t="shared" si="86"/>
        <v>-5.5722000000000271E-2</v>
      </c>
      <c r="L996" s="97">
        <f t="shared" si="87"/>
        <v>18.696054</v>
      </c>
      <c r="R996" s="173">
        <f t="shared" si="88"/>
        <v>5.5722000000000271E-2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1619.0999999360001</v>
      </c>
      <c r="J997" s="96">
        <f t="shared" si="84"/>
        <v>40.238041701056979</v>
      </c>
      <c r="K997" s="97">
        <f t="shared" si="86"/>
        <v>-5.5722000000000271E-2</v>
      </c>
      <c r="L997" s="97">
        <f t="shared" si="87"/>
        <v>18.696054</v>
      </c>
      <c r="R997" s="173">
        <f t="shared" si="88"/>
        <v>5.5722000000000271E-2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1619.0999999360001</v>
      </c>
      <c r="J998" s="96">
        <f t="shared" si="84"/>
        <v>40.238041701056979</v>
      </c>
      <c r="K998" s="97">
        <f t="shared" si="86"/>
        <v>-5.5722000000000271E-2</v>
      </c>
      <c r="L998" s="97">
        <f t="shared" si="87"/>
        <v>18.696054</v>
      </c>
      <c r="R998" s="173">
        <f t="shared" si="88"/>
        <v>5.5722000000000271E-2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1619.0999999360001</v>
      </c>
      <c r="J999" s="96">
        <f t="shared" si="84"/>
        <v>40.238041701056979</v>
      </c>
      <c r="K999" s="97">
        <f t="shared" si="86"/>
        <v>-5.5722000000000271E-2</v>
      </c>
      <c r="L999" s="97">
        <f t="shared" si="87"/>
        <v>18.696054</v>
      </c>
      <c r="R999" s="173">
        <f t="shared" si="88"/>
        <v>5.5722000000000271E-2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1619.0999999360001</v>
      </c>
      <c r="J1000" s="96">
        <f t="shared" si="84"/>
        <v>40.238041701056979</v>
      </c>
      <c r="K1000" s="97">
        <f t="shared" si="86"/>
        <v>-5.5722000000000271E-2</v>
      </c>
      <c r="L1000" s="97">
        <f t="shared" si="87"/>
        <v>18.696054</v>
      </c>
      <c r="R1000" s="173">
        <f t="shared" si="88"/>
        <v>5.5722000000000271E-2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3" priority="3" stopIfTrue="1" operator="notEqual">
      <formula>$B$86</formula>
    </cfRule>
  </conditionalFormatting>
  <conditionalFormatting sqref="AD63">
    <cfRule type="cellIs" dxfId="22" priority="2" stopIfTrue="1" operator="greaterThan">
      <formula>0</formula>
    </cfRule>
  </conditionalFormatting>
  <conditionalFormatting sqref="AF63">
    <cfRule type="cellIs" dxfId="21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13" sqref="E86:L213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M.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41676.57168981486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-8.4000000000000005E-2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3.5</v>
      </c>
      <c r="U61" s="264">
        <f>MIN(K86:K407)</f>
        <v>-0.16361399999999882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-8.4000000000000005E-2</v>
      </c>
      <c r="AE63" s="339">
        <v>-0.11600000000000001</v>
      </c>
      <c r="AF63" s="337">
        <f>Y77</f>
        <v>-0.14375831709090284</v>
      </c>
      <c r="AH63" s="335">
        <f>1.8^2</f>
        <v>3.24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-8.4000000000000005E-2</v>
      </c>
      <c r="V66" s="94"/>
      <c r="X66" s="91">
        <f>(U67-U66)/(T67-T66)</f>
        <v>-1.978036721409198E-2</v>
      </c>
      <c r="Y66" s="269">
        <f>U66</f>
        <v>-8.4000000000000005E-2</v>
      </c>
      <c r="Z66" s="92"/>
      <c r="AB66" s="93"/>
    </row>
    <row r="67" spans="17:28">
      <c r="T67" s="265">
        <f>T61*1.15</f>
        <v>4.0249999999999995</v>
      </c>
      <c r="U67" s="266">
        <f>U61</f>
        <v>-0.16361399999999882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-0.14199999999999999</v>
      </c>
      <c r="X72" s="91">
        <f>(U73-U72)/(T73-T72)</f>
        <v>-5.8201367491600854E-4</v>
      </c>
      <c r="Y72" s="269">
        <f>U72</f>
        <v>-0.14199999999999999</v>
      </c>
      <c r="Z72" s="92"/>
      <c r="AB72" s="93"/>
    </row>
    <row r="73" spans="17:28">
      <c r="T73" s="265">
        <f>MAX(J86:J5000)</f>
        <v>37.136684467913035</v>
      </c>
      <c r="U73" s="271">
        <f>MIN(K86:K5000)</f>
        <v>-0.16361399999999882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3.021092401577341</v>
      </c>
      <c r="Y77" s="93">
        <f>X72*X77+Y72</f>
        <v>-0.14375831709090284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3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41676</v>
      </c>
      <c r="F86" s="178">
        <f>+F87-0.0000694444</f>
        <v>0.57168981485925918</v>
      </c>
      <c r="G86" s="139"/>
      <c r="H86" s="176">
        <v>4.3909999999999998E-2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+'31.74'!L262</f>
        <v>18.696054</v>
      </c>
      <c r="Z86" s="92"/>
      <c r="AB86" s="93"/>
    </row>
    <row r="87" spans="1:28">
      <c r="E87" s="99">
        <v>41676</v>
      </c>
      <c r="F87" s="139">
        <v>0.57175925925925919</v>
      </c>
      <c r="G87" s="139" t="s">
        <v>174</v>
      </c>
      <c r="H87" s="176">
        <v>4.3604999999999998E-2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-6.7709999999999937E-2</v>
      </c>
      <c r="L87" s="97">
        <f t="shared" ref="L87:L150" si="3">IF(K87=0, ,$L$86+K87)</f>
        <v>18.628343999999998</v>
      </c>
      <c r="R87" s="173">
        <f t="shared" ref="R87:R150" si="4">+K87*T87</f>
        <v>6.7709999999999937E-2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41676</v>
      </c>
      <c r="F88" s="139">
        <v>0.57182870370370364</v>
      </c>
      <c r="G88" s="139" t="s">
        <v>175</v>
      </c>
      <c r="H88" s="176">
        <v>4.3501999999999999E-2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-9.0575999999999698E-2</v>
      </c>
      <c r="L88" s="97">
        <f t="shared" si="3"/>
        <v>18.605478000000002</v>
      </c>
      <c r="R88" s="173">
        <f t="shared" si="4"/>
        <v>9.0575999999999698E-2</v>
      </c>
      <c r="S88" s="174"/>
      <c r="T88" s="175">
        <f t="shared" si="5"/>
        <v>-1</v>
      </c>
      <c r="Z88" s="92"/>
      <c r="AB88" s="93"/>
    </row>
    <row r="89" spans="1:28">
      <c r="E89" s="99">
        <v>41676</v>
      </c>
      <c r="F89" s="139">
        <v>0.5718981481481481</v>
      </c>
      <c r="G89" s="139" t="s">
        <v>175</v>
      </c>
      <c r="H89" s="176">
        <v>4.3475E-2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-9.6569999999999531E-2</v>
      </c>
      <c r="L89" s="97">
        <f t="shared" si="3"/>
        <v>18.599484</v>
      </c>
      <c r="R89" s="173">
        <f t="shared" si="4"/>
        <v>9.6569999999999531E-2</v>
      </c>
      <c r="S89" s="174"/>
      <c r="T89" s="175">
        <f t="shared" si="5"/>
        <v>-1</v>
      </c>
      <c r="Z89" s="92"/>
      <c r="AB89" s="93"/>
    </row>
    <row r="90" spans="1:28">
      <c r="E90" s="99">
        <v>41676</v>
      </c>
      <c r="F90" s="139">
        <v>0.57196759259259256</v>
      </c>
      <c r="G90" s="139" t="s">
        <v>175</v>
      </c>
      <c r="H90" s="176">
        <v>4.3458999999999998E-2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-0.100122</v>
      </c>
      <c r="L90" s="97">
        <f t="shared" si="3"/>
        <v>18.595932000000001</v>
      </c>
      <c r="R90" s="173">
        <f t="shared" si="4"/>
        <v>0.100122</v>
      </c>
      <c r="S90" s="174"/>
      <c r="T90" s="175">
        <f t="shared" si="5"/>
        <v>-1</v>
      </c>
      <c r="Z90" s="92"/>
      <c r="AB90" s="93"/>
    </row>
    <row r="91" spans="1:28">
      <c r="E91" s="99">
        <v>41676</v>
      </c>
      <c r="F91" s="139">
        <v>0.57203703703703701</v>
      </c>
      <c r="G91" s="139" t="s">
        <v>175</v>
      </c>
      <c r="H91" s="176">
        <v>4.3448000000000001E-2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-0.10256399999999936</v>
      </c>
      <c r="L91" s="97">
        <f t="shared" si="3"/>
        <v>18.593489999999999</v>
      </c>
      <c r="R91" s="173">
        <f t="shared" si="4"/>
        <v>0.10256399999999936</v>
      </c>
      <c r="S91" s="174"/>
      <c r="T91" s="175">
        <f t="shared" si="5"/>
        <v>-1</v>
      </c>
      <c r="Z91" s="92"/>
      <c r="AB91" s="93"/>
    </row>
    <row r="92" spans="1:28">
      <c r="E92" s="99">
        <v>41676</v>
      </c>
      <c r="F92" s="139">
        <v>0.57210648148148147</v>
      </c>
      <c r="G92" s="139" t="s">
        <v>175</v>
      </c>
      <c r="H92" s="176">
        <v>4.3439999999999999E-2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-0.1043399999999996</v>
      </c>
      <c r="L92" s="97">
        <f t="shared" si="3"/>
        <v>18.591714</v>
      </c>
      <c r="R92" s="173">
        <f t="shared" si="4"/>
        <v>0.1043399999999996</v>
      </c>
      <c r="S92" s="174"/>
      <c r="T92" s="175">
        <f t="shared" si="5"/>
        <v>-1</v>
      </c>
      <c r="Z92" s="92"/>
      <c r="AB92" s="93"/>
    </row>
    <row r="93" spans="1:28">
      <c r="E93" s="99">
        <v>41676</v>
      </c>
      <c r="F93" s="139">
        <v>0.57217592592592592</v>
      </c>
      <c r="G93" s="139" t="s">
        <v>175</v>
      </c>
      <c r="H93" s="176">
        <v>4.3435000000000001E-2</v>
      </c>
      <c r="I93" s="96">
        <f t="shared" si="1"/>
        <v>0.69999993600010413</v>
      </c>
      <c r="J93" s="96">
        <f t="shared" si="0"/>
        <v>0.83665998828682142</v>
      </c>
      <c r="K93" s="97">
        <f t="shared" si="2"/>
        <v>-0.10544999999999917</v>
      </c>
      <c r="L93" s="97">
        <f t="shared" si="3"/>
        <v>18.590604000000003</v>
      </c>
      <c r="R93" s="173">
        <f t="shared" si="4"/>
        <v>0.10544999999999917</v>
      </c>
      <c r="S93" s="174"/>
      <c r="T93" s="175">
        <f t="shared" si="5"/>
        <v>-1</v>
      </c>
      <c r="Z93" s="92"/>
      <c r="AB93" s="93"/>
    </row>
    <row r="94" spans="1:28">
      <c r="E94" s="99">
        <v>41676</v>
      </c>
      <c r="F94" s="139">
        <v>0.57224537037037038</v>
      </c>
      <c r="G94" s="139" t="s">
        <v>175</v>
      </c>
      <c r="H94" s="176">
        <v>4.3429000000000002E-2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-0.10678199999999896</v>
      </c>
      <c r="L94" s="97">
        <f t="shared" si="3"/>
        <v>18.589272000000001</v>
      </c>
      <c r="R94" s="173">
        <f t="shared" si="4"/>
        <v>0.10678199999999896</v>
      </c>
      <c r="S94" s="174"/>
      <c r="T94" s="175">
        <f t="shared" si="5"/>
        <v>-1</v>
      </c>
      <c r="Z94" s="92"/>
      <c r="AB94" s="93"/>
    </row>
    <row r="95" spans="1:28">
      <c r="E95" s="99">
        <v>41676</v>
      </c>
      <c r="F95" s="139">
        <v>0.57231481481481483</v>
      </c>
      <c r="G95" s="139" t="s">
        <v>175</v>
      </c>
      <c r="H95" s="176">
        <v>4.3423999999999997E-2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-0.10789200000000007</v>
      </c>
      <c r="L95" s="97">
        <f t="shared" si="3"/>
        <v>18.588162000000001</v>
      </c>
      <c r="R95" s="173">
        <f t="shared" si="4"/>
        <v>0.10789200000000007</v>
      </c>
      <c r="S95" s="174"/>
      <c r="T95" s="175">
        <f t="shared" si="5"/>
        <v>-1</v>
      </c>
      <c r="Z95" s="92"/>
      <c r="AB95" s="93"/>
    </row>
    <row r="96" spans="1:28">
      <c r="E96" s="99">
        <v>41676</v>
      </c>
      <c r="F96" s="139">
        <v>0.57238425925925929</v>
      </c>
      <c r="G96" s="139" t="s">
        <v>175</v>
      </c>
      <c r="H96" s="176">
        <v>4.3421000000000001E-2</v>
      </c>
      <c r="I96" s="96">
        <f t="shared" si="1"/>
        <v>0.99999993600015102</v>
      </c>
      <c r="J96" s="96">
        <f t="shared" si="0"/>
        <v>0.99999996800007496</v>
      </c>
      <c r="K96" s="97">
        <f t="shared" si="2"/>
        <v>-0.1085579999999992</v>
      </c>
      <c r="L96" s="97">
        <f t="shared" si="3"/>
        <v>18.587496000000002</v>
      </c>
      <c r="R96" s="173">
        <f t="shared" si="4"/>
        <v>0.1085579999999992</v>
      </c>
      <c r="S96" s="174"/>
      <c r="T96" s="175">
        <f t="shared" si="5"/>
        <v>-1</v>
      </c>
      <c r="Z96" s="92"/>
      <c r="AB96" s="93"/>
    </row>
    <row r="97" spans="5:28">
      <c r="E97" s="99">
        <v>41676</v>
      </c>
      <c r="F97" s="139">
        <v>0.57245370370370374</v>
      </c>
      <c r="G97" s="139" t="s">
        <v>175</v>
      </c>
      <c r="H97" s="176">
        <v>4.3416000000000003E-2</v>
      </c>
      <c r="I97" s="96">
        <f t="shared" si="1"/>
        <v>1.0999999360001667</v>
      </c>
      <c r="J97" s="96">
        <f t="shared" si="0"/>
        <v>1.0488088176594277</v>
      </c>
      <c r="K97" s="97">
        <f t="shared" si="2"/>
        <v>-0.10966799999999877</v>
      </c>
      <c r="L97" s="97">
        <f t="shared" si="3"/>
        <v>18.586386000000001</v>
      </c>
      <c r="R97" s="173">
        <f t="shared" si="4"/>
        <v>0.10966799999999877</v>
      </c>
      <c r="S97" s="174"/>
      <c r="T97" s="175">
        <f t="shared" si="5"/>
        <v>-1</v>
      </c>
      <c r="Z97" s="92"/>
      <c r="AB97" s="93"/>
    </row>
    <row r="98" spans="5:28">
      <c r="E98" s="99">
        <v>41676</v>
      </c>
      <c r="F98" s="139">
        <v>0.5725231481481482</v>
      </c>
      <c r="G98" s="139" t="s">
        <v>175</v>
      </c>
      <c r="H98" s="176">
        <v>4.3413E-2</v>
      </c>
      <c r="I98" s="96">
        <f t="shared" si="1"/>
        <v>1.1999999360001823</v>
      </c>
      <c r="J98" s="96">
        <f t="shared" si="0"/>
        <v>1.0954450857985454</v>
      </c>
      <c r="K98" s="97">
        <f t="shared" si="2"/>
        <v>-0.11033399999999943</v>
      </c>
      <c r="L98" s="97">
        <f t="shared" si="3"/>
        <v>18.585720000000002</v>
      </c>
      <c r="R98" s="173">
        <f t="shared" si="4"/>
        <v>0.11033399999999943</v>
      </c>
      <c r="S98" s="174"/>
      <c r="T98" s="175">
        <f t="shared" si="5"/>
        <v>-1</v>
      </c>
      <c r="Z98" s="92"/>
      <c r="AB98" s="93"/>
    </row>
    <row r="99" spans="5:28">
      <c r="E99" s="99">
        <v>41676</v>
      </c>
      <c r="F99" s="139">
        <v>0.57259259259259265</v>
      </c>
      <c r="G99" s="139" t="s">
        <v>175</v>
      </c>
      <c r="H99" s="176">
        <v>4.3408000000000002E-2</v>
      </c>
      <c r="I99" s="96">
        <f t="shared" si="1"/>
        <v>1.2999999360001979</v>
      </c>
      <c r="J99" s="96">
        <f t="shared" si="0"/>
        <v>1.1401753970333679</v>
      </c>
      <c r="K99" s="97">
        <f t="shared" si="2"/>
        <v>-0.111443999999999</v>
      </c>
      <c r="L99" s="97">
        <f t="shared" si="3"/>
        <v>18.584610000000001</v>
      </c>
      <c r="R99" s="173">
        <f t="shared" si="4"/>
        <v>0.111443999999999</v>
      </c>
      <c r="S99" s="174"/>
      <c r="T99" s="175">
        <f t="shared" si="5"/>
        <v>-1</v>
      </c>
      <c r="Z99" s="92"/>
      <c r="AB99" s="93"/>
    </row>
    <row r="100" spans="5:28">
      <c r="E100" s="99">
        <v>41676</v>
      </c>
      <c r="F100" s="139">
        <v>0.57266203703703711</v>
      </c>
      <c r="G100" s="139" t="s">
        <v>175</v>
      </c>
      <c r="H100" s="176">
        <v>4.3404999999999999E-2</v>
      </c>
      <c r="I100" s="96">
        <f t="shared" si="1"/>
        <v>1.3999999360002136</v>
      </c>
      <c r="J100" s="96">
        <f t="shared" si="0"/>
        <v>1.183215929575077</v>
      </c>
      <c r="K100" s="97">
        <f t="shared" si="2"/>
        <v>-0.11210999999999967</v>
      </c>
      <c r="L100" s="97">
        <f t="shared" si="3"/>
        <v>18.583943999999999</v>
      </c>
      <c r="R100" s="173">
        <f t="shared" si="4"/>
        <v>0.11210999999999967</v>
      </c>
      <c r="S100" s="174"/>
      <c r="T100" s="175">
        <f t="shared" si="5"/>
        <v>-1</v>
      </c>
      <c r="Z100" s="92"/>
      <c r="AB100" s="93"/>
    </row>
    <row r="101" spans="5:28">
      <c r="E101" s="99">
        <v>41676</v>
      </c>
      <c r="F101" s="139">
        <v>0.57273148148148145</v>
      </c>
      <c r="G101" s="139" t="s">
        <v>175</v>
      </c>
      <c r="H101" s="176">
        <v>4.3404999999999999E-2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-0.11210999999999967</v>
      </c>
      <c r="L101" s="97">
        <f t="shared" si="3"/>
        <v>18.583943999999999</v>
      </c>
      <c r="R101" s="173">
        <f t="shared" si="4"/>
        <v>0.11210999999999967</v>
      </c>
      <c r="S101" s="174"/>
      <c r="T101" s="175">
        <f t="shared" si="5"/>
        <v>-1</v>
      </c>
      <c r="Z101" s="92"/>
      <c r="AB101" s="93"/>
    </row>
    <row r="102" spans="5:28">
      <c r="E102" s="99">
        <v>41676</v>
      </c>
      <c r="F102" s="139">
        <v>0.57280092592592591</v>
      </c>
      <c r="G102" s="139" t="s">
        <v>175</v>
      </c>
      <c r="H102" s="176">
        <v>4.3402000000000003E-2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-0.11277599999999879</v>
      </c>
      <c r="L102" s="97">
        <f t="shared" si="3"/>
        <v>18.583278</v>
      </c>
      <c r="R102" s="173">
        <f t="shared" si="4"/>
        <v>0.11277599999999879</v>
      </c>
      <c r="S102" s="174"/>
      <c r="T102" s="175">
        <f t="shared" si="5"/>
        <v>-1</v>
      </c>
      <c r="Z102" s="92"/>
      <c r="AB102" s="93"/>
    </row>
    <row r="103" spans="5:28">
      <c r="E103" s="99">
        <v>41676</v>
      </c>
      <c r="F103" s="139">
        <v>0.57287037037037036</v>
      </c>
      <c r="G103" s="139" t="s">
        <v>175</v>
      </c>
      <c r="H103" s="176">
        <v>4.3400000000000001E-2</v>
      </c>
      <c r="I103" s="96">
        <f t="shared" si="1"/>
        <v>1.6999999360001006</v>
      </c>
      <c r="J103" s="96">
        <f t="shared" si="0"/>
        <v>1.3038404564976884</v>
      </c>
      <c r="K103" s="97">
        <f t="shared" si="2"/>
        <v>-0.11321999999999924</v>
      </c>
      <c r="L103" s="97">
        <f t="shared" si="3"/>
        <v>18.582834000000002</v>
      </c>
      <c r="R103" s="173">
        <f t="shared" si="4"/>
        <v>0.11321999999999924</v>
      </c>
      <c r="S103" s="174"/>
      <c r="T103" s="175">
        <f t="shared" si="5"/>
        <v>-1</v>
      </c>
      <c r="Z103" s="92"/>
      <c r="AB103" s="93"/>
    </row>
    <row r="104" spans="5:28">
      <c r="E104" s="99">
        <v>41676</v>
      </c>
      <c r="F104" s="139">
        <v>0.57293981481481482</v>
      </c>
      <c r="G104" s="139" t="s">
        <v>175</v>
      </c>
      <c r="H104" s="176">
        <v>4.3396999999999998E-2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-0.1138859999999999</v>
      </c>
      <c r="L104" s="97">
        <f t="shared" si="3"/>
        <v>18.582167999999999</v>
      </c>
      <c r="R104" s="173">
        <f t="shared" si="4"/>
        <v>0.1138859999999999</v>
      </c>
      <c r="S104" s="174"/>
      <c r="T104" s="175">
        <f t="shared" si="5"/>
        <v>-1</v>
      </c>
      <c r="Z104" s="92"/>
      <c r="AB104" s="93"/>
    </row>
    <row r="105" spans="5:28">
      <c r="E105" s="99">
        <v>41676</v>
      </c>
      <c r="F105" s="139">
        <v>0.57303240740740746</v>
      </c>
      <c r="G105" s="139" t="s">
        <v>175</v>
      </c>
      <c r="H105" s="176">
        <v>4.3394000000000002E-2</v>
      </c>
      <c r="I105" s="96">
        <f t="shared" si="1"/>
        <v>1.9333332693335237</v>
      </c>
      <c r="J105" s="96">
        <f t="shared" si="0"/>
        <v>1.3904435512934439</v>
      </c>
      <c r="K105" s="97">
        <f t="shared" si="2"/>
        <v>-0.11455199999999903</v>
      </c>
      <c r="L105" s="97">
        <f t="shared" si="3"/>
        <v>18.581502</v>
      </c>
      <c r="R105" s="173">
        <f t="shared" si="4"/>
        <v>0.11455199999999903</v>
      </c>
      <c r="S105" s="174"/>
      <c r="T105" s="175">
        <f t="shared" si="5"/>
        <v>-1</v>
      </c>
      <c r="Z105" s="92"/>
      <c r="AB105" s="93"/>
    </row>
    <row r="106" spans="5:28">
      <c r="E106" s="99">
        <v>41676</v>
      </c>
      <c r="F106" s="139">
        <v>0.57310185185185192</v>
      </c>
      <c r="G106" s="139" t="s">
        <v>175</v>
      </c>
      <c r="H106" s="176">
        <v>4.3394000000000002E-2</v>
      </c>
      <c r="I106" s="96">
        <f t="shared" si="1"/>
        <v>2.0333332693335393</v>
      </c>
      <c r="J106" s="96">
        <f t="shared" si="0"/>
        <v>1.4259499533060547</v>
      </c>
      <c r="K106" s="97">
        <f t="shared" si="2"/>
        <v>-0.11455199999999903</v>
      </c>
      <c r="L106" s="97">
        <f t="shared" si="3"/>
        <v>18.581502</v>
      </c>
      <c r="R106" s="173">
        <f t="shared" si="4"/>
        <v>0.11455199999999903</v>
      </c>
      <c r="S106" s="174"/>
      <c r="T106" s="175">
        <f t="shared" si="5"/>
        <v>-1</v>
      </c>
      <c r="Z106" s="92"/>
      <c r="AB106" s="93"/>
    </row>
    <row r="107" spans="5:28">
      <c r="E107" s="99">
        <v>41676</v>
      </c>
      <c r="F107" s="139">
        <v>0.57315972222222222</v>
      </c>
      <c r="G107" s="139" t="s">
        <v>176</v>
      </c>
      <c r="H107" s="176">
        <v>4.3390999999999999E-2</v>
      </c>
      <c r="I107" s="96">
        <f t="shared" si="1"/>
        <v>2.1166666026667791</v>
      </c>
      <c r="J107" s="96">
        <f t="shared" si="0"/>
        <v>1.454876834191396</v>
      </c>
      <c r="K107" s="97">
        <f t="shared" si="2"/>
        <v>-0.1152179999999997</v>
      </c>
      <c r="L107" s="97">
        <f t="shared" si="3"/>
        <v>18.580836000000001</v>
      </c>
      <c r="R107" s="173">
        <f t="shared" si="4"/>
        <v>0.1152179999999997</v>
      </c>
      <c r="S107" s="174"/>
      <c r="T107" s="175">
        <f t="shared" si="5"/>
        <v>-1</v>
      </c>
      <c r="Z107" s="92"/>
      <c r="AB107" s="93"/>
    </row>
    <row r="108" spans="5:28">
      <c r="E108" s="99">
        <v>41676</v>
      </c>
      <c r="F108" s="139">
        <v>0.57335648148148144</v>
      </c>
      <c r="G108" s="139" t="s">
        <v>175</v>
      </c>
      <c r="H108" s="176">
        <v>4.3386000000000001E-2</v>
      </c>
      <c r="I108" s="96">
        <f t="shared" si="1"/>
        <v>2.3999999360000501</v>
      </c>
      <c r="J108" s="96">
        <f t="shared" si="0"/>
        <v>1.5491933178270716</v>
      </c>
      <c r="K108" s="97">
        <f t="shared" si="2"/>
        <v>-0.11632799999999927</v>
      </c>
      <c r="L108" s="97">
        <f t="shared" si="3"/>
        <v>18.579726000000001</v>
      </c>
      <c r="R108" s="173">
        <f t="shared" si="4"/>
        <v>0.11632799999999927</v>
      </c>
      <c r="S108" s="174"/>
      <c r="T108" s="175">
        <f t="shared" si="5"/>
        <v>-1</v>
      </c>
      <c r="Z108" s="92"/>
      <c r="AB108" s="93"/>
    </row>
    <row r="109" spans="5:28">
      <c r="E109" s="99">
        <v>41676</v>
      </c>
      <c r="F109" s="139">
        <v>0.57351851851851854</v>
      </c>
      <c r="G109" s="139" t="s">
        <v>175</v>
      </c>
      <c r="H109" s="176">
        <v>4.3382999999999998E-2</v>
      </c>
      <c r="I109" s="96">
        <f t="shared" si="1"/>
        <v>2.6333332693334732</v>
      </c>
      <c r="J109" s="96">
        <f t="shared" si="0"/>
        <v>1.6227548395655682</v>
      </c>
      <c r="K109" s="97">
        <f t="shared" si="2"/>
        <v>-0.11699399999999993</v>
      </c>
      <c r="L109" s="97">
        <f t="shared" si="3"/>
        <v>18.579060000000002</v>
      </c>
      <c r="R109" s="173">
        <f t="shared" si="4"/>
        <v>0.11699399999999993</v>
      </c>
      <c r="S109" s="174"/>
      <c r="T109" s="175">
        <f t="shared" si="5"/>
        <v>-1</v>
      </c>
      <c r="Z109" s="92"/>
      <c r="AB109" s="93"/>
    </row>
    <row r="110" spans="5:28">
      <c r="E110" s="99">
        <v>41676</v>
      </c>
      <c r="F110" s="139">
        <v>0.57368055555555553</v>
      </c>
      <c r="G110" s="139" t="s">
        <v>175</v>
      </c>
      <c r="H110" s="176">
        <v>4.3381000000000003E-2</v>
      </c>
      <c r="I110" s="96">
        <f t="shared" si="1"/>
        <v>2.8666666026667365</v>
      </c>
      <c r="J110" s="96">
        <f t="shared" si="0"/>
        <v>1.6931233276600781</v>
      </c>
      <c r="K110" s="97">
        <f t="shared" si="2"/>
        <v>-0.11743799999999883</v>
      </c>
      <c r="L110" s="97">
        <f t="shared" si="3"/>
        <v>18.578616</v>
      </c>
      <c r="R110" s="173">
        <f t="shared" si="4"/>
        <v>0.11743799999999883</v>
      </c>
      <c r="S110" s="174"/>
      <c r="T110" s="175">
        <f t="shared" si="5"/>
        <v>-1</v>
      </c>
      <c r="Z110" s="92"/>
      <c r="AB110" s="93"/>
    </row>
    <row r="111" spans="5:28">
      <c r="E111" s="99">
        <v>41676</v>
      </c>
      <c r="F111" s="139">
        <v>0.5738657407407407</v>
      </c>
      <c r="G111" s="139" t="s">
        <v>175</v>
      </c>
      <c r="H111" s="176">
        <v>4.3378E-2</v>
      </c>
      <c r="I111" s="96">
        <f t="shared" si="1"/>
        <v>3.1333332693333915</v>
      </c>
      <c r="J111" s="96">
        <f t="shared" si="0"/>
        <v>1.7701223882357378</v>
      </c>
      <c r="K111" s="97">
        <f t="shared" si="2"/>
        <v>-0.1181039999999995</v>
      </c>
      <c r="L111" s="97">
        <f t="shared" si="3"/>
        <v>18.577950000000001</v>
      </c>
      <c r="R111" s="173">
        <f t="shared" si="4"/>
        <v>0.1181039999999995</v>
      </c>
      <c r="S111" s="174"/>
      <c r="T111" s="175">
        <f t="shared" si="5"/>
        <v>-1</v>
      </c>
      <c r="Z111" s="92"/>
      <c r="AB111" s="93"/>
    </row>
    <row r="112" spans="5:28">
      <c r="E112" s="99">
        <v>41676</v>
      </c>
      <c r="F112" s="139">
        <v>0.57403935185185184</v>
      </c>
      <c r="G112" s="139" t="s">
        <v>175</v>
      </c>
      <c r="H112" s="176">
        <v>4.3374999999999997E-2</v>
      </c>
      <c r="I112" s="96">
        <f t="shared" si="1"/>
        <v>3.3833332693334306</v>
      </c>
      <c r="J112" s="96">
        <f t="shared" si="0"/>
        <v>1.8393839374457499</v>
      </c>
      <c r="K112" s="97">
        <f t="shared" si="2"/>
        <v>-0.11877000000000017</v>
      </c>
      <c r="L112" s="97">
        <f t="shared" si="3"/>
        <v>18.577283999999999</v>
      </c>
      <c r="R112" s="173">
        <f t="shared" si="4"/>
        <v>0.11877000000000017</v>
      </c>
      <c r="S112" s="174"/>
      <c r="T112" s="175">
        <f t="shared" si="5"/>
        <v>-1</v>
      </c>
      <c r="Z112" s="92"/>
      <c r="AB112" s="93"/>
    </row>
    <row r="113" spans="5:28">
      <c r="E113" s="99">
        <v>41676</v>
      </c>
      <c r="F113" s="139">
        <v>0.57421296296296298</v>
      </c>
      <c r="G113" s="139" t="s">
        <v>175</v>
      </c>
      <c r="H113" s="176">
        <v>4.3373000000000002E-2</v>
      </c>
      <c r="I113" s="96">
        <f t="shared" si="1"/>
        <v>3.6333332693334697</v>
      </c>
      <c r="J113" s="96">
        <f t="shared" si="0"/>
        <v>1.9061304439448707</v>
      </c>
      <c r="K113" s="97">
        <f t="shared" si="2"/>
        <v>-0.11921399999999907</v>
      </c>
      <c r="L113" s="97">
        <f t="shared" si="3"/>
        <v>18.576840000000001</v>
      </c>
      <c r="R113" s="173">
        <f t="shared" si="4"/>
        <v>0.11921399999999907</v>
      </c>
      <c r="S113" s="174"/>
      <c r="T113" s="175">
        <f t="shared" si="5"/>
        <v>-1</v>
      </c>
      <c r="Z113" s="92"/>
      <c r="AB113" s="93"/>
    </row>
    <row r="114" spans="5:28">
      <c r="E114" s="99">
        <v>41676</v>
      </c>
      <c r="F114" s="139">
        <v>0.57438657407407401</v>
      </c>
      <c r="G114" s="139" t="s">
        <v>175</v>
      </c>
      <c r="H114" s="176">
        <v>4.3369999999999999E-2</v>
      </c>
      <c r="I114" s="96">
        <f t="shared" si="1"/>
        <v>3.8833332693333489</v>
      </c>
      <c r="J114" s="96">
        <f t="shared" si="0"/>
        <v>1.970617484275766</v>
      </c>
      <c r="K114" s="97">
        <f t="shared" si="2"/>
        <v>-0.11987999999999974</v>
      </c>
      <c r="L114" s="97">
        <f t="shared" si="3"/>
        <v>18.576174000000002</v>
      </c>
      <c r="R114" s="173">
        <f t="shared" si="4"/>
        <v>0.11987999999999974</v>
      </c>
      <c r="S114" s="174"/>
      <c r="T114" s="175">
        <f t="shared" si="5"/>
        <v>-1</v>
      </c>
      <c r="Z114" s="92"/>
      <c r="AB114" s="93"/>
    </row>
    <row r="115" spans="5:28">
      <c r="E115" s="99">
        <v>41676</v>
      </c>
      <c r="F115" s="139">
        <v>0.57456018518518526</v>
      </c>
      <c r="G115" s="139" t="s">
        <v>175</v>
      </c>
      <c r="H115" s="176">
        <v>4.3367000000000003E-2</v>
      </c>
      <c r="I115" s="96">
        <f t="shared" si="1"/>
        <v>4.1333332693335478</v>
      </c>
      <c r="J115" s="96">
        <f t="shared" si="0"/>
        <v>2.0330600751904866</v>
      </c>
      <c r="K115" s="97">
        <f t="shared" si="2"/>
        <v>-0.12054599999999886</v>
      </c>
      <c r="L115" s="97">
        <f t="shared" si="3"/>
        <v>18.575508000000003</v>
      </c>
      <c r="R115" s="173">
        <f t="shared" si="4"/>
        <v>0.12054599999999886</v>
      </c>
      <c r="S115" s="174"/>
      <c r="T115" s="175">
        <f t="shared" si="5"/>
        <v>-1</v>
      </c>
      <c r="Z115" s="92"/>
      <c r="AB115" s="93"/>
    </row>
    <row r="116" spans="5:28">
      <c r="E116" s="99">
        <v>41676</v>
      </c>
      <c r="F116" s="139">
        <v>0.57473379629629628</v>
      </c>
      <c r="G116" s="139" t="s">
        <v>175</v>
      </c>
      <c r="H116" s="176">
        <v>4.3364E-2</v>
      </c>
      <c r="I116" s="96">
        <f t="shared" si="1"/>
        <v>4.383333269333427</v>
      </c>
      <c r="J116" s="96">
        <f t="shared" si="0"/>
        <v>2.0936411510412731</v>
      </c>
      <c r="K116" s="97">
        <f t="shared" si="2"/>
        <v>-0.12121199999999953</v>
      </c>
      <c r="L116" s="97">
        <f t="shared" si="3"/>
        <v>18.574842</v>
      </c>
      <c r="R116" s="173">
        <f t="shared" si="4"/>
        <v>0.12121199999999953</v>
      </c>
      <c r="S116" s="174"/>
      <c r="T116" s="175">
        <f t="shared" si="5"/>
        <v>-1</v>
      </c>
      <c r="Z116" s="92"/>
      <c r="AB116" s="93"/>
    </row>
    <row r="117" spans="5:28">
      <c r="E117" s="99">
        <v>41676</v>
      </c>
      <c r="F117" s="139">
        <v>0.57490740740740742</v>
      </c>
      <c r="G117" s="139" t="s">
        <v>175</v>
      </c>
      <c r="H117" s="176">
        <v>4.3364E-2</v>
      </c>
      <c r="I117" s="96">
        <f t="shared" si="1"/>
        <v>4.6333332693334661</v>
      </c>
      <c r="J117" s="96">
        <f t="shared" si="0"/>
        <v>2.1525178905954454</v>
      </c>
      <c r="K117" s="97">
        <f t="shared" si="2"/>
        <v>-0.12121199999999953</v>
      </c>
      <c r="L117" s="97">
        <f t="shared" si="3"/>
        <v>18.574842</v>
      </c>
      <c r="R117" s="173">
        <f t="shared" si="4"/>
        <v>0.12121199999999953</v>
      </c>
      <c r="S117" s="174"/>
      <c r="T117" s="175">
        <f t="shared" si="5"/>
        <v>-1</v>
      </c>
      <c r="Z117" s="92"/>
      <c r="AB117" s="93"/>
    </row>
    <row r="118" spans="5:28">
      <c r="E118" s="99">
        <v>41676</v>
      </c>
      <c r="F118" s="139">
        <v>0.57508101851851856</v>
      </c>
      <c r="G118" s="139" t="s">
        <v>175</v>
      </c>
      <c r="H118" s="176">
        <v>4.3361999999999998E-2</v>
      </c>
      <c r="I118" s="96">
        <f t="shared" si="1"/>
        <v>4.8833332693335052</v>
      </c>
      <c r="J118" s="96">
        <f t="shared" si="0"/>
        <v>2.2098265247148938</v>
      </c>
      <c r="K118" s="97">
        <f t="shared" si="2"/>
        <v>-0.12165599999999997</v>
      </c>
      <c r="L118" s="97">
        <f t="shared" si="3"/>
        <v>18.574397999999999</v>
      </c>
      <c r="R118" s="173">
        <f t="shared" si="4"/>
        <v>0.12165599999999997</v>
      </c>
      <c r="S118" s="174"/>
      <c r="T118" s="175">
        <f t="shared" si="5"/>
        <v>-1</v>
      </c>
      <c r="Z118" s="92"/>
      <c r="AB118" s="93"/>
    </row>
    <row r="119" spans="5:28">
      <c r="E119" s="99">
        <v>41676</v>
      </c>
      <c r="F119" s="139">
        <v>0.57525462962962959</v>
      </c>
      <c r="G119" s="139" t="s">
        <v>175</v>
      </c>
      <c r="H119" s="176">
        <v>4.3359000000000002E-2</v>
      </c>
      <c r="I119" s="96">
        <f t="shared" si="1"/>
        <v>5.1333332693333844</v>
      </c>
      <c r="J119" s="96">
        <f t="shared" si="0"/>
        <v>2.2656860482717778</v>
      </c>
      <c r="K119" s="97">
        <f t="shared" si="2"/>
        <v>-0.1223219999999991</v>
      </c>
      <c r="L119" s="97">
        <f t="shared" si="3"/>
        <v>18.573732</v>
      </c>
      <c r="R119" s="173">
        <f t="shared" si="4"/>
        <v>0.1223219999999991</v>
      </c>
      <c r="S119" s="174"/>
      <c r="T119" s="175">
        <f t="shared" si="5"/>
        <v>-1</v>
      </c>
      <c r="Z119" s="92"/>
      <c r="AB119" s="93"/>
    </row>
    <row r="120" spans="5:28">
      <c r="E120" s="99">
        <v>41676</v>
      </c>
      <c r="F120" s="139">
        <v>0.57542824074074073</v>
      </c>
      <c r="G120" s="139" t="s">
        <v>175</v>
      </c>
      <c r="H120" s="176">
        <v>4.3359000000000002E-2</v>
      </c>
      <c r="I120" s="96">
        <f t="shared" si="1"/>
        <v>5.3833332693334235</v>
      </c>
      <c r="J120" s="96">
        <f t="shared" si="0"/>
        <v>2.3202011269140921</v>
      </c>
      <c r="K120" s="97">
        <f t="shared" si="2"/>
        <v>-0.1223219999999991</v>
      </c>
      <c r="L120" s="97">
        <f t="shared" si="3"/>
        <v>18.573732</v>
      </c>
      <c r="R120" s="173">
        <f t="shared" si="4"/>
        <v>0.1223219999999991</v>
      </c>
      <c r="S120" s="174"/>
      <c r="T120" s="175">
        <f t="shared" si="5"/>
        <v>-1</v>
      </c>
      <c r="Z120" s="92"/>
      <c r="AB120" s="93"/>
    </row>
    <row r="121" spans="5:28">
      <c r="E121" s="99">
        <v>41676</v>
      </c>
      <c r="F121" s="139">
        <v>0.57560185185185186</v>
      </c>
      <c r="G121" s="139" t="s">
        <v>175</v>
      </c>
      <c r="H121" s="176">
        <v>4.3355999999999999E-2</v>
      </c>
      <c r="I121" s="96">
        <f t="shared" si="1"/>
        <v>5.6333332693334626</v>
      </c>
      <c r="J121" s="96">
        <f t="shared" si="0"/>
        <v>2.3734644023733455</v>
      </c>
      <c r="K121" s="97">
        <f t="shared" si="2"/>
        <v>-0.12298799999999976</v>
      </c>
      <c r="L121" s="97">
        <f t="shared" si="3"/>
        <v>18.573066000000001</v>
      </c>
      <c r="R121" s="173">
        <f t="shared" si="4"/>
        <v>0.12298799999999976</v>
      </c>
      <c r="S121" s="174"/>
      <c r="T121" s="175">
        <f t="shared" si="5"/>
        <v>-1</v>
      </c>
      <c r="Z121" s="92"/>
      <c r="AB121" s="93"/>
    </row>
    <row r="122" spans="5:28">
      <c r="E122" s="99">
        <v>41676</v>
      </c>
      <c r="F122" s="139">
        <v>0.57577546296296289</v>
      </c>
      <c r="G122" s="139" t="s">
        <v>175</v>
      </c>
      <c r="H122" s="176">
        <v>4.3353999999999997E-2</v>
      </c>
      <c r="I122" s="96">
        <f t="shared" si="1"/>
        <v>5.8833332693333418</v>
      </c>
      <c r="J122" s="96">
        <f t="shared" si="0"/>
        <v>2.4255583417706821</v>
      </c>
      <c r="K122" s="97">
        <f t="shared" si="2"/>
        <v>-0.12343200000000021</v>
      </c>
      <c r="L122" s="97">
        <f t="shared" si="3"/>
        <v>18.572621999999999</v>
      </c>
      <c r="R122" s="173">
        <f t="shared" si="4"/>
        <v>0.12343200000000021</v>
      </c>
      <c r="S122" s="174"/>
      <c r="T122" s="175">
        <f t="shared" si="5"/>
        <v>-1</v>
      </c>
      <c r="Z122" s="92"/>
      <c r="AB122" s="93"/>
    </row>
    <row r="123" spans="5:28">
      <c r="E123" s="99">
        <v>41676</v>
      </c>
      <c r="F123" s="139">
        <v>0.57594907407407414</v>
      </c>
      <c r="G123" s="139" t="s">
        <v>177</v>
      </c>
      <c r="H123" s="176">
        <v>4.3353999999999997E-2</v>
      </c>
      <c r="I123" s="96">
        <f t="shared" si="1"/>
        <v>6.1333332693335407</v>
      </c>
      <c r="J123" s="96">
        <f t="shared" si="0"/>
        <v>2.4765567365464376</v>
      </c>
      <c r="K123" s="97">
        <f t="shared" si="2"/>
        <v>-0.12343200000000021</v>
      </c>
      <c r="L123" s="97">
        <f t="shared" si="3"/>
        <v>18.572621999999999</v>
      </c>
      <c r="R123" s="173">
        <f t="shared" si="4"/>
        <v>0.12343200000000021</v>
      </c>
      <c r="S123" s="174"/>
      <c r="T123" s="175">
        <f t="shared" si="5"/>
        <v>-1</v>
      </c>
      <c r="Z123" s="92"/>
      <c r="AB123" s="93"/>
    </row>
    <row r="124" spans="5:28">
      <c r="E124" s="99">
        <v>41676</v>
      </c>
      <c r="F124" s="139">
        <v>0.57629629629629631</v>
      </c>
      <c r="G124" s="139" t="s">
        <v>175</v>
      </c>
      <c r="H124" s="176">
        <v>4.3351000000000001E-2</v>
      </c>
      <c r="I124" s="96">
        <f t="shared" si="1"/>
        <v>6.633333269333459</v>
      </c>
      <c r="J124" s="96">
        <f t="shared" si="0"/>
        <v>2.5755258238529581</v>
      </c>
      <c r="K124" s="97">
        <f t="shared" si="2"/>
        <v>-0.12409799999999933</v>
      </c>
      <c r="L124" s="97">
        <f t="shared" si="3"/>
        <v>18.571956</v>
      </c>
      <c r="R124" s="173">
        <f t="shared" si="4"/>
        <v>0.12409799999999933</v>
      </c>
      <c r="S124" s="174"/>
      <c r="T124" s="175">
        <f t="shared" si="5"/>
        <v>-1</v>
      </c>
      <c r="Z124" s="92"/>
      <c r="AB124" s="93"/>
    </row>
    <row r="125" spans="5:28">
      <c r="E125" s="99">
        <v>41676</v>
      </c>
      <c r="F125" s="139">
        <v>0.57664351851851847</v>
      </c>
      <c r="G125" s="139" t="s">
        <v>175</v>
      </c>
      <c r="H125" s="176">
        <v>4.3347999999999998E-2</v>
      </c>
      <c r="I125" s="96">
        <f t="shared" si="1"/>
        <v>7.1333332693333773</v>
      </c>
      <c r="J125" s="96">
        <f t="shared" si="0"/>
        <v>2.670830071220065</v>
      </c>
      <c r="K125" s="97">
        <f t="shared" si="2"/>
        <v>-0.124764</v>
      </c>
      <c r="L125" s="97">
        <f t="shared" si="3"/>
        <v>18.571290000000001</v>
      </c>
      <c r="R125" s="173">
        <f t="shared" si="4"/>
        <v>0.124764</v>
      </c>
      <c r="S125" s="174"/>
      <c r="T125" s="175">
        <f t="shared" si="5"/>
        <v>-1</v>
      </c>
      <c r="Z125" s="92"/>
      <c r="AB125" s="93"/>
    </row>
    <row r="126" spans="5:28">
      <c r="E126" s="99">
        <v>41676</v>
      </c>
      <c r="F126" s="139">
        <v>0.57699074074074075</v>
      </c>
      <c r="G126" s="139" t="s">
        <v>175</v>
      </c>
      <c r="H126" s="176">
        <v>4.3346000000000003E-2</v>
      </c>
      <c r="I126" s="96">
        <f t="shared" si="1"/>
        <v>7.6333332693334555</v>
      </c>
      <c r="J126" s="96">
        <f t="shared" si="0"/>
        <v>2.7628487597647209</v>
      </c>
      <c r="K126" s="97">
        <f t="shared" si="2"/>
        <v>-0.1252079999999989</v>
      </c>
      <c r="L126" s="97">
        <f t="shared" si="3"/>
        <v>18.570846</v>
      </c>
      <c r="R126" s="173">
        <f t="shared" si="4"/>
        <v>0.1252079999999989</v>
      </c>
      <c r="S126" s="174"/>
      <c r="T126" s="175">
        <f t="shared" si="5"/>
        <v>-1</v>
      </c>
      <c r="Z126" s="92"/>
      <c r="AB126" s="93"/>
    </row>
    <row r="127" spans="5:28">
      <c r="E127" s="99">
        <v>41676</v>
      </c>
      <c r="F127" s="139">
        <v>0.57733796296296302</v>
      </c>
      <c r="G127" s="139" t="s">
        <v>175</v>
      </c>
      <c r="H127" s="176">
        <v>4.3343E-2</v>
      </c>
      <c r="I127" s="96">
        <f t="shared" si="1"/>
        <v>8.1333332693335336</v>
      </c>
      <c r="J127" s="96">
        <f t="shared" si="0"/>
        <v>2.8518999402737699</v>
      </c>
      <c r="K127" s="97">
        <f t="shared" si="2"/>
        <v>-0.12587399999999957</v>
      </c>
      <c r="L127" s="97">
        <f t="shared" si="3"/>
        <v>18.570180000000001</v>
      </c>
      <c r="R127" s="173">
        <f t="shared" si="4"/>
        <v>0.12587399999999957</v>
      </c>
      <c r="S127" s="174"/>
      <c r="T127" s="175">
        <f t="shared" si="5"/>
        <v>-1</v>
      </c>
      <c r="Z127" s="92"/>
      <c r="AB127" s="93"/>
    </row>
    <row r="128" spans="5:28">
      <c r="E128" s="99">
        <v>41676</v>
      </c>
      <c r="F128" s="139">
        <v>0.57768518518518519</v>
      </c>
      <c r="G128" s="139" t="s">
        <v>175</v>
      </c>
      <c r="H128" s="176">
        <v>4.3343E-2</v>
      </c>
      <c r="I128" s="96">
        <f t="shared" si="1"/>
        <v>8.6333332693334519</v>
      </c>
      <c r="J128" s="96">
        <f t="shared" si="0"/>
        <v>2.9382534385810648</v>
      </c>
      <c r="K128" s="97">
        <f t="shared" si="2"/>
        <v>-0.12587399999999957</v>
      </c>
      <c r="L128" s="97">
        <f t="shared" si="3"/>
        <v>18.570180000000001</v>
      </c>
      <c r="R128" s="173">
        <f t="shared" si="4"/>
        <v>0.12587399999999957</v>
      </c>
      <c r="S128" s="174"/>
      <c r="T128" s="175">
        <f t="shared" si="5"/>
        <v>-1</v>
      </c>
      <c r="Z128" s="92"/>
      <c r="AB128" s="93"/>
    </row>
    <row r="129" spans="5:28">
      <c r="E129" s="99">
        <v>41676</v>
      </c>
      <c r="F129" s="139">
        <v>0.57803240740740736</v>
      </c>
      <c r="G129" s="139" t="s">
        <v>175</v>
      </c>
      <c r="H129" s="176">
        <v>4.3339999999999997E-2</v>
      </c>
      <c r="I129" s="96">
        <f t="shared" si="1"/>
        <v>9.1333332693333702</v>
      </c>
      <c r="J129" s="96">
        <f t="shared" si="0"/>
        <v>3.0221405111829878</v>
      </c>
      <c r="K129" s="97">
        <f t="shared" si="2"/>
        <v>-0.12654000000000024</v>
      </c>
      <c r="L129" s="97">
        <f t="shared" si="3"/>
        <v>18.569514000000002</v>
      </c>
      <c r="R129" s="173">
        <f t="shared" si="4"/>
        <v>0.12654000000000024</v>
      </c>
      <c r="S129" s="174"/>
      <c r="T129" s="175">
        <f t="shared" si="5"/>
        <v>-1</v>
      </c>
      <c r="Z129" s="92"/>
      <c r="AB129" s="93"/>
    </row>
    <row r="130" spans="5:28">
      <c r="E130" s="99">
        <v>41676</v>
      </c>
      <c r="F130" s="139">
        <v>0.57837962962962963</v>
      </c>
      <c r="G130" s="139" t="s">
        <v>175</v>
      </c>
      <c r="H130" s="176">
        <v>4.3337000000000001E-2</v>
      </c>
      <c r="I130" s="96">
        <f t="shared" si="1"/>
        <v>9.6333332693334484</v>
      </c>
      <c r="J130" s="96">
        <f t="shared" si="0"/>
        <v>3.1037611488858881</v>
      </c>
      <c r="K130" s="97">
        <f t="shared" si="2"/>
        <v>-0.12720599999999938</v>
      </c>
      <c r="L130" s="97">
        <f t="shared" si="3"/>
        <v>18.568847999999999</v>
      </c>
      <c r="R130" s="173">
        <f t="shared" si="4"/>
        <v>0.12720599999999938</v>
      </c>
      <c r="S130" s="174"/>
      <c r="T130" s="175">
        <f t="shared" si="5"/>
        <v>-1</v>
      </c>
      <c r="Z130" s="92"/>
      <c r="AB130" s="93"/>
    </row>
    <row r="131" spans="5:28">
      <c r="E131" s="99">
        <v>41676</v>
      </c>
      <c r="F131" s="139">
        <v>0.57872685185185191</v>
      </c>
      <c r="G131" s="139" t="s">
        <v>175</v>
      </c>
      <c r="H131" s="176">
        <v>4.3334999999999999E-2</v>
      </c>
      <c r="I131" s="96">
        <f t="shared" si="1"/>
        <v>10.133333269333527</v>
      </c>
      <c r="J131" s="96">
        <f t="shared" si="0"/>
        <v>3.1832896929644225</v>
      </c>
      <c r="K131" s="97">
        <f t="shared" si="2"/>
        <v>-0.12764999999999982</v>
      </c>
      <c r="L131" s="97">
        <f t="shared" si="3"/>
        <v>18.568404000000001</v>
      </c>
      <c r="R131" s="173">
        <f t="shared" si="4"/>
        <v>0.12764999999999982</v>
      </c>
      <c r="S131" s="174"/>
      <c r="T131" s="175">
        <f t="shared" si="5"/>
        <v>-1</v>
      </c>
      <c r="Z131" s="92"/>
      <c r="AB131" s="93"/>
    </row>
    <row r="132" spans="5:28">
      <c r="E132" s="99">
        <v>41676</v>
      </c>
      <c r="F132" s="139">
        <v>0.57907407407407407</v>
      </c>
      <c r="G132" s="139" t="s">
        <v>175</v>
      </c>
      <c r="H132" s="176">
        <v>4.3334999999999999E-2</v>
      </c>
      <c r="I132" s="96">
        <f t="shared" si="1"/>
        <v>10.633333269333445</v>
      </c>
      <c r="J132" s="96">
        <f t="shared" si="0"/>
        <v>3.260879217225539</v>
      </c>
      <c r="K132" s="97">
        <f t="shared" si="2"/>
        <v>-0.12764999999999982</v>
      </c>
      <c r="L132" s="97">
        <f t="shared" si="3"/>
        <v>18.568404000000001</v>
      </c>
      <c r="R132" s="173">
        <f t="shared" si="4"/>
        <v>0.12764999999999982</v>
      </c>
      <c r="S132" s="174"/>
      <c r="T132" s="175">
        <f t="shared" si="5"/>
        <v>-1</v>
      </c>
      <c r="Z132" s="92"/>
      <c r="AB132" s="93"/>
    </row>
    <row r="133" spans="5:28">
      <c r="E133" s="99">
        <v>41676</v>
      </c>
      <c r="F133" s="139">
        <v>0.57942129629629624</v>
      </c>
      <c r="G133" s="139" t="s">
        <v>175</v>
      </c>
      <c r="H133" s="176">
        <v>4.3332000000000002E-2</v>
      </c>
      <c r="I133" s="96">
        <f t="shared" si="1"/>
        <v>11.133333269333363</v>
      </c>
      <c r="J133" s="96">
        <f t="shared" si="0"/>
        <v>3.3366649920741764</v>
      </c>
      <c r="K133" s="97">
        <f t="shared" si="2"/>
        <v>-0.12831599999999893</v>
      </c>
      <c r="L133" s="97">
        <f t="shared" si="3"/>
        <v>18.567738000000002</v>
      </c>
      <c r="R133" s="173">
        <f t="shared" si="4"/>
        <v>0.12831599999999893</v>
      </c>
      <c r="S133" s="174"/>
      <c r="T133" s="175">
        <f t="shared" si="5"/>
        <v>-1</v>
      </c>
      <c r="Z133" s="92"/>
      <c r="AB133" s="93"/>
    </row>
    <row r="134" spans="5:28">
      <c r="E134" s="99">
        <v>41676</v>
      </c>
      <c r="F134" s="139">
        <v>0.57976851851851852</v>
      </c>
      <c r="G134" s="139" t="s">
        <v>175</v>
      </c>
      <c r="H134" s="176">
        <v>4.3328999999999999E-2</v>
      </c>
      <c r="I134" s="96">
        <f t="shared" si="1"/>
        <v>11.633333269333441</v>
      </c>
      <c r="J134" s="96">
        <f t="shared" si="0"/>
        <v>3.4107672552276918</v>
      </c>
      <c r="K134" s="97">
        <f t="shared" si="2"/>
        <v>-0.1289819999999996</v>
      </c>
      <c r="L134" s="97">
        <f t="shared" si="3"/>
        <v>18.567072</v>
      </c>
      <c r="R134" s="173">
        <f t="shared" si="4"/>
        <v>0.1289819999999996</v>
      </c>
      <c r="S134" s="174"/>
      <c r="T134" s="175">
        <f t="shared" si="5"/>
        <v>-1</v>
      </c>
      <c r="Z134" s="92"/>
      <c r="AB134" s="93"/>
    </row>
    <row r="135" spans="5:28">
      <c r="E135" s="99">
        <v>41676</v>
      </c>
      <c r="F135" s="139">
        <v>0.58011574074074079</v>
      </c>
      <c r="G135" s="139" t="s">
        <v>175</v>
      </c>
      <c r="H135" s="176">
        <v>4.3328999999999999E-2</v>
      </c>
      <c r="I135" s="96">
        <f t="shared" si="1"/>
        <v>12.133333269333519</v>
      </c>
      <c r="J135" s="96">
        <f t="shared" si="0"/>
        <v>3.4832934515101539</v>
      </c>
      <c r="K135" s="97">
        <f t="shared" si="2"/>
        <v>-0.1289819999999996</v>
      </c>
      <c r="L135" s="97">
        <f t="shared" si="3"/>
        <v>18.567072</v>
      </c>
      <c r="R135" s="173">
        <f t="shared" si="4"/>
        <v>0.1289819999999996</v>
      </c>
      <c r="S135" s="174"/>
      <c r="T135" s="175">
        <f t="shared" si="5"/>
        <v>-1</v>
      </c>
      <c r="Z135" s="92"/>
      <c r="AB135" s="93"/>
    </row>
    <row r="136" spans="5:28">
      <c r="E136" s="99">
        <v>41676</v>
      </c>
      <c r="F136" s="139">
        <v>0.58046296296296296</v>
      </c>
      <c r="G136" s="139" t="s">
        <v>175</v>
      </c>
      <c r="H136" s="176">
        <v>4.3326999999999997E-2</v>
      </c>
      <c r="I136" s="96">
        <f t="shared" si="1"/>
        <v>12.633333269333438</v>
      </c>
      <c r="J136" s="96">
        <f t="shared" si="0"/>
        <v>3.5543400610146234</v>
      </c>
      <c r="K136" s="97">
        <f t="shared" si="2"/>
        <v>-0.12942600000000004</v>
      </c>
      <c r="L136" s="97">
        <f t="shared" si="3"/>
        <v>18.566628000000001</v>
      </c>
      <c r="R136" s="173">
        <f t="shared" si="4"/>
        <v>0.12942600000000004</v>
      </c>
      <c r="S136" s="174"/>
      <c r="T136" s="175">
        <f t="shared" si="5"/>
        <v>-1</v>
      </c>
      <c r="Z136" s="92"/>
      <c r="AB136" s="93"/>
    </row>
    <row r="137" spans="5:28">
      <c r="E137" s="99">
        <v>41676</v>
      </c>
      <c r="F137" s="139">
        <v>0.58081018518518512</v>
      </c>
      <c r="G137" s="139" t="s">
        <v>175</v>
      </c>
      <c r="H137" s="176">
        <v>4.3326999999999997E-2</v>
      </c>
      <c r="I137" s="96">
        <f t="shared" si="1"/>
        <v>13.133333269333356</v>
      </c>
      <c r="J137" s="96">
        <f t="shared" si="0"/>
        <v>3.6239941044838022</v>
      </c>
      <c r="K137" s="97">
        <f t="shared" si="2"/>
        <v>-0.12942600000000004</v>
      </c>
      <c r="L137" s="97">
        <f t="shared" si="3"/>
        <v>18.566628000000001</v>
      </c>
      <c r="R137" s="173">
        <f t="shared" si="4"/>
        <v>0.12942600000000004</v>
      </c>
      <c r="S137" s="174"/>
      <c r="T137" s="175">
        <f t="shared" si="5"/>
        <v>-1</v>
      </c>
      <c r="Z137" s="92"/>
      <c r="AB137" s="93"/>
    </row>
    <row r="138" spans="5:28">
      <c r="E138" s="99">
        <v>41676</v>
      </c>
      <c r="F138" s="139">
        <v>0.5811574074074074</v>
      </c>
      <c r="G138" s="139" t="s">
        <v>175</v>
      </c>
      <c r="H138" s="176">
        <v>4.3324000000000001E-2</v>
      </c>
      <c r="I138" s="96">
        <f t="shared" si="1"/>
        <v>13.633333269333434</v>
      </c>
      <c r="J138" s="96">
        <f t="shared" si="0"/>
        <v>3.6923343929462069</v>
      </c>
      <c r="K138" s="97">
        <f t="shared" si="2"/>
        <v>-0.13009199999999915</v>
      </c>
      <c r="L138" s="97">
        <f t="shared" si="3"/>
        <v>18.565962000000003</v>
      </c>
      <c r="R138" s="173">
        <f t="shared" si="4"/>
        <v>0.13009199999999915</v>
      </c>
      <c r="S138" s="174"/>
      <c r="T138" s="175">
        <f t="shared" si="5"/>
        <v>-1</v>
      </c>
      <c r="Z138" s="92"/>
      <c r="AB138" s="93"/>
    </row>
    <row r="139" spans="5:28">
      <c r="E139" s="99">
        <v>41676</v>
      </c>
      <c r="F139" s="139">
        <v>0.58150462962962968</v>
      </c>
      <c r="G139" s="139" t="s">
        <v>178</v>
      </c>
      <c r="H139" s="176">
        <v>4.3324000000000001E-2</v>
      </c>
      <c r="I139" s="96">
        <f t="shared" si="1"/>
        <v>14.133333269333512</v>
      </c>
      <c r="J139" s="96">
        <f t="shared" si="0"/>
        <v>3.7594325727872167</v>
      </c>
      <c r="K139" s="97">
        <f t="shared" si="2"/>
        <v>-0.13009199999999915</v>
      </c>
      <c r="L139" s="97">
        <f t="shared" si="3"/>
        <v>18.565962000000003</v>
      </c>
      <c r="R139" s="173">
        <f t="shared" si="4"/>
        <v>0.13009199999999915</v>
      </c>
      <c r="S139" s="174"/>
      <c r="T139" s="175">
        <f t="shared" si="5"/>
        <v>-1</v>
      </c>
      <c r="Z139" s="92"/>
      <c r="AB139" s="93"/>
    </row>
    <row r="140" spans="5:28">
      <c r="E140" s="99">
        <v>41676</v>
      </c>
      <c r="F140" s="139">
        <v>0.58219907407407401</v>
      </c>
      <c r="G140" s="139" t="s">
        <v>175</v>
      </c>
      <c r="H140" s="176">
        <v>4.3320999999999998E-2</v>
      </c>
      <c r="I140" s="96">
        <f t="shared" si="1"/>
        <v>15.133333269333349</v>
      </c>
      <c r="J140" s="96">
        <f t="shared" si="0"/>
        <v>3.8901585146794915</v>
      </c>
      <c r="K140" s="97">
        <f t="shared" si="2"/>
        <v>-0.13075799999999982</v>
      </c>
      <c r="L140" s="97">
        <f t="shared" si="3"/>
        <v>18.565296</v>
      </c>
      <c r="R140" s="173">
        <f t="shared" si="4"/>
        <v>0.13075799999999982</v>
      </c>
      <c r="S140" s="174"/>
      <c r="T140" s="175">
        <f t="shared" si="5"/>
        <v>-1</v>
      </c>
      <c r="Z140" s="92"/>
      <c r="AB140" s="93"/>
    </row>
    <row r="141" spans="5:28">
      <c r="E141" s="99">
        <v>41676</v>
      </c>
      <c r="F141" s="139">
        <v>0.58289351851851856</v>
      </c>
      <c r="G141" s="139" t="s">
        <v>175</v>
      </c>
      <c r="H141" s="176">
        <v>4.3318000000000002E-2</v>
      </c>
      <c r="I141" s="96">
        <f t="shared" si="1"/>
        <v>16.133333269333505</v>
      </c>
      <c r="J141" s="96">
        <f t="shared" si="0"/>
        <v>4.0166320804043663</v>
      </c>
      <c r="K141" s="97">
        <f t="shared" si="2"/>
        <v>-0.13142399999999896</v>
      </c>
      <c r="L141" s="97">
        <f t="shared" si="3"/>
        <v>18.564630000000001</v>
      </c>
      <c r="R141" s="173">
        <f t="shared" si="4"/>
        <v>0.13142399999999896</v>
      </c>
      <c r="S141" s="174"/>
      <c r="T141" s="175">
        <f t="shared" si="5"/>
        <v>-1</v>
      </c>
      <c r="Z141" s="92"/>
      <c r="AB141" s="93"/>
    </row>
    <row r="142" spans="5:28">
      <c r="E142" s="99">
        <v>41676</v>
      </c>
      <c r="F142" s="139">
        <v>0.58358796296296289</v>
      </c>
      <c r="G142" s="139" t="s">
        <v>175</v>
      </c>
      <c r="H142" s="176">
        <v>4.3316E-2</v>
      </c>
      <c r="I142" s="96">
        <f t="shared" si="1"/>
        <v>17.133333269333342</v>
      </c>
      <c r="J142" s="96">
        <f t="shared" si="0"/>
        <v>4.1392430792758885</v>
      </c>
      <c r="K142" s="97">
        <f t="shared" si="2"/>
        <v>-0.1318679999999994</v>
      </c>
      <c r="L142" s="97">
        <f t="shared" si="3"/>
        <v>18.564185999999999</v>
      </c>
      <c r="R142" s="173">
        <f t="shared" si="4"/>
        <v>0.1318679999999994</v>
      </c>
      <c r="S142" s="174"/>
      <c r="T142" s="175">
        <f t="shared" si="5"/>
        <v>-1</v>
      </c>
      <c r="Z142" s="92"/>
      <c r="AB142" s="93"/>
    </row>
    <row r="143" spans="5:28">
      <c r="E143" s="99">
        <v>41676</v>
      </c>
      <c r="F143" s="139">
        <v>0.58428240740740744</v>
      </c>
      <c r="G143" s="139" t="s">
        <v>175</v>
      </c>
      <c r="H143" s="176">
        <v>4.3312999999999997E-2</v>
      </c>
      <c r="I143" s="96">
        <f t="shared" si="1"/>
        <v>18.133333269333498</v>
      </c>
      <c r="J143" s="96">
        <f t="shared" si="0"/>
        <v>4.2583251718643442</v>
      </c>
      <c r="K143" s="97">
        <f t="shared" si="2"/>
        <v>-0.13253400000000007</v>
      </c>
      <c r="L143" s="97">
        <f t="shared" si="3"/>
        <v>18.56352</v>
      </c>
      <c r="R143" s="173">
        <f t="shared" si="4"/>
        <v>0.13253400000000007</v>
      </c>
      <c r="S143" s="174"/>
      <c r="T143" s="175">
        <f t="shared" si="5"/>
        <v>-1</v>
      </c>
      <c r="Z143" s="92"/>
      <c r="AB143" s="93"/>
    </row>
    <row r="144" spans="5:28">
      <c r="E144" s="99">
        <v>41676</v>
      </c>
      <c r="F144" s="139">
        <v>0.58497685185185189</v>
      </c>
      <c r="G144" s="139" t="s">
        <v>175</v>
      </c>
      <c r="H144" s="176">
        <v>4.3312999999999997E-2</v>
      </c>
      <c r="I144" s="96">
        <f t="shared" si="1"/>
        <v>19.133333269333495</v>
      </c>
      <c r="J144" s="96">
        <f t="shared" si="0"/>
        <v>4.3741665799708054</v>
      </c>
      <c r="K144" s="97">
        <f t="shared" si="2"/>
        <v>-0.13253400000000007</v>
      </c>
      <c r="L144" s="97">
        <f t="shared" si="3"/>
        <v>18.56352</v>
      </c>
      <c r="R144" s="173">
        <f t="shared" si="4"/>
        <v>0.13253400000000007</v>
      </c>
      <c r="S144" s="174"/>
      <c r="T144" s="175">
        <f t="shared" si="5"/>
        <v>-1</v>
      </c>
      <c r="Z144" s="92"/>
      <c r="AB144" s="93"/>
    </row>
    <row r="145" spans="5:28">
      <c r="E145" s="99">
        <v>41676</v>
      </c>
      <c r="F145" s="139">
        <v>0.58567129629629633</v>
      </c>
      <c r="G145" s="139" t="s">
        <v>175</v>
      </c>
      <c r="H145" s="176">
        <v>4.3310000000000001E-2</v>
      </c>
      <c r="I145" s="96">
        <f t="shared" si="1"/>
        <v>20.133333269333491</v>
      </c>
      <c r="J145" s="96">
        <f t="shared" si="0"/>
        <v>4.4870183049920236</v>
      </c>
      <c r="K145" s="97">
        <f t="shared" si="2"/>
        <v>-0.13319999999999921</v>
      </c>
      <c r="L145" s="97">
        <f t="shared" si="3"/>
        <v>18.562854000000002</v>
      </c>
      <c r="R145" s="173">
        <f t="shared" si="4"/>
        <v>0.13319999999999921</v>
      </c>
      <c r="S145" s="174"/>
      <c r="T145" s="175">
        <f t="shared" si="5"/>
        <v>-1</v>
      </c>
      <c r="Z145" s="92"/>
      <c r="AB145" s="93"/>
    </row>
    <row r="146" spans="5:28">
      <c r="E146" s="99">
        <v>41676</v>
      </c>
      <c r="F146" s="139">
        <v>0.58636574074074077</v>
      </c>
      <c r="G146" s="139" t="s">
        <v>175</v>
      </c>
      <c r="H146" s="176">
        <v>4.3307999999999999E-2</v>
      </c>
      <c r="I146" s="96">
        <f t="shared" si="1"/>
        <v>21.133333269333487</v>
      </c>
      <c r="J146" s="96">
        <f t="shared" si="0"/>
        <v>4.5971005285215902</v>
      </c>
      <c r="K146" s="97">
        <f t="shared" si="2"/>
        <v>-0.13364399999999965</v>
      </c>
      <c r="L146" s="97">
        <f t="shared" si="3"/>
        <v>18.56241</v>
      </c>
      <c r="R146" s="173">
        <f t="shared" si="4"/>
        <v>0.13364399999999965</v>
      </c>
      <c r="S146" s="174"/>
      <c r="T146" s="175">
        <f t="shared" si="5"/>
        <v>-1</v>
      </c>
      <c r="Z146" s="92"/>
      <c r="AB146" s="93"/>
    </row>
    <row r="147" spans="5:28">
      <c r="E147" s="99">
        <v>41676</v>
      </c>
      <c r="F147" s="139">
        <v>0.58706018518518521</v>
      </c>
      <c r="G147" s="139" t="s">
        <v>175</v>
      </c>
      <c r="H147" s="176">
        <v>4.3307999999999999E-2</v>
      </c>
      <c r="I147" s="96">
        <f t="shared" si="1"/>
        <v>22.133333269333484</v>
      </c>
      <c r="J147" s="96">
        <f t="shared" si="0"/>
        <v>4.7046076636988001</v>
      </c>
      <c r="K147" s="97">
        <f t="shared" si="2"/>
        <v>-0.13364399999999965</v>
      </c>
      <c r="L147" s="97">
        <f t="shared" si="3"/>
        <v>18.56241</v>
      </c>
      <c r="R147" s="173">
        <f t="shared" si="4"/>
        <v>0.13364399999999965</v>
      </c>
      <c r="S147" s="174"/>
      <c r="T147" s="175">
        <f t="shared" si="5"/>
        <v>-1</v>
      </c>
      <c r="Z147" s="92"/>
      <c r="AB147" s="93"/>
    </row>
    <row r="148" spans="5:28">
      <c r="E148" s="99">
        <v>41676</v>
      </c>
      <c r="F148" s="139">
        <v>0.58775462962962965</v>
      </c>
      <c r="G148" s="139" t="s">
        <v>175</v>
      </c>
      <c r="H148" s="176">
        <v>4.3305000000000003E-2</v>
      </c>
      <c r="I148" s="96">
        <f t="shared" si="1"/>
        <v>23.13333326933348</v>
      </c>
      <c r="J148" s="96">
        <f t="shared" si="0"/>
        <v>4.8097123894608789</v>
      </c>
      <c r="K148" s="97">
        <f t="shared" si="2"/>
        <v>-0.13430999999999876</v>
      </c>
      <c r="L148" s="97">
        <f t="shared" si="3"/>
        <v>18.561744000000001</v>
      </c>
      <c r="R148" s="173">
        <f t="shared" si="4"/>
        <v>0.13430999999999876</v>
      </c>
      <c r="S148" s="174"/>
      <c r="T148" s="175">
        <f t="shared" si="5"/>
        <v>-1</v>
      </c>
      <c r="Z148" s="92"/>
      <c r="AB148" s="93"/>
    </row>
    <row r="149" spans="5:28">
      <c r="E149" s="99">
        <v>41676</v>
      </c>
      <c r="F149" s="139">
        <v>0.5884490740740741</v>
      </c>
      <c r="G149" s="139" t="s">
        <v>175</v>
      </c>
      <c r="H149" s="176">
        <v>4.3305000000000003E-2</v>
      </c>
      <c r="I149" s="96">
        <f t="shared" si="1"/>
        <v>24.133333269333477</v>
      </c>
      <c r="J149" s="96">
        <f t="shared" si="0"/>
        <v>4.9125689073369214</v>
      </c>
      <c r="K149" s="97">
        <f t="shared" si="2"/>
        <v>-0.13430999999999876</v>
      </c>
      <c r="L149" s="97">
        <f t="shared" si="3"/>
        <v>18.561744000000001</v>
      </c>
      <c r="R149" s="173">
        <f t="shared" si="4"/>
        <v>0.13430999999999876</v>
      </c>
      <c r="S149" s="174"/>
      <c r="T149" s="175">
        <f t="shared" si="5"/>
        <v>-1</v>
      </c>
      <c r="Z149" s="92"/>
      <c r="AB149" s="93"/>
    </row>
    <row r="150" spans="5:28">
      <c r="E150" s="99">
        <v>41676</v>
      </c>
      <c r="F150" s="139">
        <v>0.58914351851851854</v>
      </c>
      <c r="G150" s="139" t="s">
        <v>175</v>
      </c>
      <c r="H150" s="176">
        <v>4.3302E-2</v>
      </c>
      <c r="I150" s="96">
        <f t="shared" si="1"/>
        <v>25.133333269333473</v>
      </c>
      <c r="J150" s="96">
        <f t="shared" ref="J150:J213" si="6">SQRT(I150)</f>
        <v>5.0133155964225384</v>
      </c>
      <c r="K150" s="97">
        <f t="shared" si="2"/>
        <v>-0.13497599999999943</v>
      </c>
      <c r="L150" s="97">
        <f t="shared" si="3"/>
        <v>18.561078000000002</v>
      </c>
      <c r="R150" s="173">
        <f t="shared" si="4"/>
        <v>0.13497599999999943</v>
      </c>
      <c r="S150" s="174"/>
      <c r="T150" s="175">
        <f t="shared" si="5"/>
        <v>-1</v>
      </c>
      <c r="Z150" s="92"/>
      <c r="AB150" s="93"/>
    </row>
    <row r="151" spans="5:28">
      <c r="E151" s="99">
        <v>41676</v>
      </c>
      <c r="F151" s="139">
        <v>0.58983796296296298</v>
      </c>
      <c r="G151" s="139" t="s">
        <v>175</v>
      </c>
      <c r="H151" s="176">
        <v>4.3302E-2</v>
      </c>
      <c r="I151" s="96">
        <f t="shared" ref="I151:I214" si="7">IF(F151=0,I150,((E151-$E$86)*1440)+(F151-$F$86)*1440)</f>
        <v>26.13333326933347</v>
      </c>
      <c r="J151" s="96">
        <f t="shared" si="6"/>
        <v>5.1120771971218772</v>
      </c>
      <c r="K151" s="97">
        <f t="shared" ref="K151:K214" si="8">IF(H151=0,K150,(H151-$H$86)*$L$83)</f>
        <v>-0.13497599999999943</v>
      </c>
      <c r="L151" s="97">
        <f t="shared" ref="L151:L214" si="9">IF(K151=0, ,$L$86+K151)</f>
        <v>18.561078000000002</v>
      </c>
      <c r="R151" s="173">
        <f t="shared" ref="R151:R214" si="10">+K151*T151</f>
        <v>0.13497599999999943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41676</v>
      </c>
      <c r="F152" s="139">
        <v>0.59053240740740742</v>
      </c>
      <c r="G152" s="139" t="s">
        <v>175</v>
      </c>
      <c r="H152" s="176">
        <v>4.3299999999999998E-2</v>
      </c>
      <c r="I152" s="96">
        <f t="shared" si="7"/>
        <v>27.133333269333466</v>
      </c>
      <c r="J152" s="96">
        <f t="shared" si="6"/>
        <v>5.2089666220214417</v>
      </c>
      <c r="K152" s="97">
        <f t="shared" si="8"/>
        <v>-0.13541999999999987</v>
      </c>
      <c r="L152" s="97">
        <f t="shared" si="9"/>
        <v>18.560634</v>
      </c>
      <c r="R152" s="173">
        <f t="shared" si="10"/>
        <v>0.13541999999999987</v>
      </c>
      <c r="S152" s="174"/>
      <c r="T152" s="175">
        <f t="shared" si="11"/>
        <v>-1</v>
      </c>
      <c r="Z152" s="92"/>
      <c r="AB152" s="93"/>
    </row>
    <row r="153" spans="5:28">
      <c r="E153" s="99">
        <v>41676</v>
      </c>
      <c r="F153" s="139">
        <v>0.59122685185185186</v>
      </c>
      <c r="G153" s="139" t="s">
        <v>175</v>
      </c>
      <c r="H153" s="176">
        <v>4.3299999999999998E-2</v>
      </c>
      <c r="I153" s="96">
        <f t="shared" si="7"/>
        <v>28.133333269333463</v>
      </c>
      <c r="J153" s="96">
        <f t="shared" si="6"/>
        <v>5.3040864688778839</v>
      </c>
      <c r="K153" s="97">
        <f t="shared" si="8"/>
        <v>-0.13541999999999987</v>
      </c>
      <c r="L153" s="97">
        <f t="shared" si="9"/>
        <v>18.560634</v>
      </c>
      <c r="R153" s="173">
        <f t="shared" si="10"/>
        <v>0.13541999999999987</v>
      </c>
      <c r="S153" s="174"/>
      <c r="T153" s="175">
        <f t="shared" si="11"/>
        <v>-1</v>
      </c>
      <c r="Z153" s="92"/>
      <c r="AB153" s="93"/>
    </row>
    <row r="154" spans="5:28">
      <c r="E154" s="99">
        <v>41676</v>
      </c>
      <c r="F154" s="139">
        <v>0.59192129629629631</v>
      </c>
      <c r="G154" s="139" t="s">
        <v>179</v>
      </c>
      <c r="H154" s="176">
        <v>4.3299999999999998E-2</v>
      </c>
      <c r="I154" s="96">
        <f t="shared" si="7"/>
        <v>29.133333269333459</v>
      </c>
      <c r="J154" s="96">
        <f t="shared" si="6"/>
        <v>5.397530293507713</v>
      </c>
      <c r="K154" s="97">
        <f t="shared" si="8"/>
        <v>-0.13541999999999987</v>
      </c>
      <c r="L154" s="97">
        <f t="shared" si="9"/>
        <v>18.560634</v>
      </c>
      <c r="R154" s="173">
        <f t="shared" si="10"/>
        <v>0.13541999999999987</v>
      </c>
      <c r="S154" s="174"/>
      <c r="T154" s="175">
        <f t="shared" si="11"/>
        <v>-1</v>
      </c>
      <c r="Z154" s="92"/>
      <c r="AB154" s="93"/>
    </row>
    <row r="155" spans="5:28">
      <c r="E155" s="99">
        <v>41676</v>
      </c>
      <c r="F155" s="139">
        <v>0.59331018518518519</v>
      </c>
      <c r="G155" s="139" t="s">
        <v>175</v>
      </c>
      <c r="H155" s="176">
        <v>4.3293999999999999E-2</v>
      </c>
      <c r="I155" s="96">
        <f t="shared" si="7"/>
        <v>31.133333269333452</v>
      </c>
      <c r="J155" s="96">
        <f t="shared" si="6"/>
        <v>5.5797251965785426</v>
      </c>
      <c r="K155" s="97">
        <f t="shared" si="8"/>
        <v>-0.13675199999999965</v>
      </c>
      <c r="L155" s="97">
        <f t="shared" si="9"/>
        <v>18.559301999999999</v>
      </c>
      <c r="R155" s="173">
        <f t="shared" si="10"/>
        <v>0.13675199999999965</v>
      </c>
      <c r="S155" s="174"/>
      <c r="T155" s="175">
        <f t="shared" si="11"/>
        <v>-1</v>
      </c>
      <c r="Z155" s="92"/>
      <c r="AB155" s="93"/>
    </row>
    <row r="156" spans="5:28">
      <c r="E156" s="99">
        <v>41676</v>
      </c>
      <c r="F156" s="139">
        <v>0.59469907407407407</v>
      </c>
      <c r="G156" s="139" t="s">
        <v>175</v>
      </c>
      <c r="H156" s="176">
        <v>4.3293999999999999E-2</v>
      </c>
      <c r="I156" s="96">
        <f t="shared" si="7"/>
        <v>33.133333269333448</v>
      </c>
      <c r="J156" s="96">
        <f t="shared" si="6"/>
        <v>5.7561561192633972</v>
      </c>
      <c r="K156" s="97">
        <f t="shared" si="8"/>
        <v>-0.13675199999999965</v>
      </c>
      <c r="L156" s="97">
        <f t="shared" si="9"/>
        <v>18.559301999999999</v>
      </c>
      <c r="R156" s="173">
        <f t="shared" si="10"/>
        <v>0.13675199999999965</v>
      </c>
      <c r="S156" s="174"/>
      <c r="T156" s="175">
        <f t="shared" si="11"/>
        <v>-1</v>
      </c>
      <c r="Z156" s="92"/>
      <c r="AB156" s="93"/>
    </row>
    <row r="157" spans="5:28">
      <c r="E157" s="99">
        <v>41676</v>
      </c>
      <c r="F157" s="139">
        <v>0.59608796296296296</v>
      </c>
      <c r="G157" s="139" t="s">
        <v>175</v>
      </c>
      <c r="H157" s="176">
        <v>4.3291000000000003E-2</v>
      </c>
      <c r="I157" s="96">
        <f t="shared" si="7"/>
        <v>35.133333269333434</v>
      </c>
      <c r="J157" s="96">
        <f t="shared" si="6"/>
        <v>5.9273377893733565</v>
      </c>
      <c r="K157" s="97">
        <f t="shared" si="8"/>
        <v>-0.13741799999999879</v>
      </c>
      <c r="L157" s="97">
        <f t="shared" si="9"/>
        <v>18.558636</v>
      </c>
      <c r="R157" s="173">
        <f t="shared" si="10"/>
        <v>0.13741799999999879</v>
      </c>
      <c r="S157" s="174"/>
      <c r="T157" s="175">
        <f t="shared" si="11"/>
        <v>-1</v>
      </c>
      <c r="Z157" s="92"/>
      <c r="AB157" s="93"/>
    </row>
    <row r="158" spans="5:28">
      <c r="E158" s="99">
        <v>41676</v>
      </c>
      <c r="F158" s="139">
        <v>0.59747685185185184</v>
      </c>
      <c r="G158" s="139" t="s">
        <v>175</v>
      </c>
      <c r="H158" s="176">
        <v>4.3289000000000001E-2</v>
      </c>
      <c r="I158" s="96">
        <f t="shared" si="7"/>
        <v>37.133333269333434</v>
      </c>
      <c r="J158" s="96">
        <f t="shared" si="6"/>
        <v>6.0937126014715721</v>
      </c>
      <c r="K158" s="97">
        <f t="shared" si="8"/>
        <v>-0.13786199999999924</v>
      </c>
      <c r="L158" s="97">
        <f t="shared" si="9"/>
        <v>18.558192000000002</v>
      </c>
      <c r="R158" s="173">
        <f t="shared" si="10"/>
        <v>0.13786199999999924</v>
      </c>
      <c r="S158" s="174"/>
      <c r="T158" s="175">
        <f t="shared" si="11"/>
        <v>-1</v>
      </c>
      <c r="Z158" s="92"/>
      <c r="AB158" s="93"/>
    </row>
    <row r="159" spans="5:28">
      <c r="E159" s="99">
        <v>41676</v>
      </c>
      <c r="F159" s="139">
        <v>0.59886574074074073</v>
      </c>
      <c r="G159" s="139" t="s">
        <v>175</v>
      </c>
      <c r="H159" s="176">
        <v>4.3285999999999998E-2</v>
      </c>
      <c r="I159" s="96">
        <f t="shared" si="7"/>
        <v>39.13333326933342</v>
      </c>
      <c r="J159" s="96">
        <f t="shared" si="6"/>
        <v>6.2556640949889104</v>
      </c>
      <c r="K159" s="97">
        <f t="shared" si="8"/>
        <v>-0.1385279999999999</v>
      </c>
      <c r="L159" s="97">
        <f t="shared" si="9"/>
        <v>18.557525999999999</v>
      </c>
      <c r="R159" s="173">
        <f t="shared" si="10"/>
        <v>0.1385279999999999</v>
      </c>
      <c r="S159" s="174"/>
      <c r="T159" s="175">
        <f t="shared" si="11"/>
        <v>-1</v>
      </c>
      <c r="Z159" s="92"/>
      <c r="AB159" s="93"/>
    </row>
    <row r="160" spans="5:28">
      <c r="E160" s="99">
        <v>41676</v>
      </c>
      <c r="F160" s="139">
        <v>0.60025462962962961</v>
      </c>
      <c r="G160" s="139" t="s">
        <v>175</v>
      </c>
      <c r="H160" s="176">
        <v>4.3285999999999998E-2</v>
      </c>
      <c r="I160" s="96">
        <f t="shared" si="7"/>
        <v>41.13333326933342</v>
      </c>
      <c r="J160" s="96">
        <f t="shared" si="6"/>
        <v>6.4135273656025991</v>
      </c>
      <c r="K160" s="97">
        <f t="shared" si="8"/>
        <v>-0.1385279999999999</v>
      </c>
      <c r="L160" s="97">
        <f t="shared" si="9"/>
        <v>18.557525999999999</v>
      </c>
      <c r="R160" s="173">
        <f t="shared" si="10"/>
        <v>0.1385279999999999</v>
      </c>
      <c r="S160" s="174"/>
      <c r="T160" s="175">
        <f t="shared" si="11"/>
        <v>-1</v>
      </c>
      <c r="Z160" s="92"/>
      <c r="AB160" s="93"/>
    </row>
    <row r="161" spans="5:28">
      <c r="E161" s="99">
        <v>41676</v>
      </c>
      <c r="F161" s="139">
        <v>0.60164351851851849</v>
      </c>
      <c r="G161" s="139" t="s">
        <v>175</v>
      </c>
      <c r="H161" s="176">
        <v>4.3283000000000002E-2</v>
      </c>
      <c r="I161" s="96">
        <f t="shared" si="7"/>
        <v>43.133333269333406</v>
      </c>
      <c r="J161" s="96">
        <f t="shared" si="6"/>
        <v>6.567597221917115</v>
      </c>
      <c r="K161" s="97">
        <f t="shared" si="8"/>
        <v>-0.13919399999999904</v>
      </c>
      <c r="L161" s="97">
        <f t="shared" si="9"/>
        <v>18.55686</v>
      </c>
      <c r="R161" s="173">
        <f t="shared" si="10"/>
        <v>0.13919399999999904</v>
      </c>
      <c r="S161" s="174"/>
      <c r="T161" s="175">
        <f t="shared" si="11"/>
        <v>-1</v>
      </c>
      <c r="Z161" s="92"/>
      <c r="AB161" s="93"/>
    </row>
    <row r="162" spans="5:28">
      <c r="E162" s="99">
        <v>41676</v>
      </c>
      <c r="F162" s="139">
        <v>0.60303240740740738</v>
      </c>
      <c r="G162" s="139" t="s">
        <v>175</v>
      </c>
      <c r="H162" s="176">
        <v>4.3283000000000002E-2</v>
      </c>
      <c r="I162" s="96">
        <f t="shared" si="7"/>
        <v>45.133333269333406</v>
      </c>
      <c r="J162" s="96">
        <f t="shared" si="6"/>
        <v>6.7181346569813121</v>
      </c>
      <c r="K162" s="97">
        <f t="shared" si="8"/>
        <v>-0.13919399999999904</v>
      </c>
      <c r="L162" s="97">
        <f t="shared" si="9"/>
        <v>18.55686</v>
      </c>
      <c r="R162" s="173">
        <f t="shared" si="10"/>
        <v>0.13919399999999904</v>
      </c>
      <c r="S162" s="174"/>
      <c r="T162" s="175">
        <f t="shared" si="11"/>
        <v>-1</v>
      </c>
      <c r="Z162" s="92"/>
      <c r="AB162" s="93"/>
    </row>
    <row r="163" spans="5:28">
      <c r="E163" s="99">
        <v>41676</v>
      </c>
      <c r="F163" s="139">
        <v>0.60442129629629626</v>
      </c>
      <c r="G163" s="139" t="s">
        <v>175</v>
      </c>
      <c r="H163" s="176">
        <v>4.3281E-2</v>
      </c>
      <c r="I163" s="96">
        <f t="shared" si="7"/>
        <v>47.133333269333392</v>
      </c>
      <c r="J163" s="96">
        <f t="shared" si="6"/>
        <v>6.8653720415818249</v>
      </c>
      <c r="K163" s="97">
        <f t="shared" si="8"/>
        <v>-0.13963799999999948</v>
      </c>
      <c r="L163" s="97">
        <f t="shared" si="9"/>
        <v>18.556416000000002</v>
      </c>
      <c r="R163" s="173">
        <f t="shared" si="10"/>
        <v>0.13963799999999948</v>
      </c>
      <c r="S163" s="174"/>
      <c r="T163" s="175">
        <f t="shared" si="11"/>
        <v>-1</v>
      </c>
      <c r="Z163" s="92"/>
      <c r="AB163" s="93"/>
    </row>
    <row r="164" spans="5:28">
      <c r="E164" s="99">
        <v>41676</v>
      </c>
      <c r="F164" s="139">
        <v>0.60581018518518526</v>
      </c>
      <c r="G164" s="139" t="s">
        <v>175</v>
      </c>
      <c r="H164" s="176">
        <v>4.3277999999999997E-2</v>
      </c>
      <c r="I164" s="96">
        <f t="shared" si="7"/>
        <v>49.133333269333548</v>
      </c>
      <c r="J164" s="96">
        <f t="shared" si="6"/>
        <v>7.0095173349763211</v>
      </c>
      <c r="K164" s="97">
        <f t="shared" si="8"/>
        <v>-0.14030400000000015</v>
      </c>
      <c r="L164" s="97">
        <f t="shared" si="9"/>
        <v>18.55575</v>
      </c>
      <c r="R164" s="173">
        <f t="shared" si="10"/>
        <v>0.14030400000000015</v>
      </c>
      <c r="S164" s="174"/>
      <c r="T164" s="175">
        <f t="shared" si="11"/>
        <v>-1</v>
      </c>
      <c r="Z164" s="92"/>
      <c r="AB164" s="93"/>
    </row>
    <row r="165" spans="5:28">
      <c r="E165" s="99">
        <v>41676</v>
      </c>
      <c r="F165" s="139">
        <v>0.60719907407407414</v>
      </c>
      <c r="G165" s="139" t="s">
        <v>175</v>
      </c>
      <c r="H165" s="176">
        <v>4.3277999999999997E-2</v>
      </c>
      <c r="I165" s="96">
        <f t="shared" si="7"/>
        <v>51.133333269333541</v>
      </c>
      <c r="J165" s="96">
        <f t="shared" si="6"/>
        <v>7.150757531152454</v>
      </c>
      <c r="K165" s="97">
        <f t="shared" si="8"/>
        <v>-0.14030400000000015</v>
      </c>
      <c r="L165" s="97">
        <f t="shared" si="9"/>
        <v>18.55575</v>
      </c>
      <c r="R165" s="173">
        <f t="shared" si="10"/>
        <v>0.14030400000000015</v>
      </c>
      <c r="S165" s="174"/>
      <c r="T165" s="175">
        <f t="shared" si="11"/>
        <v>-1</v>
      </c>
      <c r="Z165" s="92"/>
      <c r="AB165" s="93"/>
    </row>
    <row r="166" spans="5:28">
      <c r="E166" s="99">
        <v>41676</v>
      </c>
      <c r="F166" s="139">
        <v>0.60858796296296302</v>
      </c>
      <c r="G166" s="139" t="s">
        <v>175</v>
      </c>
      <c r="H166" s="176">
        <v>4.3275000000000001E-2</v>
      </c>
      <c r="I166" s="96">
        <f t="shared" si="7"/>
        <v>53.133333269333534</v>
      </c>
      <c r="J166" s="96">
        <f t="shared" si="6"/>
        <v>7.2892615037007369</v>
      </c>
      <c r="K166" s="97">
        <f t="shared" si="8"/>
        <v>-0.14096999999999926</v>
      </c>
      <c r="L166" s="97">
        <f t="shared" si="9"/>
        <v>18.555084000000001</v>
      </c>
      <c r="R166" s="173">
        <f t="shared" si="10"/>
        <v>0.14096999999999926</v>
      </c>
      <c r="S166" s="174"/>
      <c r="T166" s="175">
        <f t="shared" si="11"/>
        <v>-1</v>
      </c>
      <c r="Z166" s="92"/>
      <c r="AB166" s="93"/>
    </row>
    <row r="167" spans="5:28">
      <c r="E167" s="99">
        <v>41676</v>
      </c>
      <c r="F167" s="139">
        <v>0.60997685185185191</v>
      </c>
      <c r="G167" s="139" t="s">
        <v>175</v>
      </c>
      <c r="H167" s="176">
        <v>4.3275000000000001E-2</v>
      </c>
      <c r="I167" s="96">
        <f t="shared" si="7"/>
        <v>55.133333269333527</v>
      </c>
      <c r="J167" s="96">
        <f t="shared" si="6"/>
        <v>7.4251823727995747</v>
      </c>
      <c r="K167" s="97">
        <f t="shared" si="8"/>
        <v>-0.14096999999999926</v>
      </c>
      <c r="L167" s="97">
        <f t="shared" si="9"/>
        <v>18.555084000000001</v>
      </c>
      <c r="R167" s="173">
        <f t="shared" si="10"/>
        <v>0.14096999999999926</v>
      </c>
      <c r="S167" s="174"/>
      <c r="T167" s="175">
        <f t="shared" si="11"/>
        <v>-1</v>
      </c>
      <c r="Z167" s="92"/>
      <c r="AB167" s="93"/>
    </row>
    <row r="168" spans="5:28">
      <c r="E168" s="99">
        <v>41676</v>
      </c>
      <c r="F168" s="139">
        <v>0.61136574074074079</v>
      </c>
      <c r="G168" s="139" t="s">
        <v>175</v>
      </c>
      <c r="H168" s="176">
        <v>4.3272999999999999E-2</v>
      </c>
      <c r="I168" s="96">
        <f t="shared" si="7"/>
        <v>57.133333269333519</v>
      </c>
      <c r="J168" s="96">
        <f t="shared" si="6"/>
        <v>7.5586594889129328</v>
      </c>
      <c r="K168" s="97">
        <f t="shared" si="8"/>
        <v>-0.14141399999999971</v>
      </c>
      <c r="L168" s="97">
        <f t="shared" si="9"/>
        <v>18.554639999999999</v>
      </c>
      <c r="R168" s="173">
        <f t="shared" si="10"/>
        <v>0.14141399999999971</v>
      </c>
      <c r="S168" s="174"/>
      <c r="T168" s="175">
        <f t="shared" si="11"/>
        <v>-1</v>
      </c>
      <c r="Z168" s="92"/>
      <c r="AB168" s="93"/>
    </row>
    <row r="169" spans="5:28">
      <c r="E169" s="99">
        <v>41676</v>
      </c>
      <c r="F169" s="139">
        <v>0.61275462962962968</v>
      </c>
      <c r="G169" s="139" t="s">
        <v>180</v>
      </c>
      <c r="H169" s="176">
        <v>4.3270000000000003E-2</v>
      </c>
      <c r="I169" s="96">
        <f t="shared" si="7"/>
        <v>59.133333269333512</v>
      </c>
      <c r="J169" s="96">
        <f t="shared" si="6"/>
        <v>7.6898201064350991</v>
      </c>
      <c r="K169" s="97">
        <f t="shared" si="8"/>
        <v>-0.14207999999999882</v>
      </c>
      <c r="L169" s="97">
        <f t="shared" si="9"/>
        <v>18.553974</v>
      </c>
      <c r="R169" s="173">
        <f t="shared" si="10"/>
        <v>0.14207999999999882</v>
      </c>
      <c r="S169" s="174"/>
      <c r="T169" s="175">
        <f t="shared" si="11"/>
        <v>-1</v>
      </c>
      <c r="Z169" s="92"/>
      <c r="AB169" s="93"/>
    </row>
    <row r="170" spans="5:28">
      <c r="E170" s="99">
        <v>41676</v>
      </c>
      <c r="F170" s="139">
        <v>0.63358796296296294</v>
      </c>
      <c r="G170" s="139" t="s">
        <v>175</v>
      </c>
      <c r="H170" s="176">
        <v>4.3256000000000003E-2</v>
      </c>
      <c r="I170" s="96">
        <f t="shared" si="7"/>
        <v>89.133333269333406</v>
      </c>
      <c r="J170" s="96">
        <f t="shared" si="6"/>
        <v>9.4410451364948678</v>
      </c>
      <c r="K170" s="97">
        <f t="shared" si="8"/>
        <v>-0.14518799999999887</v>
      </c>
      <c r="L170" s="97">
        <f t="shared" si="9"/>
        <v>18.550866000000003</v>
      </c>
      <c r="R170" s="173">
        <f t="shared" si="10"/>
        <v>0.14518799999999887</v>
      </c>
      <c r="S170" s="174"/>
      <c r="T170" s="175">
        <f t="shared" si="11"/>
        <v>-1</v>
      </c>
      <c r="Z170" s="92"/>
      <c r="AB170" s="93"/>
    </row>
    <row r="171" spans="5:28">
      <c r="E171" s="99">
        <v>41676</v>
      </c>
      <c r="F171" s="139">
        <v>0.65442129629629631</v>
      </c>
      <c r="G171" s="139" t="s">
        <v>175</v>
      </c>
      <c r="H171" s="176">
        <v>4.3248000000000002E-2</v>
      </c>
      <c r="I171" s="96">
        <f t="shared" si="7"/>
        <v>119.13333326933346</v>
      </c>
      <c r="J171" s="96">
        <f t="shared" si="6"/>
        <v>10.914821724120531</v>
      </c>
      <c r="K171" s="97">
        <f t="shared" si="8"/>
        <v>-0.1469639999999991</v>
      </c>
      <c r="L171" s="97">
        <f t="shared" si="9"/>
        <v>18.54909</v>
      </c>
      <c r="R171" s="173">
        <f t="shared" si="10"/>
        <v>0.1469639999999991</v>
      </c>
      <c r="S171" s="174"/>
      <c r="T171" s="175">
        <f t="shared" si="11"/>
        <v>-1</v>
      </c>
      <c r="Z171" s="92"/>
      <c r="AB171" s="93"/>
    </row>
    <row r="172" spans="5:28">
      <c r="E172" s="99">
        <v>41676</v>
      </c>
      <c r="F172" s="139">
        <v>0.67525462962962957</v>
      </c>
      <c r="G172" s="139" t="s">
        <v>175</v>
      </c>
      <c r="H172" s="176">
        <v>4.3240000000000001E-2</v>
      </c>
      <c r="I172" s="96">
        <f t="shared" si="7"/>
        <v>149.13333326933335</v>
      </c>
      <c r="J172" s="96">
        <f t="shared" si="6"/>
        <v>12.212015937974096</v>
      </c>
      <c r="K172" s="97">
        <f t="shared" si="8"/>
        <v>-0.14873999999999932</v>
      </c>
      <c r="L172" s="97">
        <f t="shared" si="9"/>
        <v>18.547314</v>
      </c>
      <c r="R172" s="173">
        <f t="shared" si="10"/>
        <v>0.14873999999999932</v>
      </c>
      <c r="S172" s="174"/>
      <c r="T172" s="175">
        <f t="shared" si="11"/>
        <v>-1</v>
      </c>
      <c r="Z172" s="92"/>
      <c r="AB172" s="93"/>
    </row>
    <row r="173" spans="5:28">
      <c r="E173" s="99">
        <v>41676</v>
      </c>
      <c r="F173" s="139">
        <v>0.69608796296296294</v>
      </c>
      <c r="G173" s="139" t="s">
        <v>175</v>
      </c>
      <c r="H173" s="176">
        <v>4.3232E-2</v>
      </c>
      <c r="I173" s="96">
        <f t="shared" si="7"/>
        <v>179.13333326933341</v>
      </c>
      <c r="J173" s="96">
        <f t="shared" si="6"/>
        <v>13.384070130918076</v>
      </c>
      <c r="K173" s="97">
        <f t="shared" si="8"/>
        <v>-0.15051599999999957</v>
      </c>
      <c r="L173" s="97">
        <f t="shared" si="9"/>
        <v>18.545538000000001</v>
      </c>
      <c r="R173" s="173">
        <f t="shared" si="10"/>
        <v>0.15051599999999957</v>
      </c>
      <c r="S173" s="174"/>
      <c r="T173" s="175">
        <f t="shared" si="11"/>
        <v>-1</v>
      </c>
      <c r="Z173" s="92"/>
      <c r="AB173" s="93"/>
    </row>
    <row r="174" spans="5:28">
      <c r="E174" s="99">
        <v>41676</v>
      </c>
      <c r="F174" s="139">
        <v>0.7169212962962962</v>
      </c>
      <c r="G174" s="139" t="s">
        <v>175</v>
      </c>
      <c r="H174" s="176">
        <v>4.3227000000000002E-2</v>
      </c>
      <c r="I174" s="96">
        <f t="shared" si="7"/>
        <v>209.13333326933329</v>
      </c>
      <c r="J174" s="96">
        <f t="shared" si="6"/>
        <v>14.461442987106553</v>
      </c>
      <c r="K174" s="97">
        <f t="shared" si="8"/>
        <v>-0.15162599999999915</v>
      </c>
      <c r="L174" s="97">
        <f t="shared" si="9"/>
        <v>18.544428</v>
      </c>
      <c r="R174" s="173">
        <f t="shared" si="10"/>
        <v>0.15162599999999915</v>
      </c>
      <c r="S174" s="174"/>
      <c r="T174" s="175">
        <f t="shared" si="11"/>
        <v>-1</v>
      </c>
      <c r="Z174" s="92"/>
      <c r="AB174" s="93"/>
    </row>
    <row r="175" spans="5:28">
      <c r="E175" s="99">
        <v>41676</v>
      </c>
      <c r="F175" s="139">
        <v>0.73775462962962957</v>
      </c>
      <c r="G175" s="139" t="s">
        <v>175</v>
      </c>
      <c r="H175" s="176">
        <v>4.3223999999999999E-2</v>
      </c>
      <c r="I175" s="96">
        <f t="shared" si="7"/>
        <v>239.13333326933335</v>
      </c>
      <c r="J175" s="96">
        <f t="shared" si="6"/>
        <v>15.463936538583354</v>
      </c>
      <c r="K175" s="97">
        <f t="shared" si="8"/>
        <v>-0.15229199999999982</v>
      </c>
      <c r="L175" s="97">
        <f t="shared" si="9"/>
        <v>18.543762000000001</v>
      </c>
      <c r="R175" s="173">
        <f t="shared" si="10"/>
        <v>0.15229199999999982</v>
      </c>
      <c r="S175" s="174"/>
      <c r="T175" s="175">
        <f t="shared" si="11"/>
        <v>-1</v>
      </c>
      <c r="Z175" s="92"/>
      <c r="AB175" s="93"/>
    </row>
    <row r="176" spans="5:28">
      <c r="E176" s="99">
        <v>41676</v>
      </c>
      <c r="F176" s="139">
        <v>0.75858796296296294</v>
      </c>
      <c r="G176" s="139" t="s">
        <v>175</v>
      </c>
      <c r="H176" s="176">
        <v>4.3219E-2</v>
      </c>
      <c r="I176" s="96">
        <f t="shared" si="7"/>
        <v>269.13333326933343</v>
      </c>
      <c r="J176" s="96">
        <f t="shared" si="6"/>
        <v>16.405283699751536</v>
      </c>
      <c r="K176" s="97">
        <f t="shared" si="8"/>
        <v>-0.15340199999999937</v>
      </c>
      <c r="L176" s="97">
        <f t="shared" si="9"/>
        <v>18.542652</v>
      </c>
      <c r="R176" s="173">
        <f t="shared" si="10"/>
        <v>0.15340199999999937</v>
      </c>
      <c r="S176" s="174"/>
      <c r="T176" s="175">
        <f t="shared" si="11"/>
        <v>-1</v>
      </c>
      <c r="Z176" s="92"/>
      <c r="AB176" s="93"/>
    </row>
    <row r="177" spans="5:28">
      <c r="E177" s="99">
        <v>41676</v>
      </c>
      <c r="F177" s="139">
        <v>0.7794212962962962</v>
      </c>
      <c r="G177" s="139" t="s">
        <v>175</v>
      </c>
      <c r="H177" s="176">
        <v>4.3215999999999997E-2</v>
      </c>
      <c r="I177" s="96">
        <f t="shared" si="7"/>
        <v>299.13333326933332</v>
      </c>
      <c r="J177" s="96">
        <f t="shared" si="6"/>
        <v>17.295471467101823</v>
      </c>
      <c r="K177" s="97">
        <f t="shared" si="8"/>
        <v>-0.15406800000000004</v>
      </c>
      <c r="L177" s="97">
        <f t="shared" si="9"/>
        <v>18.541986000000001</v>
      </c>
      <c r="R177" s="173">
        <f t="shared" si="10"/>
        <v>0.15406800000000004</v>
      </c>
      <c r="S177" s="174"/>
      <c r="T177" s="175">
        <f t="shared" si="11"/>
        <v>-1</v>
      </c>
      <c r="Z177" s="92"/>
      <c r="AB177" s="93"/>
    </row>
    <row r="178" spans="5:28">
      <c r="E178" s="99">
        <v>41676</v>
      </c>
      <c r="F178" s="139">
        <v>0.80025462962962957</v>
      </c>
      <c r="G178" s="139" t="s">
        <v>175</v>
      </c>
      <c r="H178" s="176">
        <v>4.3209999999999998E-2</v>
      </c>
      <c r="I178" s="96">
        <f t="shared" si="7"/>
        <v>329.13333326933338</v>
      </c>
      <c r="J178" s="96">
        <f t="shared" si="6"/>
        <v>18.14203222545185</v>
      </c>
      <c r="K178" s="97">
        <f t="shared" si="8"/>
        <v>-0.15539999999999982</v>
      </c>
      <c r="L178" s="97">
        <f t="shared" si="9"/>
        <v>18.540654</v>
      </c>
      <c r="R178" s="173">
        <f t="shared" si="10"/>
        <v>0.15539999999999982</v>
      </c>
      <c r="S178" s="174"/>
      <c r="T178" s="175">
        <f t="shared" si="11"/>
        <v>-1</v>
      </c>
      <c r="Z178" s="92"/>
      <c r="AB178" s="93"/>
    </row>
    <row r="179" spans="5:28">
      <c r="E179" s="99">
        <v>41676</v>
      </c>
      <c r="F179" s="139">
        <v>0.82108796296296294</v>
      </c>
      <c r="G179" s="139" t="s">
        <v>175</v>
      </c>
      <c r="H179" s="176">
        <v>4.3208000000000003E-2</v>
      </c>
      <c r="I179" s="96">
        <f t="shared" si="7"/>
        <v>359.13333326933343</v>
      </c>
      <c r="J179" s="96">
        <f t="shared" si="6"/>
        <v>18.950813525264117</v>
      </c>
      <c r="K179" s="97">
        <f t="shared" si="8"/>
        <v>-0.15584399999999873</v>
      </c>
      <c r="L179" s="97">
        <f t="shared" si="9"/>
        <v>18.540210000000002</v>
      </c>
      <c r="R179" s="173">
        <f t="shared" si="10"/>
        <v>0.15584399999999873</v>
      </c>
      <c r="S179" s="174"/>
      <c r="T179" s="175">
        <f t="shared" si="11"/>
        <v>-1</v>
      </c>
      <c r="Z179" s="92"/>
      <c r="AB179" s="93"/>
    </row>
    <row r="180" spans="5:28">
      <c r="E180" s="99">
        <v>41676</v>
      </c>
      <c r="F180" s="139">
        <v>0.8419212962962962</v>
      </c>
      <c r="G180" s="139" t="s">
        <v>175</v>
      </c>
      <c r="H180" s="176">
        <v>4.3208000000000003E-2</v>
      </c>
      <c r="I180" s="96">
        <f t="shared" si="7"/>
        <v>389.13333326933332</v>
      </c>
      <c r="J180" s="96">
        <f t="shared" si="6"/>
        <v>19.726462766277518</v>
      </c>
      <c r="K180" s="97">
        <f t="shared" si="8"/>
        <v>-0.15584399999999873</v>
      </c>
      <c r="L180" s="97">
        <f t="shared" si="9"/>
        <v>18.540210000000002</v>
      </c>
      <c r="R180" s="173">
        <f t="shared" si="10"/>
        <v>0.15584399999999873</v>
      </c>
      <c r="S180" s="174"/>
      <c r="T180" s="175">
        <f t="shared" si="11"/>
        <v>-1</v>
      </c>
      <c r="Z180" s="92"/>
      <c r="AB180" s="93"/>
    </row>
    <row r="181" spans="5:28">
      <c r="E181" s="99">
        <v>41676</v>
      </c>
      <c r="F181" s="139">
        <v>0.86275462962962957</v>
      </c>
      <c r="G181" s="139" t="s">
        <v>175</v>
      </c>
      <c r="H181" s="176">
        <v>4.3201999999999997E-2</v>
      </c>
      <c r="I181" s="96">
        <f t="shared" si="7"/>
        <v>419.13333326933338</v>
      </c>
      <c r="J181" s="96">
        <f t="shared" si="6"/>
        <v>20.472746109629099</v>
      </c>
      <c r="K181" s="97">
        <f t="shared" si="8"/>
        <v>-0.15717600000000007</v>
      </c>
      <c r="L181" s="97">
        <f t="shared" si="9"/>
        <v>18.538878</v>
      </c>
      <c r="R181" s="173">
        <f t="shared" si="10"/>
        <v>0.15717600000000007</v>
      </c>
      <c r="S181" s="174"/>
      <c r="T181" s="175">
        <f t="shared" si="11"/>
        <v>-1</v>
      </c>
      <c r="Z181" s="92"/>
      <c r="AB181" s="93"/>
    </row>
    <row r="182" spans="5:28">
      <c r="E182" s="99">
        <v>41676</v>
      </c>
      <c r="F182" s="139">
        <v>0.88358796296296294</v>
      </c>
      <c r="G182" s="139" t="s">
        <v>175</v>
      </c>
      <c r="H182" s="176">
        <v>4.3201999999999997E-2</v>
      </c>
      <c r="I182" s="96">
        <f t="shared" si="7"/>
        <v>449.13333326933343</v>
      </c>
      <c r="J182" s="96">
        <f t="shared" si="6"/>
        <v>21.192766059892545</v>
      </c>
      <c r="K182" s="97">
        <f t="shared" si="8"/>
        <v>-0.15717600000000007</v>
      </c>
      <c r="L182" s="97">
        <f t="shared" si="9"/>
        <v>18.538878</v>
      </c>
      <c r="R182" s="173">
        <f t="shared" si="10"/>
        <v>0.15717600000000007</v>
      </c>
      <c r="S182" s="174"/>
      <c r="T182" s="175">
        <f t="shared" si="11"/>
        <v>-1</v>
      </c>
      <c r="Z182" s="92"/>
      <c r="AB182" s="93"/>
    </row>
    <row r="183" spans="5:28">
      <c r="E183" s="99">
        <v>41676</v>
      </c>
      <c r="F183" s="139">
        <v>0.9044212962962962</v>
      </c>
      <c r="G183" s="139" t="s">
        <v>175</v>
      </c>
      <c r="H183" s="176">
        <v>4.3200000000000002E-2</v>
      </c>
      <c r="I183" s="96">
        <f t="shared" si="7"/>
        <v>479.13333326933332</v>
      </c>
      <c r="J183" s="96">
        <f t="shared" si="6"/>
        <v>21.889114492581314</v>
      </c>
      <c r="K183" s="97">
        <f t="shared" si="8"/>
        <v>-0.15761999999999898</v>
      </c>
      <c r="L183" s="97">
        <f t="shared" si="9"/>
        <v>18.538434000000002</v>
      </c>
      <c r="R183" s="173">
        <f t="shared" si="10"/>
        <v>0.15761999999999898</v>
      </c>
      <c r="S183" s="174"/>
      <c r="T183" s="175">
        <f t="shared" si="11"/>
        <v>-1</v>
      </c>
      <c r="Z183" s="92"/>
      <c r="AB183" s="93"/>
    </row>
    <row r="184" spans="5:28">
      <c r="E184" s="99">
        <v>41676</v>
      </c>
      <c r="F184" s="139">
        <v>0.92525462962962957</v>
      </c>
      <c r="G184" s="139" t="s">
        <v>175</v>
      </c>
      <c r="H184" s="176">
        <v>4.3196999999999999E-2</v>
      </c>
      <c r="I184" s="96">
        <f t="shared" si="7"/>
        <v>509.13333326933338</v>
      </c>
      <c r="J184" s="96">
        <f t="shared" si="6"/>
        <v>22.563983098498664</v>
      </c>
      <c r="K184" s="97">
        <f t="shared" si="8"/>
        <v>-0.15828599999999965</v>
      </c>
      <c r="L184" s="97">
        <f t="shared" si="9"/>
        <v>18.537768</v>
      </c>
      <c r="R184" s="173">
        <f t="shared" si="10"/>
        <v>0.15828599999999965</v>
      </c>
      <c r="S184" s="174"/>
      <c r="T184" s="175">
        <f t="shared" si="11"/>
        <v>-1</v>
      </c>
      <c r="Z184" s="92"/>
      <c r="AB184" s="93"/>
    </row>
    <row r="185" spans="5:28">
      <c r="E185" s="99">
        <v>41676</v>
      </c>
      <c r="F185" s="139">
        <v>0.94608796296296294</v>
      </c>
      <c r="G185" s="139" t="s">
        <v>175</v>
      </c>
      <c r="H185" s="176">
        <v>4.3196999999999999E-2</v>
      </c>
      <c r="I185" s="96">
        <f t="shared" si="7"/>
        <v>539.13333326933343</v>
      </c>
      <c r="J185" s="96">
        <f t="shared" si="6"/>
        <v>23.219244890162415</v>
      </c>
      <c r="K185" s="97">
        <f t="shared" si="8"/>
        <v>-0.15828599999999965</v>
      </c>
      <c r="L185" s="97">
        <f t="shared" si="9"/>
        <v>18.537768</v>
      </c>
      <c r="R185" s="173">
        <f t="shared" si="10"/>
        <v>0.15828599999999965</v>
      </c>
      <c r="S185" s="174"/>
      <c r="T185" s="175">
        <f t="shared" si="11"/>
        <v>-1</v>
      </c>
      <c r="Z185" s="92"/>
      <c r="AB185" s="93"/>
    </row>
    <row r="186" spans="5:28">
      <c r="E186" s="99">
        <v>41676</v>
      </c>
      <c r="F186" s="139">
        <v>0.9669212962962962</v>
      </c>
      <c r="G186" s="139" t="s">
        <v>175</v>
      </c>
      <c r="H186" s="176">
        <v>4.3194000000000003E-2</v>
      </c>
      <c r="I186" s="96">
        <f t="shared" si="7"/>
        <v>569.13333326933332</v>
      </c>
      <c r="J186" s="96">
        <f t="shared" si="6"/>
        <v>23.856515530758749</v>
      </c>
      <c r="K186" s="97">
        <f t="shared" si="8"/>
        <v>-0.15895199999999876</v>
      </c>
      <c r="L186" s="97">
        <f t="shared" si="9"/>
        <v>18.537102000000001</v>
      </c>
      <c r="R186" s="173">
        <f t="shared" si="10"/>
        <v>0.15895199999999876</v>
      </c>
      <c r="S186" s="174"/>
      <c r="T186" s="175">
        <f t="shared" si="11"/>
        <v>-1</v>
      </c>
      <c r="Z186" s="92"/>
      <c r="AB186" s="93"/>
    </row>
    <row r="187" spans="5:28">
      <c r="E187" s="99">
        <v>41676</v>
      </c>
      <c r="F187" s="139">
        <v>0.98775462962962957</v>
      </c>
      <c r="G187" s="139" t="s">
        <v>175</v>
      </c>
      <c r="H187" s="176">
        <v>4.3194000000000003E-2</v>
      </c>
      <c r="I187" s="96">
        <f t="shared" si="7"/>
        <v>599.13333326933332</v>
      </c>
      <c r="J187" s="96">
        <f t="shared" si="6"/>
        <v>24.477200274323312</v>
      </c>
      <c r="K187" s="97">
        <f t="shared" si="8"/>
        <v>-0.15895199999999876</v>
      </c>
      <c r="L187" s="97">
        <f t="shared" si="9"/>
        <v>18.537102000000001</v>
      </c>
      <c r="R187" s="173">
        <f t="shared" si="10"/>
        <v>0.15895199999999876</v>
      </c>
      <c r="S187" s="174"/>
      <c r="T187" s="175">
        <f t="shared" si="11"/>
        <v>-1</v>
      </c>
      <c r="Z187" s="92"/>
      <c r="AB187" s="93"/>
    </row>
    <row r="188" spans="5:28">
      <c r="E188" s="99">
        <v>41677</v>
      </c>
      <c r="F188" s="139">
        <v>8.5879629629629622E-3</v>
      </c>
      <c r="G188" s="139" t="s">
        <v>175</v>
      </c>
      <c r="H188" s="176">
        <v>4.3194000000000003E-2</v>
      </c>
      <c r="I188" s="96">
        <f t="shared" si="7"/>
        <v>629.13333326933343</v>
      </c>
      <c r="J188" s="96">
        <f t="shared" si="6"/>
        <v>25.082530439916411</v>
      </c>
      <c r="K188" s="97">
        <f t="shared" si="8"/>
        <v>-0.15895199999999876</v>
      </c>
      <c r="L188" s="97">
        <f t="shared" si="9"/>
        <v>18.537102000000001</v>
      </c>
      <c r="R188" s="173">
        <f t="shared" si="10"/>
        <v>0.15895199999999876</v>
      </c>
      <c r="S188" s="174"/>
      <c r="T188" s="175">
        <f t="shared" si="11"/>
        <v>-1</v>
      </c>
      <c r="Z188" s="92"/>
      <c r="AB188" s="93"/>
    </row>
    <row r="189" spans="5:28">
      <c r="E189" s="99">
        <v>41677</v>
      </c>
      <c r="F189" s="139">
        <v>2.9421296296296296E-2</v>
      </c>
      <c r="G189" s="139" t="s">
        <v>175</v>
      </c>
      <c r="H189" s="176">
        <v>4.3194000000000003E-2</v>
      </c>
      <c r="I189" s="96">
        <f t="shared" si="7"/>
        <v>659.13333326933343</v>
      </c>
      <c r="J189" s="96">
        <f t="shared" si="6"/>
        <v>25.673592138018659</v>
      </c>
      <c r="K189" s="97">
        <f t="shared" si="8"/>
        <v>-0.15895199999999876</v>
      </c>
      <c r="L189" s="97">
        <f t="shared" si="9"/>
        <v>18.537102000000001</v>
      </c>
      <c r="R189" s="173">
        <f t="shared" si="10"/>
        <v>0.15895199999999876</v>
      </c>
      <c r="S189" s="174"/>
      <c r="T189" s="175">
        <f t="shared" si="11"/>
        <v>-1</v>
      </c>
      <c r="Z189" s="92"/>
      <c r="AB189" s="93"/>
    </row>
    <row r="190" spans="5:28">
      <c r="E190" s="99">
        <v>41677</v>
      </c>
      <c r="F190" s="139">
        <v>5.0254629629629628E-2</v>
      </c>
      <c r="G190" s="139" t="s">
        <v>175</v>
      </c>
      <c r="H190" s="176">
        <v>4.3194000000000003E-2</v>
      </c>
      <c r="I190" s="96">
        <f t="shared" si="7"/>
        <v>689.13333326933355</v>
      </c>
      <c r="J190" s="96">
        <f t="shared" si="6"/>
        <v>26.251349170458525</v>
      </c>
      <c r="K190" s="97">
        <f t="shared" si="8"/>
        <v>-0.15895199999999876</v>
      </c>
      <c r="L190" s="97">
        <f t="shared" si="9"/>
        <v>18.537102000000001</v>
      </c>
      <c r="R190" s="173">
        <f t="shared" si="10"/>
        <v>0.15895199999999876</v>
      </c>
      <c r="S190" s="174"/>
      <c r="T190" s="175">
        <f t="shared" si="11"/>
        <v>-1</v>
      </c>
      <c r="Z190" s="92"/>
      <c r="AB190" s="93"/>
    </row>
    <row r="191" spans="5:28">
      <c r="E191" s="99">
        <v>41677</v>
      </c>
      <c r="F191" s="139">
        <v>7.1087962962962964E-2</v>
      </c>
      <c r="G191" s="139" t="s">
        <v>175</v>
      </c>
      <c r="H191" s="176">
        <v>4.3192000000000001E-2</v>
      </c>
      <c r="I191" s="96">
        <f t="shared" si="7"/>
        <v>719.13333326933343</v>
      </c>
      <c r="J191" s="96">
        <f t="shared" si="6"/>
        <v>26.816661486272547</v>
      </c>
      <c r="K191" s="97">
        <f t="shared" si="8"/>
        <v>-0.1593959999999992</v>
      </c>
      <c r="L191" s="97">
        <f t="shared" si="9"/>
        <v>18.536658000000003</v>
      </c>
      <c r="R191" s="173">
        <f t="shared" si="10"/>
        <v>0.1593959999999992</v>
      </c>
      <c r="S191" s="174"/>
      <c r="T191" s="175">
        <f t="shared" si="11"/>
        <v>-1</v>
      </c>
      <c r="Z191" s="92"/>
      <c r="AB191" s="93"/>
    </row>
    <row r="192" spans="5:28">
      <c r="E192" s="99">
        <v>41677</v>
      </c>
      <c r="F192" s="139">
        <v>9.1921296296296293E-2</v>
      </c>
      <c r="G192" s="139" t="s">
        <v>175</v>
      </c>
      <c r="H192" s="176">
        <v>4.3192000000000001E-2</v>
      </c>
      <c r="I192" s="96">
        <f t="shared" si="7"/>
        <v>749.13333326933343</v>
      </c>
      <c r="J192" s="96">
        <f t="shared" si="6"/>
        <v>27.370300204223803</v>
      </c>
      <c r="K192" s="97">
        <f t="shared" si="8"/>
        <v>-0.1593959999999992</v>
      </c>
      <c r="L192" s="97">
        <f t="shared" si="9"/>
        <v>18.536658000000003</v>
      </c>
      <c r="R192" s="173">
        <f t="shared" si="10"/>
        <v>0.1593959999999992</v>
      </c>
      <c r="S192" s="174"/>
      <c r="T192" s="175">
        <f t="shared" si="11"/>
        <v>-1</v>
      </c>
      <c r="Z192" s="92"/>
      <c r="AB192" s="93"/>
    </row>
    <row r="193" spans="5:28">
      <c r="E193" s="99">
        <v>41677</v>
      </c>
      <c r="F193" s="139">
        <v>0.11275462962962964</v>
      </c>
      <c r="G193" s="139" t="s">
        <v>175</v>
      </c>
      <c r="H193" s="176">
        <v>4.3188999999999998E-2</v>
      </c>
      <c r="I193" s="96">
        <f t="shared" si="7"/>
        <v>779.13333326933343</v>
      </c>
      <c r="J193" s="96">
        <f t="shared" si="6"/>
        <v>27.912959951773896</v>
      </c>
      <c r="K193" s="97">
        <f t="shared" si="8"/>
        <v>-0.16006199999999987</v>
      </c>
      <c r="L193" s="97">
        <f t="shared" si="9"/>
        <v>18.535992</v>
      </c>
      <c r="R193" s="173">
        <f t="shared" si="10"/>
        <v>0.16006199999999987</v>
      </c>
      <c r="S193" s="174"/>
      <c r="T193" s="175">
        <f t="shared" si="11"/>
        <v>-1</v>
      </c>
      <c r="Z193" s="92"/>
      <c r="AB193" s="93"/>
    </row>
    <row r="194" spans="5:28">
      <c r="E194" s="99">
        <v>41677</v>
      </c>
      <c r="F194" s="139">
        <v>0.13358796296296296</v>
      </c>
      <c r="G194" s="139" t="s">
        <v>175</v>
      </c>
      <c r="H194" s="176">
        <v>4.3188999999999998E-2</v>
      </c>
      <c r="I194" s="96">
        <f t="shared" si="7"/>
        <v>809.13333326933343</v>
      </c>
      <c r="J194" s="96">
        <f t="shared" si="6"/>
        <v>28.445269084143561</v>
      </c>
      <c r="K194" s="97">
        <f t="shared" si="8"/>
        <v>-0.16006199999999987</v>
      </c>
      <c r="L194" s="97">
        <f t="shared" si="9"/>
        <v>18.535992</v>
      </c>
      <c r="R194" s="173">
        <f t="shared" si="10"/>
        <v>0.16006199999999987</v>
      </c>
      <c r="S194" s="174"/>
      <c r="T194" s="175">
        <f t="shared" si="11"/>
        <v>-1</v>
      </c>
      <c r="Z194" s="92"/>
      <c r="AB194" s="93"/>
    </row>
    <row r="195" spans="5:28">
      <c r="E195" s="99">
        <v>41677</v>
      </c>
      <c r="F195" s="139">
        <v>0.15442129629629631</v>
      </c>
      <c r="G195" s="139" t="s">
        <v>175</v>
      </c>
      <c r="H195" s="176">
        <v>4.3186000000000002E-2</v>
      </c>
      <c r="I195" s="96">
        <f t="shared" si="7"/>
        <v>839.13333326933343</v>
      </c>
      <c r="J195" s="96">
        <f t="shared" si="6"/>
        <v>28.967798212313848</v>
      </c>
      <c r="K195" s="97">
        <f t="shared" si="8"/>
        <v>-0.16072799999999898</v>
      </c>
      <c r="L195" s="97">
        <f t="shared" si="9"/>
        <v>18.535326000000001</v>
      </c>
      <c r="R195" s="173">
        <f t="shared" si="10"/>
        <v>0.16072799999999898</v>
      </c>
      <c r="S195" s="174"/>
      <c r="T195" s="175">
        <f t="shared" si="11"/>
        <v>-1</v>
      </c>
      <c r="Z195" s="92"/>
      <c r="AB195" s="93"/>
    </row>
    <row r="196" spans="5:28">
      <c r="E196" s="99">
        <v>41677</v>
      </c>
      <c r="F196" s="139">
        <v>0.17525462962962965</v>
      </c>
      <c r="G196" s="139" t="s">
        <v>175</v>
      </c>
      <c r="H196" s="176">
        <v>4.3186000000000002E-2</v>
      </c>
      <c r="I196" s="96">
        <f t="shared" si="7"/>
        <v>869.13333326933355</v>
      </c>
      <c r="J196" s="96">
        <f t="shared" si="6"/>
        <v>29.481067369912736</v>
      </c>
      <c r="K196" s="97">
        <f t="shared" si="8"/>
        <v>-0.16072799999999898</v>
      </c>
      <c r="L196" s="97">
        <f t="shared" si="9"/>
        <v>18.535326000000001</v>
      </c>
      <c r="R196" s="173">
        <f t="shared" si="10"/>
        <v>0.16072799999999898</v>
      </c>
      <c r="S196" s="174"/>
      <c r="T196" s="175">
        <f t="shared" si="11"/>
        <v>-1</v>
      </c>
      <c r="Z196" s="92"/>
      <c r="AB196" s="93"/>
    </row>
    <row r="197" spans="5:28">
      <c r="E197" s="99">
        <v>41677</v>
      </c>
      <c r="F197" s="139">
        <v>0.19608796296296296</v>
      </c>
      <c r="G197" s="139" t="s">
        <v>175</v>
      </c>
      <c r="H197" s="176">
        <v>4.3182999999999999E-2</v>
      </c>
      <c r="I197" s="96">
        <f t="shared" si="7"/>
        <v>899.13333326933343</v>
      </c>
      <c r="J197" s="96">
        <f t="shared" si="6"/>
        <v>29.985552075446826</v>
      </c>
      <c r="K197" s="97">
        <f t="shared" si="8"/>
        <v>-0.16139399999999965</v>
      </c>
      <c r="L197" s="97">
        <f t="shared" si="9"/>
        <v>18.534659999999999</v>
      </c>
      <c r="R197" s="173">
        <f t="shared" si="10"/>
        <v>0.16139399999999965</v>
      </c>
      <c r="S197" s="174"/>
      <c r="T197" s="175">
        <f t="shared" si="11"/>
        <v>-1</v>
      </c>
      <c r="Z197" s="92"/>
      <c r="AB197" s="93"/>
    </row>
    <row r="198" spans="5:28">
      <c r="E198" s="99">
        <v>41677</v>
      </c>
      <c r="F198" s="139">
        <v>0.21692129629629631</v>
      </c>
      <c r="G198" s="139" t="s">
        <v>175</v>
      </c>
      <c r="H198" s="176">
        <v>4.3182999999999999E-2</v>
      </c>
      <c r="I198" s="96">
        <f t="shared" si="7"/>
        <v>929.13333326933343</v>
      </c>
      <c r="J198" s="96">
        <f t="shared" si="6"/>
        <v>30.481688491114358</v>
      </c>
      <c r="K198" s="97">
        <f t="shared" si="8"/>
        <v>-0.16139399999999965</v>
      </c>
      <c r="L198" s="97">
        <f t="shared" si="9"/>
        <v>18.534659999999999</v>
      </c>
      <c r="R198" s="173">
        <f t="shared" si="10"/>
        <v>0.16139399999999965</v>
      </c>
      <c r="S198" s="174"/>
      <c r="T198" s="175">
        <f t="shared" si="11"/>
        <v>-1</v>
      </c>
      <c r="Z198" s="92"/>
      <c r="AB198" s="93"/>
    </row>
    <row r="199" spans="5:28">
      <c r="E199" s="99">
        <v>41677</v>
      </c>
      <c r="F199" s="139">
        <v>0.23775462962962965</v>
      </c>
      <c r="G199" s="139" t="s">
        <v>175</v>
      </c>
      <c r="H199" s="176">
        <v>4.3182999999999999E-2</v>
      </c>
      <c r="I199" s="96">
        <f t="shared" si="7"/>
        <v>959.13333326933343</v>
      </c>
      <c r="J199" s="96">
        <f t="shared" si="6"/>
        <v>30.969877837494508</v>
      </c>
      <c r="K199" s="97">
        <f t="shared" si="8"/>
        <v>-0.16139399999999965</v>
      </c>
      <c r="L199" s="97">
        <f t="shared" si="9"/>
        <v>18.534659999999999</v>
      </c>
      <c r="R199" s="173">
        <f t="shared" si="10"/>
        <v>0.16139399999999965</v>
      </c>
      <c r="S199" s="174"/>
      <c r="T199" s="175">
        <f t="shared" si="11"/>
        <v>-1</v>
      </c>
      <c r="Z199" s="92"/>
      <c r="AB199" s="93"/>
    </row>
    <row r="200" spans="5:28">
      <c r="E200" s="99">
        <v>41677</v>
      </c>
      <c r="F200" s="139">
        <v>0.25858796296296299</v>
      </c>
      <c r="G200" s="139" t="s">
        <v>175</v>
      </c>
      <c r="H200" s="176">
        <v>4.3180999999999997E-2</v>
      </c>
      <c r="I200" s="96">
        <f t="shared" si="7"/>
        <v>989.13333326933343</v>
      </c>
      <c r="J200" s="96">
        <f t="shared" si="6"/>
        <v>31.450490191240796</v>
      </c>
      <c r="K200" s="97">
        <f t="shared" si="8"/>
        <v>-0.16183800000000009</v>
      </c>
      <c r="L200" s="97">
        <f t="shared" si="9"/>
        <v>18.534216000000001</v>
      </c>
      <c r="R200" s="173">
        <f t="shared" si="10"/>
        <v>0.16183800000000009</v>
      </c>
      <c r="S200" s="174"/>
      <c r="T200" s="175">
        <f t="shared" si="11"/>
        <v>-1</v>
      </c>
      <c r="Z200" s="92"/>
      <c r="AB200" s="93"/>
    </row>
    <row r="201" spans="5:28">
      <c r="E201" s="99">
        <v>41677</v>
      </c>
      <c r="F201" s="139">
        <v>0.27942129629629631</v>
      </c>
      <c r="G201" s="139" t="s">
        <v>175</v>
      </c>
      <c r="H201" s="176">
        <v>4.3180999999999997E-2</v>
      </c>
      <c r="I201" s="96">
        <f t="shared" si="7"/>
        <v>1019.1333332693334</v>
      </c>
      <c r="J201" s="96">
        <f t="shared" si="6"/>
        <v>31.923867768009149</v>
      </c>
      <c r="K201" s="97">
        <f t="shared" si="8"/>
        <v>-0.16183800000000009</v>
      </c>
      <c r="L201" s="97">
        <f t="shared" si="9"/>
        <v>18.534216000000001</v>
      </c>
      <c r="R201" s="173">
        <f t="shared" si="10"/>
        <v>0.16183800000000009</v>
      </c>
      <c r="S201" s="174"/>
      <c r="T201" s="175">
        <f t="shared" si="11"/>
        <v>-1</v>
      </c>
      <c r="Z201" s="92"/>
      <c r="AB201" s="93"/>
    </row>
    <row r="202" spans="5:28">
      <c r="E202" s="99">
        <v>41677</v>
      </c>
      <c r="F202" s="139">
        <v>0.30025462962962962</v>
      </c>
      <c r="G202" s="139" t="s">
        <v>175</v>
      </c>
      <c r="H202" s="176">
        <v>4.3178000000000001E-2</v>
      </c>
      <c r="I202" s="96">
        <f t="shared" si="7"/>
        <v>1049.1333332693334</v>
      </c>
      <c r="J202" s="96">
        <f t="shared" si="6"/>
        <v>32.390327773416146</v>
      </c>
      <c r="K202" s="97">
        <f t="shared" si="8"/>
        <v>-0.16250399999999923</v>
      </c>
      <c r="L202" s="97">
        <f t="shared" si="9"/>
        <v>18.533550000000002</v>
      </c>
      <c r="R202" s="173">
        <f t="shared" si="10"/>
        <v>0.16250399999999923</v>
      </c>
      <c r="S202" s="174"/>
      <c r="T202" s="175">
        <f t="shared" si="11"/>
        <v>-1</v>
      </c>
      <c r="Z202" s="92"/>
      <c r="AB202" s="93"/>
    </row>
    <row r="203" spans="5:28">
      <c r="E203" s="99">
        <v>41677</v>
      </c>
      <c r="F203" s="139">
        <v>0.32108796296296299</v>
      </c>
      <c r="G203" s="139" t="s">
        <v>175</v>
      </c>
      <c r="H203" s="176">
        <v>4.3178000000000001E-2</v>
      </c>
      <c r="I203" s="96">
        <f t="shared" si="7"/>
        <v>1079.1333332693334</v>
      </c>
      <c r="J203" s="96">
        <f t="shared" si="6"/>
        <v>32.850164889530362</v>
      </c>
      <c r="K203" s="97">
        <f t="shared" si="8"/>
        <v>-0.16250399999999923</v>
      </c>
      <c r="L203" s="97">
        <f t="shared" si="9"/>
        <v>18.533550000000002</v>
      </c>
      <c r="R203" s="173">
        <f t="shared" si="10"/>
        <v>0.16250399999999923</v>
      </c>
      <c r="S203" s="174"/>
      <c r="T203" s="175">
        <f t="shared" si="11"/>
        <v>-1</v>
      </c>
      <c r="Z203" s="92"/>
      <c r="AB203" s="93"/>
    </row>
    <row r="204" spans="5:28">
      <c r="E204" s="99">
        <v>41677</v>
      </c>
      <c r="F204" s="139">
        <v>0.34192129629629631</v>
      </c>
      <c r="G204" s="139" t="s">
        <v>175</v>
      </c>
      <c r="H204" s="176">
        <v>4.3174999999999998E-2</v>
      </c>
      <c r="I204" s="96">
        <f t="shared" si="7"/>
        <v>1109.1333332693334</v>
      </c>
      <c r="J204" s="96">
        <f t="shared" si="6"/>
        <v>33.303653452276578</v>
      </c>
      <c r="K204" s="97">
        <f t="shared" si="8"/>
        <v>-0.1631699999999999</v>
      </c>
      <c r="L204" s="97">
        <f t="shared" si="9"/>
        <v>18.532883999999999</v>
      </c>
      <c r="R204" s="173">
        <f t="shared" si="10"/>
        <v>0.1631699999999999</v>
      </c>
      <c r="S204" s="174"/>
      <c r="T204" s="175">
        <f t="shared" si="11"/>
        <v>-1</v>
      </c>
      <c r="Z204" s="92"/>
      <c r="AB204" s="93"/>
    </row>
    <row r="205" spans="5:28">
      <c r="E205" s="99">
        <v>41677</v>
      </c>
      <c r="F205" s="139">
        <v>0.36275462962962962</v>
      </c>
      <c r="G205" s="139" t="s">
        <v>175</v>
      </c>
      <c r="H205" s="176">
        <v>4.3174999999999998E-2</v>
      </c>
      <c r="I205" s="96">
        <f t="shared" si="7"/>
        <v>1139.1333332693334</v>
      </c>
      <c r="J205" s="96">
        <f t="shared" si="6"/>
        <v>33.751049365454307</v>
      </c>
      <c r="K205" s="97">
        <f t="shared" si="8"/>
        <v>-0.1631699999999999</v>
      </c>
      <c r="L205" s="97">
        <f t="shared" si="9"/>
        <v>18.532883999999999</v>
      </c>
      <c r="R205" s="173">
        <f t="shared" si="10"/>
        <v>0.1631699999999999</v>
      </c>
      <c r="S205" s="174"/>
      <c r="T205" s="175">
        <f t="shared" si="11"/>
        <v>-1</v>
      </c>
      <c r="Z205" s="92"/>
      <c r="AB205" s="93"/>
    </row>
    <row r="206" spans="5:28">
      <c r="E206" s="99">
        <v>41677</v>
      </c>
      <c r="F206" s="139">
        <v>0.38358796296296299</v>
      </c>
      <c r="G206" s="139" t="s">
        <v>175</v>
      </c>
      <c r="H206" s="176">
        <v>4.3174999999999998E-2</v>
      </c>
      <c r="I206" s="96">
        <f t="shared" si="7"/>
        <v>1169.1333332693334</v>
      </c>
      <c r="J206" s="96">
        <f t="shared" si="6"/>
        <v>34.192591789294553</v>
      </c>
      <c r="K206" s="97">
        <f t="shared" si="8"/>
        <v>-0.1631699999999999</v>
      </c>
      <c r="L206" s="97">
        <f t="shared" si="9"/>
        <v>18.532883999999999</v>
      </c>
      <c r="R206" s="173">
        <f t="shared" si="10"/>
        <v>0.1631699999999999</v>
      </c>
      <c r="S206" s="174"/>
      <c r="T206" s="175">
        <f t="shared" si="11"/>
        <v>-1</v>
      </c>
      <c r="Z206" s="92"/>
      <c r="AB206" s="93"/>
    </row>
    <row r="207" spans="5:28">
      <c r="E207" s="99">
        <v>41677</v>
      </c>
      <c r="F207" s="139">
        <v>0.40442129629629631</v>
      </c>
      <c r="G207" s="139" t="s">
        <v>175</v>
      </c>
      <c r="H207" s="176">
        <v>4.3174999999999998E-2</v>
      </c>
      <c r="I207" s="96">
        <f t="shared" si="7"/>
        <v>1199.1333332693334</v>
      </c>
      <c r="J207" s="96">
        <f t="shared" si="6"/>
        <v>34.628504635189394</v>
      </c>
      <c r="K207" s="97">
        <f t="shared" si="8"/>
        <v>-0.1631699999999999</v>
      </c>
      <c r="L207" s="97">
        <f t="shared" si="9"/>
        <v>18.532883999999999</v>
      </c>
      <c r="R207" s="173">
        <f t="shared" si="10"/>
        <v>0.1631699999999999</v>
      </c>
      <c r="S207" s="174"/>
      <c r="T207" s="175">
        <f t="shared" si="11"/>
        <v>-1</v>
      </c>
      <c r="Z207" s="92"/>
      <c r="AB207" s="93"/>
    </row>
    <row r="208" spans="5:28">
      <c r="E208" s="99">
        <v>41677</v>
      </c>
      <c r="F208" s="139">
        <v>0.42525462962962962</v>
      </c>
      <c r="G208" s="139" t="s">
        <v>175</v>
      </c>
      <c r="H208" s="176">
        <v>4.3174999999999998E-2</v>
      </c>
      <c r="I208" s="96">
        <f t="shared" si="7"/>
        <v>1229.1333332693334</v>
      </c>
      <c r="J208" s="96">
        <f t="shared" si="6"/>
        <v>35.05899789311345</v>
      </c>
      <c r="K208" s="97">
        <f t="shared" si="8"/>
        <v>-0.1631699999999999</v>
      </c>
      <c r="L208" s="97">
        <f t="shared" si="9"/>
        <v>18.532883999999999</v>
      </c>
      <c r="R208" s="173">
        <f t="shared" si="10"/>
        <v>0.1631699999999999</v>
      </c>
      <c r="S208" s="174"/>
      <c r="T208" s="175">
        <f t="shared" si="11"/>
        <v>-1</v>
      </c>
      <c r="Z208" s="92"/>
      <c r="AB208" s="93"/>
    </row>
    <row r="209" spans="5:28">
      <c r="E209" s="99">
        <v>41677</v>
      </c>
      <c r="F209" s="139">
        <v>0.44608796296296299</v>
      </c>
      <c r="G209" s="139" t="s">
        <v>175</v>
      </c>
      <c r="H209" s="176">
        <v>4.3173000000000003E-2</v>
      </c>
      <c r="I209" s="96">
        <f t="shared" si="7"/>
        <v>1259.1333332693334</v>
      </c>
      <c r="J209" s="96">
        <f t="shared" si="6"/>
        <v>35.484268814072152</v>
      </c>
      <c r="K209" s="97">
        <f t="shared" si="8"/>
        <v>-0.16361399999999882</v>
      </c>
      <c r="L209" s="97">
        <f t="shared" si="9"/>
        <v>18.532440000000001</v>
      </c>
      <c r="R209" s="173">
        <f t="shared" si="10"/>
        <v>0.16361399999999882</v>
      </c>
      <c r="S209" s="174"/>
      <c r="T209" s="175">
        <f t="shared" si="11"/>
        <v>-1</v>
      </c>
      <c r="Z209" s="92"/>
      <c r="AB209" s="93"/>
    </row>
    <row r="210" spans="5:28">
      <c r="E210" s="99">
        <v>41677</v>
      </c>
      <c r="F210" s="139">
        <v>0.46692129629629631</v>
      </c>
      <c r="G210" s="139" t="s">
        <v>175</v>
      </c>
      <c r="H210" s="176">
        <v>4.3173000000000003E-2</v>
      </c>
      <c r="I210" s="96">
        <f t="shared" si="7"/>
        <v>1289.1333332693334</v>
      </c>
      <c r="J210" s="96">
        <f t="shared" si="6"/>
        <v>35.904502966471121</v>
      </c>
      <c r="K210" s="97">
        <f t="shared" si="8"/>
        <v>-0.16361399999999882</v>
      </c>
      <c r="L210" s="97">
        <f t="shared" si="9"/>
        <v>18.532440000000001</v>
      </c>
      <c r="R210" s="173">
        <f t="shared" si="10"/>
        <v>0.16361399999999882</v>
      </c>
      <c r="S210" s="174"/>
      <c r="T210" s="175">
        <f t="shared" si="11"/>
        <v>-1</v>
      </c>
      <c r="Z210" s="92"/>
      <c r="AB210" s="93"/>
    </row>
    <row r="211" spans="5:28">
      <c r="E211" s="99">
        <v>41677</v>
      </c>
      <c r="F211" s="139">
        <v>0.48775462962962962</v>
      </c>
      <c r="G211" s="139" t="s">
        <v>175</v>
      </c>
      <c r="H211" s="176">
        <v>4.3173000000000003E-2</v>
      </c>
      <c r="I211" s="96">
        <f t="shared" si="7"/>
        <v>1319.1333332693334</v>
      </c>
      <c r="J211" s="96">
        <f t="shared" si="6"/>
        <v>36.31987518245807</v>
      </c>
      <c r="K211" s="97">
        <f t="shared" si="8"/>
        <v>-0.16361399999999882</v>
      </c>
      <c r="L211" s="97">
        <f t="shared" si="9"/>
        <v>18.532440000000001</v>
      </c>
      <c r="R211" s="173">
        <f t="shared" si="10"/>
        <v>0.16361399999999882</v>
      </c>
      <c r="S211" s="174"/>
      <c r="T211" s="175">
        <f t="shared" si="11"/>
        <v>-1</v>
      </c>
      <c r="Z211" s="92"/>
      <c r="AB211" s="93"/>
    </row>
    <row r="212" spans="5:28">
      <c r="E212" s="99">
        <v>41677</v>
      </c>
      <c r="F212" s="139">
        <v>0.50858796296296294</v>
      </c>
      <c r="G212" s="139" t="s">
        <v>175</v>
      </c>
      <c r="H212" s="176">
        <v>4.3174999999999998E-2</v>
      </c>
      <c r="I212" s="96">
        <f t="shared" si="7"/>
        <v>1349.1333332693334</v>
      </c>
      <c r="J212" s="96">
        <f t="shared" si="6"/>
        <v>36.730550407927915</v>
      </c>
      <c r="K212" s="97">
        <f t="shared" si="8"/>
        <v>-0.1631699999999999</v>
      </c>
      <c r="L212" s="97">
        <f t="shared" si="9"/>
        <v>18.532883999999999</v>
      </c>
      <c r="R212" s="173">
        <f t="shared" si="10"/>
        <v>0.1631699999999999</v>
      </c>
      <c r="S212" s="174"/>
      <c r="T212" s="175">
        <f t="shared" si="11"/>
        <v>-1</v>
      </c>
      <c r="Z212" s="92"/>
      <c r="AB212" s="93"/>
    </row>
    <row r="213" spans="5:28">
      <c r="E213" s="99">
        <v>41677</v>
      </c>
      <c r="F213" s="139">
        <v>0.52942129629629631</v>
      </c>
      <c r="G213" s="139" t="s">
        <v>175</v>
      </c>
      <c r="H213" s="176">
        <v>4.3174999999999998E-2</v>
      </c>
      <c r="I213" s="96">
        <f t="shared" si="7"/>
        <v>1379.1333332693334</v>
      </c>
      <c r="J213" s="96">
        <f t="shared" si="6"/>
        <v>37.136684467913035</v>
      </c>
      <c r="K213" s="97">
        <f t="shared" si="8"/>
        <v>-0.1631699999999999</v>
      </c>
      <c r="L213" s="97">
        <f t="shared" si="9"/>
        <v>18.532883999999999</v>
      </c>
      <c r="R213" s="173">
        <f t="shared" si="10"/>
        <v>0.1631699999999999</v>
      </c>
      <c r="S213" s="174"/>
      <c r="T213" s="175">
        <f t="shared" si="11"/>
        <v>-1</v>
      </c>
      <c r="Z213" s="92"/>
      <c r="AB213" s="93"/>
    </row>
    <row r="214" spans="5:28">
      <c r="E214" s="99"/>
      <c r="F214" s="139"/>
      <c r="G214" s="139"/>
      <c r="H214" s="176"/>
      <c r="I214" s="96">
        <f t="shared" si="7"/>
        <v>1379.1333332693334</v>
      </c>
      <c r="J214" s="96">
        <f t="shared" ref="J214:J277" si="12">SQRT(I214)</f>
        <v>37.136684467913035</v>
      </c>
      <c r="K214" s="97">
        <f t="shared" si="8"/>
        <v>-0.1631699999999999</v>
      </c>
      <c r="L214" s="97">
        <f t="shared" si="9"/>
        <v>18.532883999999999</v>
      </c>
      <c r="R214" s="173">
        <f t="shared" si="10"/>
        <v>0.1631699999999999</v>
      </c>
      <c r="S214" s="174"/>
      <c r="T214" s="175">
        <f t="shared" si="11"/>
        <v>-1</v>
      </c>
      <c r="Z214" s="92"/>
      <c r="AB214" s="93"/>
    </row>
    <row r="215" spans="5:28">
      <c r="E215" s="99"/>
      <c r="F215" s="139"/>
      <c r="G215" s="139"/>
      <c r="H215" s="176"/>
      <c r="I215" s="96">
        <f t="shared" ref="I215:I278" si="13">IF(F215=0,I214,((E215-$E$86)*1440)+(F215-$F$86)*1440)</f>
        <v>1379.1333332693334</v>
      </c>
      <c r="J215" s="96">
        <f t="shared" si="12"/>
        <v>37.136684467913035</v>
      </c>
      <c r="K215" s="97">
        <f t="shared" ref="K215:K278" si="14">IF(H215=0,K214,(H215-$H$86)*$L$83)</f>
        <v>-0.1631699999999999</v>
      </c>
      <c r="L215" s="97">
        <f t="shared" ref="L215:L278" si="15">IF(K215=0, ,$L$86+K215)</f>
        <v>18.532883999999999</v>
      </c>
      <c r="R215" s="173">
        <f t="shared" ref="R215:R278" si="16">+K215*T215</f>
        <v>0.1631699999999999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/>
      <c r="F216" s="139"/>
      <c r="G216" s="139"/>
      <c r="H216" s="176"/>
      <c r="I216" s="96">
        <f t="shared" si="13"/>
        <v>1379.1333332693334</v>
      </c>
      <c r="J216" s="96">
        <f t="shared" si="12"/>
        <v>37.136684467913035</v>
      </c>
      <c r="K216" s="97">
        <f t="shared" si="14"/>
        <v>-0.1631699999999999</v>
      </c>
      <c r="L216" s="97">
        <f t="shared" si="15"/>
        <v>18.532883999999999</v>
      </c>
      <c r="R216" s="173">
        <f t="shared" si="16"/>
        <v>0.1631699999999999</v>
      </c>
      <c r="S216" s="174"/>
      <c r="T216" s="175">
        <f t="shared" si="17"/>
        <v>-1</v>
      </c>
      <c r="Z216" s="92"/>
      <c r="AB216" s="93"/>
    </row>
    <row r="217" spans="5:28">
      <c r="E217" s="99"/>
      <c r="F217" s="139"/>
      <c r="G217" s="139"/>
      <c r="H217" s="176"/>
      <c r="I217" s="96">
        <f t="shared" si="13"/>
        <v>1379.1333332693334</v>
      </c>
      <c r="J217" s="96">
        <f t="shared" si="12"/>
        <v>37.136684467913035</v>
      </c>
      <c r="K217" s="97">
        <f t="shared" si="14"/>
        <v>-0.1631699999999999</v>
      </c>
      <c r="L217" s="97">
        <f t="shared" si="15"/>
        <v>18.532883999999999</v>
      </c>
      <c r="R217" s="173">
        <f t="shared" si="16"/>
        <v>0.1631699999999999</v>
      </c>
      <c r="S217" s="174"/>
      <c r="T217" s="175">
        <f t="shared" si="17"/>
        <v>-1</v>
      </c>
      <c r="Z217" s="92"/>
      <c r="AB217" s="93"/>
    </row>
    <row r="218" spans="5:28">
      <c r="E218" s="99"/>
      <c r="F218" s="139"/>
      <c r="G218" s="139"/>
      <c r="H218" s="176"/>
      <c r="I218" s="96">
        <f t="shared" si="13"/>
        <v>1379.1333332693334</v>
      </c>
      <c r="J218" s="96">
        <f t="shared" si="12"/>
        <v>37.136684467913035</v>
      </c>
      <c r="K218" s="97">
        <f t="shared" si="14"/>
        <v>-0.1631699999999999</v>
      </c>
      <c r="L218" s="97">
        <f t="shared" si="15"/>
        <v>18.532883999999999</v>
      </c>
      <c r="R218" s="173">
        <f t="shared" si="16"/>
        <v>0.1631699999999999</v>
      </c>
      <c r="S218" s="174"/>
      <c r="T218" s="175">
        <f t="shared" si="17"/>
        <v>-1</v>
      </c>
      <c r="Z218" s="92"/>
      <c r="AB218" s="93"/>
    </row>
    <row r="219" spans="5:28">
      <c r="E219" s="99"/>
      <c r="F219" s="139"/>
      <c r="G219" s="139"/>
      <c r="H219" s="176"/>
      <c r="I219" s="96">
        <f t="shared" si="13"/>
        <v>1379.1333332693334</v>
      </c>
      <c r="J219" s="96">
        <f t="shared" si="12"/>
        <v>37.136684467913035</v>
      </c>
      <c r="K219" s="97">
        <f t="shared" si="14"/>
        <v>-0.1631699999999999</v>
      </c>
      <c r="L219" s="97">
        <f t="shared" si="15"/>
        <v>18.532883999999999</v>
      </c>
      <c r="R219" s="173">
        <f t="shared" si="16"/>
        <v>0.1631699999999999</v>
      </c>
      <c r="S219" s="174"/>
      <c r="T219" s="175">
        <f t="shared" si="17"/>
        <v>-1</v>
      </c>
      <c r="Z219" s="92"/>
      <c r="AB219" s="93"/>
    </row>
    <row r="220" spans="5:28">
      <c r="E220" s="99"/>
      <c r="F220" s="139"/>
      <c r="G220" s="139"/>
      <c r="H220" s="176"/>
      <c r="I220" s="96">
        <f t="shared" si="13"/>
        <v>1379.1333332693334</v>
      </c>
      <c r="J220" s="96">
        <f t="shared" si="12"/>
        <v>37.136684467913035</v>
      </c>
      <c r="K220" s="97">
        <f t="shared" si="14"/>
        <v>-0.1631699999999999</v>
      </c>
      <c r="L220" s="97">
        <f t="shared" si="15"/>
        <v>18.532883999999999</v>
      </c>
      <c r="R220" s="173">
        <f t="shared" si="16"/>
        <v>0.1631699999999999</v>
      </c>
      <c r="S220" s="174"/>
      <c r="T220" s="175">
        <f t="shared" si="17"/>
        <v>-1</v>
      </c>
      <c r="Z220" s="92"/>
      <c r="AB220" s="93"/>
    </row>
    <row r="221" spans="5:28">
      <c r="E221" s="99"/>
      <c r="F221" s="139"/>
      <c r="G221" s="139"/>
      <c r="H221" s="176"/>
      <c r="I221" s="96">
        <f t="shared" si="13"/>
        <v>1379.1333332693334</v>
      </c>
      <c r="J221" s="96">
        <f t="shared" si="12"/>
        <v>37.136684467913035</v>
      </c>
      <c r="K221" s="97">
        <f t="shared" si="14"/>
        <v>-0.1631699999999999</v>
      </c>
      <c r="L221" s="97">
        <f t="shared" si="15"/>
        <v>18.532883999999999</v>
      </c>
      <c r="R221" s="173">
        <f t="shared" si="16"/>
        <v>0.1631699999999999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1379.1333332693334</v>
      </c>
      <c r="J222" s="96">
        <f t="shared" si="12"/>
        <v>37.136684467913035</v>
      </c>
      <c r="K222" s="97">
        <f t="shared" si="14"/>
        <v>-0.1631699999999999</v>
      </c>
      <c r="L222" s="97">
        <f t="shared" si="15"/>
        <v>18.532883999999999</v>
      </c>
      <c r="R222" s="173">
        <f t="shared" si="16"/>
        <v>0.1631699999999999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1379.1333332693334</v>
      </c>
      <c r="J223" s="96">
        <f t="shared" si="12"/>
        <v>37.136684467913035</v>
      </c>
      <c r="K223" s="97">
        <f t="shared" si="14"/>
        <v>-0.1631699999999999</v>
      </c>
      <c r="L223" s="97">
        <f t="shared" si="15"/>
        <v>18.532883999999999</v>
      </c>
      <c r="R223" s="173">
        <f t="shared" si="16"/>
        <v>0.1631699999999999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1379.1333332693334</v>
      </c>
      <c r="J224" s="96">
        <f t="shared" si="12"/>
        <v>37.136684467913035</v>
      </c>
      <c r="K224" s="97">
        <f t="shared" si="14"/>
        <v>-0.1631699999999999</v>
      </c>
      <c r="L224" s="97">
        <f t="shared" si="15"/>
        <v>18.532883999999999</v>
      </c>
      <c r="R224" s="173">
        <f t="shared" si="16"/>
        <v>0.1631699999999999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1379.1333332693334</v>
      </c>
      <c r="J225" s="96">
        <f t="shared" si="12"/>
        <v>37.136684467913035</v>
      </c>
      <c r="K225" s="97">
        <f t="shared" si="14"/>
        <v>-0.1631699999999999</v>
      </c>
      <c r="L225" s="97">
        <f t="shared" si="15"/>
        <v>18.532883999999999</v>
      </c>
      <c r="R225" s="173">
        <f t="shared" si="16"/>
        <v>0.1631699999999999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1379.1333332693334</v>
      </c>
      <c r="J226" s="96">
        <f t="shared" si="12"/>
        <v>37.136684467913035</v>
      </c>
      <c r="K226" s="97">
        <f t="shared" si="14"/>
        <v>-0.1631699999999999</v>
      </c>
      <c r="L226" s="97">
        <f t="shared" si="15"/>
        <v>18.532883999999999</v>
      </c>
      <c r="R226" s="173">
        <f t="shared" si="16"/>
        <v>0.1631699999999999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1379.1333332693334</v>
      </c>
      <c r="J227" s="96">
        <f t="shared" si="12"/>
        <v>37.136684467913035</v>
      </c>
      <c r="K227" s="97">
        <f t="shared" si="14"/>
        <v>-0.1631699999999999</v>
      </c>
      <c r="L227" s="97">
        <f t="shared" si="15"/>
        <v>18.532883999999999</v>
      </c>
      <c r="R227" s="173">
        <f t="shared" si="16"/>
        <v>0.1631699999999999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1379.1333332693334</v>
      </c>
      <c r="J228" s="96">
        <f t="shared" si="12"/>
        <v>37.136684467913035</v>
      </c>
      <c r="K228" s="97">
        <f t="shared" si="14"/>
        <v>-0.1631699999999999</v>
      </c>
      <c r="L228" s="97">
        <f t="shared" si="15"/>
        <v>18.532883999999999</v>
      </c>
      <c r="R228" s="173">
        <f t="shared" si="16"/>
        <v>0.1631699999999999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1379.1333332693334</v>
      </c>
      <c r="J229" s="96">
        <f t="shared" si="12"/>
        <v>37.136684467913035</v>
      </c>
      <c r="K229" s="97">
        <f t="shared" si="14"/>
        <v>-0.1631699999999999</v>
      </c>
      <c r="L229" s="97">
        <f t="shared" si="15"/>
        <v>18.532883999999999</v>
      </c>
      <c r="R229" s="173">
        <f t="shared" si="16"/>
        <v>0.1631699999999999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1379.1333332693334</v>
      </c>
      <c r="J230" s="96">
        <f t="shared" si="12"/>
        <v>37.136684467913035</v>
      </c>
      <c r="K230" s="97">
        <f t="shared" si="14"/>
        <v>-0.1631699999999999</v>
      </c>
      <c r="L230" s="97">
        <f t="shared" si="15"/>
        <v>18.532883999999999</v>
      </c>
      <c r="R230" s="173">
        <f t="shared" si="16"/>
        <v>0.1631699999999999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1379.1333332693334</v>
      </c>
      <c r="J231" s="96">
        <f t="shared" si="12"/>
        <v>37.136684467913035</v>
      </c>
      <c r="K231" s="97">
        <f t="shared" si="14"/>
        <v>-0.1631699999999999</v>
      </c>
      <c r="L231" s="97">
        <f t="shared" si="15"/>
        <v>18.532883999999999</v>
      </c>
      <c r="R231" s="173">
        <f t="shared" si="16"/>
        <v>0.1631699999999999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1379.1333332693334</v>
      </c>
      <c r="J232" s="96">
        <f t="shared" si="12"/>
        <v>37.136684467913035</v>
      </c>
      <c r="K232" s="97">
        <f t="shared" si="14"/>
        <v>-0.1631699999999999</v>
      </c>
      <c r="L232" s="97">
        <f t="shared" si="15"/>
        <v>18.532883999999999</v>
      </c>
      <c r="R232" s="173">
        <f t="shared" si="16"/>
        <v>0.1631699999999999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1379.1333332693334</v>
      </c>
      <c r="J233" s="96">
        <f t="shared" si="12"/>
        <v>37.136684467913035</v>
      </c>
      <c r="K233" s="97">
        <f t="shared" si="14"/>
        <v>-0.1631699999999999</v>
      </c>
      <c r="L233" s="97">
        <f t="shared" si="15"/>
        <v>18.532883999999999</v>
      </c>
      <c r="R233" s="173">
        <f t="shared" si="16"/>
        <v>0.1631699999999999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1379.1333332693334</v>
      </c>
      <c r="J234" s="96">
        <f t="shared" si="12"/>
        <v>37.136684467913035</v>
      </c>
      <c r="K234" s="97">
        <f t="shared" si="14"/>
        <v>-0.1631699999999999</v>
      </c>
      <c r="L234" s="97">
        <f t="shared" si="15"/>
        <v>18.532883999999999</v>
      </c>
      <c r="R234" s="173">
        <f t="shared" si="16"/>
        <v>0.1631699999999999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1379.1333332693334</v>
      </c>
      <c r="J235" s="96">
        <f t="shared" si="12"/>
        <v>37.136684467913035</v>
      </c>
      <c r="K235" s="97">
        <f t="shared" si="14"/>
        <v>-0.1631699999999999</v>
      </c>
      <c r="L235" s="97">
        <f t="shared" si="15"/>
        <v>18.532883999999999</v>
      </c>
      <c r="R235" s="173">
        <f t="shared" si="16"/>
        <v>0.1631699999999999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1379.1333332693334</v>
      </c>
      <c r="J236" s="96">
        <f t="shared" si="12"/>
        <v>37.136684467913035</v>
      </c>
      <c r="K236" s="97">
        <f t="shared" si="14"/>
        <v>-0.1631699999999999</v>
      </c>
      <c r="L236" s="97">
        <f t="shared" si="15"/>
        <v>18.532883999999999</v>
      </c>
      <c r="R236" s="173">
        <f t="shared" si="16"/>
        <v>0.1631699999999999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1379.1333332693334</v>
      </c>
      <c r="J237" s="96">
        <f t="shared" si="12"/>
        <v>37.136684467913035</v>
      </c>
      <c r="K237" s="97">
        <f t="shared" si="14"/>
        <v>-0.1631699999999999</v>
      </c>
      <c r="L237" s="97">
        <f t="shared" si="15"/>
        <v>18.532883999999999</v>
      </c>
      <c r="R237" s="173">
        <f t="shared" si="16"/>
        <v>0.1631699999999999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1379.1333332693334</v>
      </c>
      <c r="J238" s="96">
        <f t="shared" si="12"/>
        <v>37.136684467913035</v>
      </c>
      <c r="K238" s="97">
        <f t="shared" si="14"/>
        <v>-0.1631699999999999</v>
      </c>
      <c r="L238" s="97">
        <f t="shared" si="15"/>
        <v>18.532883999999999</v>
      </c>
      <c r="R238" s="173">
        <f t="shared" si="16"/>
        <v>0.1631699999999999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1379.1333332693334</v>
      </c>
      <c r="J239" s="96">
        <f t="shared" si="12"/>
        <v>37.136684467913035</v>
      </c>
      <c r="K239" s="97">
        <f t="shared" si="14"/>
        <v>-0.1631699999999999</v>
      </c>
      <c r="L239" s="97">
        <f t="shared" si="15"/>
        <v>18.532883999999999</v>
      </c>
      <c r="R239" s="173">
        <f t="shared" si="16"/>
        <v>0.1631699999999999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1379.1333332693334</v>
      </c>
      <c r="J240" s="96">
        <f t="shared" si="12"/>
        <v>37.136684467913035</v>
      </c>
      <c r="K240" s="97">
        <f t="shared" si="14"/>
        <v>-0.1631699999999999</v>
      </c>
      <c r="L240" s="97">
        <f t="shared" si="15"/>
        <v>18.532883999999999</v>
      </c>
      <c r="R240" s="173">
        <f t="shared" si="16"/>
        <v>0.1631699999999999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1379.1333332693334</v>
      </c>
      <c r="J241" s="96">
        <f t="shared" si="12"/>
        <v>37.136684467913035</v>
      </c>
      <c r="K241" s="97">
        <f t="shared" si="14"/>
        <v>-0.1631699999999999</v>
      </c>
      <c r="L241" s="97">
        <f t="shared" si="15"/>
        <v>18.532883999999999</v>
      </c>
      <c r="R241" s="173">
        <f t="shared" si="16"/>
        <v>0.1631699999999999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1379.1333332693334</v>
      </c>
      <c r="J242" s="96">
        <f t="shared" si="12"/>
        <v>37.136684467913035</v>
      </c>
      <c r="K242" s="97">
        <f t="shared" si="14"/>
        <v>-0.1631699999999999</v>
      </c>
      <c r="L242" s="97">
        <f t="shared" si="15"/>
        <v>18.532883999999999</v>
      </c>
      <c r="R242" s="173">
        <f t="shared" si="16"/>
        <v>0.1631699999999999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1379.1333332693334</v>
      </c>
      <c r="J243" s="96">
        <f t="shared" si="12"/>
        <v>37.136684467913035</v>
      </c>
      <c r="K243" s="97">
        <f t="shared" si="14"/>
        <v>-0.1631699999999999</v>
      </c>
      <c r="L243" s="97">
        <f t="shared" si="15"/>
        <v>18.532883999999999</v>
      </c>
      <c r="R243" s="173">
        <f t="shared" si="16"/>
        <v>0.1631699999999999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1379.1333332693334</v>
      </c>
      <c r="J244" s="96">
        <f t="shared" si="12"/>
        <v>37.136684467913035</v>
      </c>
      <c r="K244" s="97">
        <f t="shared" si="14"/>
        <v>-0.1631699999999999</v>
      </c>
      <c r="L244" s="97">
        <f t="shared" si="15"/>
        <v>18.532883999999999</v>
      </c>
      <c r="R244" s="173">
        <f t="shared" si="16"/>
        <v>0.1631699999999999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1379.1333332693334</v>
      </c>
      <c r="J245" s="96">
        <f t="shared" si="12"/>
        <v>37.136684467913035</v>
      </c>
      <c r="K245" s="97">
        <f t="shared" si="14"/>
        <v>-0.1631699999999999</v>
      </c>
      <c r="L245" s="97">
        <f t="shared" si="15"/>
        <v>18.532883999999999</v>
      </c>
      <c r="R245" s="173">
        <f t="shared" si="16"/>
        <v>0.1631699999999999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1379.1333332693334</v>
      </c>
      <c r="J246" s="96">
        <f t="shared" si="12"/>
        <v>37.136684467913035</v>
      </c>
      <c r="K246" s="97">
        <f t="shared" si="14"/>
        <v>-0.1631699999999999</v>
      </c>
      <c r="L246" s="97">
        <f t="shared" si="15"/>
        <v>18.532883999999999</v>
      </c>
      <c r="R246" s="173">
        <f t="shared" si="16"/>
        <v>0.1631699999999999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1379.1333332693334</v>
      </c>
      <c r="J247" s="96">
        <f t="shared" si="12"/>
        <v>37.136684467913035</v>
      </c>
      <c r="K247" s="97">
        <f t="shared" si="14"/>
        <v>-0.1631699999999999</v>
      </c>
      <c r="L247" s="97">
        <f t="shared" si="15"/>
        <v>18.532883999999999</v>
      </c>
      <c r="R247" s="173">
        <f t="shared" si="16"/>
        <v>0.1631699999999999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1379.1333332693334</v>
      </c>
      <c r="J248" s="96">
        <f t="shared" si="12"/>
        <v>37.136684467913035</v>
      </c>
      <c r="K248" s="97">
        <f t="shared" si="14"/>
        <v>-0.1631699999999999</v>
      </c>
      <c r="L248" s="97">
        <f t="shared" si="15"/>
        <v>18.532883999999999</v>
      </c>
      <c r="R248" s="173">
        <f t="shared" si="16"/>
        <v>0.1631699999999999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1379.1333332693334</v>
      </c>
      <c r="J249" s="96">
        <f t="shared" si="12"/>
        <v>37.136684467913035</v>
      </c>
      <c r="K249" s="97">
        <f t="shared" si="14"/>
        <v>-0.1631699999999999</v>
      </c>
      <c r="L249" s="97">
        <f t="shared" si="15"/>
        <v>18.532883999999999</v>
      </c>
      <c r="R249" s="173">
        <f t="shared" si="16"/>
        <v>0.1631699999999999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1379.1333332693334</v>
      </c>
      <c r="J250" s="96">
        <f t="shared" si="12"/>
        <v>37.136684467913035</v>
      </c>
      <c r="K250" s="97">
        <f t="shared" si="14"/>
        <v>-0.1631699999999999</v>
      </c>
      <c r="L250" s="97">
        <f t="shared" si="15"/>
        <v>18.532883999999999</v>
      </c>
      <c r="R250" s="173">
        <f t="shared" si="16"/>
        <v>0.1631699999999999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1379.1333332693334</v>
      </c>
      <c r="J251" s="96">
        <f t="shared" si="12"/>
        <v>37.136684467913035</v>
      </c>
      <c r="K251" s="97">
        <f t="shared" si="14"/>
        <v>-0.1631699999999999</v>
      </c>
      <c r="L251" s="97">
        <f t="shared" si="15"/>
        <v>18.532883999999999</v>
      </c>
      <c r="R251" s="173">
        <f t="shared" si="16"/>
        <v>0.1631699999999999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1379.1333332693334</v>
      </c>
      <c r="J252" s="96">
        <f t="shared" si="12"/>
        <v>37.136684467913035</v>
      </c>
      <c r="K252" s="97">
        <f t="shared" si="14"/>
        <v>-0.1631699999999999</v>
      </c>
      <c r="L252" s="97">
        <f t="shared" si="15"/>
        <v>18.532883999999999</v>
      </c>
      <c r="R252" s="173">
        <f t="shared" si="16"/>
        <v>0.1631699999999999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1379.1333332693334</v>
      </c>
      <c r="J253" s="96">
        <f t="shared" si="12"/>
        <v>37.136684467913035</v>
      </c>
      <c r="K253" s="97">
        <f t="shared" si="14"/>
        <v>-0.1631699999999999</v>
      </c>
      <c r="L253" s="97">
        <f t="shared" si="15"/>
        <v>18.532883999999999</v>
      </c>
      <c r="R253" s="173">
        <f t="shared" si="16"/>
        <v>0.1631699999999999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1379.1333332693334</v>
      </c>
      <c r="J254" s="96">
        <f t="shared" si="12"/>
        <v>37.136684467913035</v>
      </c>
      <c r="K254" s="97">
        <f t="shared" si="14"/>
        <v>-0.1631699999999999</v>
      </c>
      <c r="L254" s="97">
        <f t="shared" si="15"/>
        <v>18.532883999999999</v>
      </c>
      <c r="R254" s="173">
        <f t="shared" si="16"/>
        <v>0.1631699999999999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1379.1333332693334</v>
      </c>
      <c r="J255" s="96">
        <f t="shared" si="12"/>
        <v>37.136684467913035</v>
      </c>
      <c r="K255" s="97">
        <f t="shared" si="14"/>
        <v>-0.1631699999999999</v>
      </c>
      <c r="L255" s="97">
        <f t="shared" si="15"/>
        <v>18.532883999999999</v>
      </c>
      <c r="R255" s="173">
        <f t="shared" si="16"/>
        <v>0.1631699999999999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1379.1333332693334</v>
      </c>
      <c r="J256" s="96">
        <f t="shared" si="12"/>
        <v>37.136684467913035</v>
      </c>
      <c r="K256" s="97">
        <f t="shared" si="14"/>
        <v>-0.1631699999999999</v>
      </c>
      <c r="L256" s="97">
        <f t="shared" si="15"/>
        <v>18.532883999999999</v>
      </c>
      <c r="R256" s="173">
        <f t="shared" si="16"/>
        <v>0.1631699999999999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1379.1333332693334</v>
      </c>
      <c r="J257" s="96">
        <f t="shared" si="12"/>
        <v>37.136684467913035</v>
      </c>
      <c r="K257" s="97">
        <f t="shared" si="14"/>
        <v>-0.1631699999999999</v>
      </c>
      <c r="L257" s="97">
        <f t="shared" si="15"/>
        <v>18.532883999999999</v>
      </c>
      <c r="R257" s="173">
        <f t="shared" si="16"/>
        <v>0.1631699999999999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1379.1333332693334</v>
      </c>
      <c r="J258" s="96">
        <f t="shared" si="12"/>
        <v>37.136684467913035</v>
      </c>
      <c r="K258" s="97">
        <f t="shared" si="14"/>
        <v>-0.1631699999999999</v>
      </c>
      <c r="L258" s="97">
        <f t="shared" si="15"/>
        <v>18.532883999999999</v>
      </c>
      <c r="R258" s="173">
        <f t="shared" si="16"/>
        <v>0.1631699999999999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1379.1333332693334</v>
      </c>
      <c r="J259" s="96">
        <f t="shared" si="12"/>
        <v>37.136684467913035</v>
      </c>
      <c r="K259" s="97">
        <f t="shared" si="14"/>
        <v>-0.1631699999999999</v>
      </c>
      <c r="L259" s="97">
        <f t="shared" si="15"/>
        <v>18.532883999999999</v>
      </c>
      <c r="R259" s="173">
        <f t="shared" si="16"/>
        <v>0.1631699999999999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1379.1333332693334</v>
      </c>
      <c r="J260" s="96">
        <f t="shared" si="12"/>
        <v>37.136684467913035</v>
      </c>
      <c r="K260" s="97">
        <f t="shared" si="14"/>
        <v>-0.1631699999999999</v>
      </c>
      <c r="L260" s="97">
        <f t="shared" si="15"/>
        <v>18.532883999999999</v>
      </c>
      <c r="R260" s="173">
        <f t="shared" si="16"/>
        <v>0.1631699999999999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1379.1333332693334</v>
      </c>
      <c r="J261" s="96">
        <f t="shared" si="12"/>
        <v>37.136684467913035</v>
      </c>
      <c r="K261" s="97">
        <f t="shared" si="14"/>
        <v>-0.1631699999999999</v>
      </c>
      <c r="L261" s="97">
        <f t="shared" si="15"/>
        <v>18.532883999999999</v>
      </c>
      <c r="R261" s="173">
        <f t="shared" si="16"/>
        <v>0.1631699999999999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1379.1333332693334</v>
      </c>
      <c r="J262" s="96">
        <f t="shared" si="12"/>
        <v>37.136684467913035</v>
      </c>
      <c r="K262" s="97">
        <f t="shared" si="14"/>
        <v>-0.1631699999999999</v>
      </c>
      <c r="L262" s="97">
        <f t="shared" si="15"/>
        <v>18.532883999999999</v>
      </c>
      <c r="R262" s="173">
        <f t="shared" si="16"/>
        <v>0.1631699999999999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1379.1333332693334</v>
      </c>
      <c r="J263" s="96">
        <f t="shared" si="12"/>
        <v>37.136684467913035</v>
      </c>
      <c r="K263" s="97">
        <f t="shared" si="14"/>
        <v>-0.1631699999999999</v>
      </c>
      <c r="L263" s="97">
        <f t="shared" si="15"/>
        <v>18.532883999999999</v>
      </c>
      <c r="R263" s="173">
        <f t="shared" si="16"/>
        <v>0.1631699999999999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1379.1333332693334</v>
      </c>
      <c r="J264" s="96">
        <f t="shared" si="12"/>
        <v>37.136684467913035</v>
      </c>
      <c r="K264" s="97">
        <f t="shared" si="14"/>
        <v>-0.1631699999999999</v>
      </c>
      <c r="L264" s="97">
        <f t="shared" si="15"/>
        <v>18.532883999999999</v>
      </c>
      <c r="R264" s="173">
        <f t="shared" si="16"/>
        <v>0.1631699999999999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1379.1333332693334</v>
      </c>
      <c r="J265" s="96">
        <f t="shared" si="12"/>
        <v>37.136684467913035</v>
      </c>
      <c r="K265" s="97">
        <f t="shared" si="14"/>
        <v>-0.1631699999999999</v>
      </c>
      <c r="L265" s="97">
        <f t="shared" si="15"/>
        <v>18.532883999999999</v>
      </c>
      <c r="R265" s="173">
        <f t="shared" si="16"/>
        <v>0.1631699999999999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1379.1333332693334</v>
      </c>
      <c r="J266" s="96">
        <f t="shared" si="12"/>
        <v>37.136684467913035</v>
      </c>
      <c r="K266" s="97">
        <f t="shared" si="14"/>
        <v>-0.1631699999999999</v>
      </c>
      <c r="L266" s="97">
        <f t="shared" si="15"/>
        <v>18.532883999999999</v>
      </c>
      <c r="R266" s="173">
        <f t="shared" si="16"/>
        <v>0.1631699999999999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1379.1333332693334</v>
      </c>
      <c r="J267" s="96">
        <f t="shared" si="12"/>
        <v>37.136684467913035</v>
      </c>
      <c r="K267" s="97">
        <f t="shared" si="14"/>
        <v>-0.1631699999999999</v>
      </c>
      <c r="L267" s="97">
        <f t="shared" si="15"/>
        <v>18.532883999999999</v>
      </c>
      <c r="R267" s="173">
        <f t="shared" si="16"/>
        <v>0.1631699999999999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1379.1333332693334</v>
      </c>
      <c r="J268" s="96">
        <f t="shared" si="12"/>
        <v>37.136684467913035</v>
      </c>
      <c r="K268" s="97">
        <f t="shared" si="14"/>
        <v>-0.1631699999999999</v>
      </c>
      <c r="L268" s="97">
        <f t="shared" si="15"/>
        <v>18.532883999999999</v>
      </c>
      <c r="R268" s="173">
        <f t="shared" si="16"/>
        <v>0.1631699999999999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1379.1333332693334</v>
      </c>
      <c r="J269" s="96">
        <f t="shared" si="12"/>
        <v>37.136684467913035</v>
      </c>
      <c r="K269" s="97">
        <f t="shared" si="14"/>
        <v>-0.1631699999999999</v>
      </c>
      <c r="L269" s="97">
        <f t="shared" si="15"/>
        <v>18.532883999999999</v>
      </c>
      <c r="R269" s="173">
        <f t="shared" si="16"/>
        <v>0.1631699999999999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1379.1333332693334</v>
      </c>
      <c r="J270" s="96">
        <f t="shared" si="12"/>
        <v>37.136684467913035</v>
      </c>
      <c r="K270" s="97">
        <f t="shared" si="14"/>
        <v>-0.1631699999999999</v>
      </c>
      <c r="L270" s="97">
        <f t="shared" si="15"/>
        <v>18.532883999999999</v>
      </c>
      <c r="R270" s="173">
        <f t="shared" si="16"/>
        <v>0.1631699999999999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1379.1333332693334</v>
      </c>
      <c r="J271" s="96">
        <f t="shared" si="12"/>
        <v>37.136684467913035</v>
      </c>
      <c r="K271" s="97">
        <f t="shared" si="14"/>
        <v>-0.1631699999999999</v>
      </c>
      <c r="L271" s="97">
        <f t="shared" si="15"/>
        <v>18.532883999999999</v>
      </c>
      <c r="R271" s="173">
        <f t="shared" si="16"/>
        <v>0.1631699999999999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1379.1333332693334</v>
      </c>
      <c r="J272" s="96">
        <f t="shared" si="12"/>
        <v>37.136684467913035</v>
      </c>
      <c r="K272" s="97">
        <f t="shared" si="14"/>
        <v>-0.1631699999999999</v>
      </c>
      <c r="L272" s="97">
        <f t="shared" si="15"/>
        <v>18.532883999999999</v>
      </c>
      <c r="R272" s="173">
        <f t="shared" si="16"/>
        <v>0.1631699999999999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1379.1333332693334</v>
      </c>
      <c r="J273" s="96">
        <f t="shared" si="12"/>
        <v>37.136684467913035</v>
      </c>
      <c r="K273" s="97">
        <f t="shared" si="14"/>
        <v>-0.1631699999999999</v>
      </c>
      <c r="L273" s="97">
        <f t="shared" si="15"/>
        <v>18.532883999999999</v>
      </c>
      <c r="R273" s="173">
        <f t="shared" si="16"/>
        <v>0.1631699999999999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1379.1333332693334</v>
      </c>
      <c r="J274" s="96">
        <f t="shared" si="12"/>
        <v>37.136684467913035</v>
      </c>
      <c r="K274" s="97">
        <f t="shared" si="14"/>
        <v>-0.1631699999999999</v>
      </c>
      <c r="L274" s="97">
        <f t="shared" si="15"/>
        <v>18.532883999999999</v>
      </c>
      <c r="R274" s="173">
        <f t="shared" si="16"/>
        <v>0.1631699999999999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1379.1333332693334</v>
      </c>
      <c r="J275" s="96">
        <f t="shared" si="12"/>
        <v>37.136684467913035</v>
      </c>
      <c r="K275" s="97">
        <f t="shared" si="14"/>
        <v>-0.1631699999999999</v>
      </c>
      <c r="L275" s="97">
        <f t="shared" si="15"/>
        <v>18.532883999999999</v>
      </c>
      <c r="R275" s="173">
        <f t="shared" si="16"/>
        <v>0.1631699999999999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1379.1333332693334</v>
      </c>
      <c r="J276" s="96">
        <f t="shared" si="12"/>
        <v>37.136684467913035</v>
      </c>
      <c r="K276" s="97">
        <f t="shared" si="14"/>
        <v>-0.1631699999999999</v>
      </c>
      <c r="L276" s="97">
        <f t="shared" si="15"/>
        <v>18.532883999999999</v>
      </c>
      <c r="R276" s="173">
        <f t="shared" si="16"/>
        <v>0.1631699999999999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1379.1333332693334</v>
      </c>
      <c r="J277" s="96">
        <f t="shared" si="12"/>
        <v>37.136684467913035</v>
      </c>
      <c r="K277" s="97">
        <f t="shared" si="14"/>
        <v>-0.1631699999999999</v>
      </c>
      <c r="L277" s="97">
        <f t="shared" si="15"/>
        <v>18.532883999999999</v>
      </c>
      <c r="R277" s="173">
        <f t="shared" si="16"/>
        <v>0.1631699999999999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1379.1333332693334</v>
      </c>
      <c r="J278" s="96">
        <f t="shared" ref="J278:J341" si="18">SQRT(I278)</f>
        <v>37.136684467913035</v>
      </c>
      <c r="K278" s="97">
        <f t="shared" si="14"/>
        <v>-0.1631699999999999</v>
      </c>
      <c r="L278" s="97">
        <f t="shared" si="15"/>
        <v>18.532883999999999</v>
      </c>
      <c r="R278" s="173">
        <f t="shared" si="16"/>
        <v>0.1631699999999999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1379.1333332693334</v>
      </c>
      <c r="J279" s="96">
        <f t="shared" si="18"/>
        <v>37.136684467913035</v>
      </c>
      <c r="K279" s="97">
        <f t="shared" ref="K279:K342" si="20">IF(H279=0,K278,(H279-$H$86)*$L$83)</f>
        <v>-0.1631699999999999</v>
      </c>
      <c r="L279" s="97">
        <f t="shared" ref="L279:L342" si="21">IF(K279=0, ,$L$86+K279)</f>
        <v>18.532883999999999</v>
      </c>
      <c r="R279" s="173">
        <f t="shared" ref="R279:R342" si="22">+K279*T279</f>
        <v>0.1631699999999999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1379.1333332693334</v>
      </c>
      <c r="J280" s="96">
        <f t="shared" si="18"/>
        <v>37.136684467913035</v>
      </c>
      <c r="K280" s="97">
        <f t="shared" si="20"/>
        <v>-0.1631699999999999</v>
      </c>
      <c r="L280" s="97">
        <f t="shared" si="21"/>
        <v>18.532883999999999</v>
      </c>
      <c r="R280" s="173">
        <f t="shared" si="22"/>
        <v>0.1631699999999999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1379.1333332693334</v>
      </c>
      <c r="J281" s="96">
        <f t="shared" si="18"/>
        <v>37.136684467913035</v>
      </c>
      <c r="K281" s="97">
        <f t="shared" si="20"/>
        <v>-0.1631699999999999</v>
      </c>
      <c r="L281" s="97">
        <f t="shared" si="21"/>
        <v>18.532883999999999</v>
      </c>
      <c r="R281" s="173">
        <f t="shared" si="22"/>
        <v>0.1631699999999999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1379.1333332693334</v>
      </c>
      <c r="J282" s="96">
        <f t="shared" si="18"/>
        <v>37.136684467913035</v>
      </c>
      <c r="K282" s="97">
        <f t="shared" si="20"/>
        <v>-0.1631699999999999</v>
      </c>
      <c r="L282" s="97">
        <f t="shared" si="21"/>
        <v>18.532883999999999</v>
      </c>
      <c r="R282" s="173">
        <f t="shared" si="22"/>
        <v>0.1631699999999999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1379.1333332693334</v>
      </c>
      <c r="J283" s="96">
        <f t="shared" si="18"/>
        <v>37.136684467913035</v>
      </c>
      <c r="K283" s="97">
        <f t="shared" si="20"/>
        <v>-0.1631699999999999</v>
      </c>
      <c r="L283" s="97">
        <f t="shared" si="21"/>
        <v>18.532883999999999</v>
      </c>
      <c r="R283" s="173">
        <f t="shared" si="22"/>
        <v>0.1631699999999999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1379.1333332693334</v>
      </c>
      <c r="J284" s="96">
        <f t="shared" si="18"/>
        <v>37.136684467913035</v>
      </c>
      <c r="K284" s="97">
        <f t="shared" si="20"/>
        <v>-0.1631699999999999</v>
      </c>
      <c r="L284" s="97">
        <f t="shared" si="21"/>
        <v>18.532883999999999</v>
      </c>
      <c r="R284" s="173">
        <f t="shared" si="22"/>
        <v>0.1631699999999999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1379.1333332693334</v>
      </c>
      <c r="J285" s="96">
        <f t="shared" si="18"/>
        <v>37.136684467913035</v>
      </c>
      <c r="K285" s="97">
        <f t="shared" si="20"/>
        <v>-0.1631699999999999</v>
      </c>
      <c r="L285" s="97">
        <f t="shared" si="21"/>
        <v>18.532883999999999</v>
      </c>
      <c r="R285" s="173">
        <f t="shared" si="22"/>
        <v>0.1631699999999999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1379.1333332693334</v>
      </c>
      <c r="J286" s="96">
        <f t="shared" si="18"/>
        <v>37.136684467913035</v>
      </c>
      <c r="K286" s="97">
        <f t="shared" si="20"/>
        <v>-0.1631699999999999</v>
      </c>
      <c r="L286" s="97">
        <f t="shared" si="21"/>
        <v>18.532883999999999</v>
      </c>
      <c r="R286" s="173">
        <f t="shared" si="22"/>
        <v>0.1631699999999999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1379.1333332693334</v>
      </c>
      <c r="J287" s="96">
        <f t="shared" si="18"/>
        <v>37.136684467913035</v>
      </c>
      <c r="K287" s="97">
        <f t="shared" si="20"/>
        <v>-0.1631699999999999</v>
      </c>
      <c r="L287" s="97">
        <f t="shared" si="21"/>
        <v>18.532883999999999</v>
      </c>
      <c r="R287" s="173">
        <f t="shared" si="22"/>
        <v>0.1631699999999999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1379.1333332693334</v>
      </c>
      <c r="J288" s="96">
        <f t="shared" si="18"/>
        <v>37.136684467913035</v>
      </c>
      <c r="K288" s="97">
        <f t="shared" si="20"/>
        <v>-0.1631699999999999</v>
      </c>
      <c r="L288" s="97">
        <f t="shared" si="21"/>
        <v>18.532883999999999</v>
      </c>
      <c r="R288" s="173">
        <f t="shared" si="22"/>
        <v>0.1631699999999999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1379.1333332693334</v>
      </c>
      <c r="J289" s="96">
        <f t="shared" si="18"/>
        <v>37.136684467913035</v>
      </c>
      <c r="K289" s="97">
        <f t="shared" si="20"/>
        <v>-0.1631699999999999</v>
      </c>
      <c r="L289" s="97">
        <f t="shared" si="21"/>
        <v>18.532883999999999</v>
      </c>
      <c r="R289" s="173">
        <f t="shared" si="22"/>
        <v>0.1631699999999999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1379.1333332693334</v>
      </c>
      <c r="J290" s="96">
        <f t="shared" si="18"/>
        <v>37.136684467913035</v>
      </c>
      <c r="K290" s="97">
        <f t="shared" si="20"/>
        <v>-0.1631699999999999</v>
      </c>
      <c r="L290" s="97">
        <f t="shared" si="21"/>
        <v>18.532883999999999</v>
      </c>
      <c r="R290" s="173">
        <f t="shared" si="22"/>
        <v>0.1631699999999999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1379.1333332693334</v>
      </c>
      <c r="J291" s="96">
        <f t="shared" si="18"/>
        <v>37.136684467913035</v>
      </c>
      <c r="K291" s="97">
        <f t="shared" si="20"/>
        <v>-0.1631699999999999</v>
      </c>
      <c r="L291" s="97">
        <f t="shared" si="21"/>
        <v>18.532883999999999</v>
      </c>
      <c r="R291" s="173">
        <f t="shared" si="22"/>
        <v>0.1631699999999999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1379.1333332693334</v>
      </c>
      <c r="J292" s="96">
        <f t="shared" si="18"/>
        <v>37.136684467913035</v>
      </c>
      <c r="K292" s="97">
        <f t="shared" si="20"/>
        <v>-0.1631699999999999</v>
      </c>
      <c r="L292" s="97">
        <f t="shared" si="21"/>
        <v>18.532883999999999</v>
      </c>
      <c r="R292" s="173">
        <f t="shared" si="22"/>
        <v>0.1631699999999999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1379.1333332693334</v>
      </c>
      <c r="J293" s="96">
        <f t="shared" si="18"/>
        <v>37.136684467913035</v>
      </c>
      <c r="K293" s="97">
        <f t="shared" si="20"/>
        <v>-0.1631699999999999</v>
      </c>
      <c r="L293" s="97">
        <f t="shared" si="21"/>
        <v>18.532883999999999</v>
      </c>
      <c r="R293" s="173">
        <f t="shared" si="22"/>
        <v>0.1631699999999999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1379.1333332693334</v>
      </c>
      <c r="J294" s="96">
        <f t="shared" si="18"/>
        <v>37.136684467913035</v>
      </c>
      <c r="K294" s="97">
        <f t="shared" si="20"/>
        <v>-0.1631699999999999</v>
      </c>
      <c r="L294" s="97">
        <f t="shared" si="21"/>
        <v>18.532883999999999</v>
      </c>
      <c r="R294" s="173">
        <f t="shared" si="22"/>
        <v>0.1631699999999999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1379.1333332693334</v>
      </c>
      <c r="J295" s="96">
        <f t="shared" si="18"/>
        <v>37.136684467913035</v>
      </c>
      <c r="K295" s="97">
        <f t="shared" si="20"/>
        <v>-0.1631699999999999</v>
      </c>
      <c r="L295" s="97">
        <f t="shared" si="21"/>
        <v>18.532883999999999</v>
      </c>
      <c r="R295" s="173">
        <f t="shared" si="22"/>
        <v>0.1631699999999999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1379.1333332693334</v>
      </c>
      <c r="J296" s="96">
        <f t="shared" si="18"/>
        <v>37.136684467913035</v>
      </c>
      <c r="K296" s="97">
        <f t="shared" si="20"/>
        <v>-0.1631699999999999</v>
      </c>
      <c r="L296" s="97">
        <f t="shared" si="21"/>
        <v>18.532883999999999</v>
      </c>
      <c r="R296" s="173">
        <f t="shared" si="22"/>
        <v>0.1631699999999999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1379.1333332693334</v>
      </c>
      <c r="J297" s="96">
        <f t="shared" si="18"/>
        <v>37.136684467913035</v>
      </c>
      <c r="K297" s="97">
        <f t="shared" si="20"/>
        <v>-0.1631699999999999</v>
      </c>
      <c r="L297" s="97">
        <f t="shared" si="21"/>
        <v>18.532883999999999</v>
      </c>
      <c r="R297" s="173">
        <f t="shared" si="22"/>
        <v>0.1631699999999999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1379.1333332693334</v>
      </c>
      <c r="J298" s="96">
        <f t="shared" si="18"/>
        <v>37.136684467913035</v>
      </c>
      <c r="K298" s="97">
        <f t="shared" si="20"/>
        <v>-0.1631699999999999</v>
      </c>
      <c r="L298" s="97">
        <f t="shared" si="21"/>
        <v>18.532883999999999</v>
      </c>
      <c r="R298" s="173">
        <f t="shared" si="22"/>
        <v>0.1631699999999999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1379.1333332693334</v>
      </c>
      <c r="J299" s="96">
        <f t="shared" si="18"/>
        <v>37.136684467913035</v>
      </c>
      <c r="K299" s="97">
        <f t="shared" si="20"/>
        <v>-0.1631699999999999</v>
      </c>
      <c r="L299" s="97">
        <f t="shared" si="21"/>
        <v>18.532883999999999</v>
      </c>
      <c r="R299" s="173">
        <f t="shared" si="22"/>
        <v>0.1631699999999999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1379.1333332693334</v>
      </c>
      <c r="J300" s="96">
        <f t="shared" si="18"/>
        <v>37.136684467913035</v>
      </c>
      <c r="K300" s="97">
        <f t="shared" si="20"/>
        <v>-0.1631699999999999</v>
      </c>
      <c r="L300" s="97">
        <f t="shared" si="21"/>
        <v>18.532883999999999</v>
      </c>
      <c r="R300" s="173">
        <f t="shared" si="22"/>
        <v>0.1631699999999999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1379.1333332693334</v>
      </c>
      <c r="J301" s="96">
        <f t="shared" si="18"/>
        <v>37.136684467913035</v>
      </c>
      <c r="K301" s="97">
        <f t="shared" si="20"/>
        <v>-0.1631699999999999</v>
      </c>
      <c r="L301" s="97">
        <f t="shared" si="21"/>
        <v>18.532883999999999</v>
      </c>
      <c r="R301" s="173">
        <f t="shared" si="22"/>
        <v>0.1631699999999999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1379.1333332693334</v>
      </c>
      <c r="J302" s="96">
        <f t="shared" si="18"/>
        <v>37.136684467913035</v>
      </c>
      <c r="K302" s="97">
        <f t="shared" si="20"/>
        <v>-0.1631699999999999</v>
      </c>
      <c r="L302" s="97">
        <f t="shared" si="21"/>
        <v>18.532883999999999</v>
      </c>
      <c r="R302" s="173">
        <f t="shared" si="22"/>
        <v>0.1631699999999999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1379.1333332693334</v>
      </c>
      <c r="J303" s="96">
        <f t="shared" si="18"/>
        <v>37.136684467913035</v>
      </c>
      <c r="K303" s="97">
        <f t="shared" si="20"/>
        <v>-0.1631699999999999</v>
      </c>
      <c r="L303" s="97">
        <f t="shared" si="21"/>
        <v>18.532883999999999</v>
      </c>
      <c r="R303" s="173">
        <f t="shared" si="22"/>
        <v>0.1631699999999999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1379.1333332693334</v>
      </c>
      <c r="J304" s="96">
        <f t="shared" si="18"/>
        <v>37.136684467913035</v>
      </c>
      <c r="K304" s="97">
        <f t="shared" si="20"/>
        <v>-0.1631699999999999</v>
      </c>
      <c r="L304" s="97">
        <f t="shared" si="21"/>
        <v>18.532883999999999</v>
      </c>
      <c r="R304" s="173">
        <f t="shared" si="22"/>
        <v>0.1631699999999999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1379.1333332693334</v>
      </c>
      <c r="J305" s="96">
        <f t="shared" si="18"/>
        <v>37.136684467913035</v>
      </c>
      <c r="K305" s="97">
        <f t="shared" si="20"/>
        <v>-0.1631699999999999</v>
      </c>
      <c r="L305" s="97">
        <f t="shared" si="21"/>
        <v>18.532883999999999</v>
      </c>
      <c r="R305" s="173">
        <f t="shared" si="22"/>
        <v>0.1631699999999999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1379.1333332693334</v>
      </c>
      <c r="J306" s="96">
        <f t="shared" si="18"/>
        <v>37.136684467913035</v>
      </c>
      <c r="K306" s="97">
        <f t="shared" si="20"/>
        <v>-0.1631699999999999</v>
      </c>
      <c r="L306" s="97">
        <f t="shared" si="21"/>
        <v>18.532883999999999</v>
      </c>
      <c r="R306" s="173">
        <f t="shared" si="22"/>
        <v>0.1631699999999999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1379.1333332693334</v>
      </c>
      <c r="J307" s="96">
        <f t="shared" si="18"/>
        <v>37.136684467913035</v>
      </c>
      <c r="K307" s="97">
        <f t="shared" si="20"/>
        <v>-0.1631699999999999</v>
      </c>
      <c r="L307" s="97">
        <f t="shared" si="21"/>
        <v>18.532883999999999</v>
      </c>
      <c r="R307" s="173">
        <f t="shared" si="22"/>
        <v>0.1631699999999999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1379.1333332693334</v>
      </c>
      <c r="J308" s="96">
        <f t="shared" si="18"/>
        <v>37.136684467913035</v>
      </c>
      <c r="K308" s="97">
        <f t="shared" si="20"/>
        <v>-0.1631699999999999</v>
      </c>
      <c r="L308" s="97">
        <f t="shared" si="21"/>
        <v>18.532883999999999</v>
      </c>
      <c r="R308" s="173">
        <f t="shared" si="22"/>
        <v>0.1631699999999999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1379.1333332693334</v>
      </c>
      <c r="J309" s="96">
        <f t="shared" si="18"/>
        <v>37.136684467913035</v>
      </c>
      <c r="K309" s="97">
        <f t="shared" si="20"/>
        <v>-0.1631699999999999</v>
      </c>
      <c r="L309" s="97">
        <f t="shared" si="21"/>
        <v>18.532883999999999</v>
      </c>
      <c r="R309" s="173">
        <f t="shared" si="22"/>
        <v>0.1631699999999999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1379.1333332693334</v>
      </c>
      <c r="J310" s="96">
        <f t="shared" si="18"/>
        <v>37.136684467913035</v>
      </c>
      <c r="K310" s="97">
        <f t="shared" si="20"/>
        <v>-0.1631699999999999</v>
      </c>
      <c r="L310" s="97">
        <f t="shared" si="21"/>
        <v>18.532883999999999</v>
      </c>
      <c r="R310" s="173">
        <f t="shared" si="22"/>
        <v>0.1631699999999999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1379.1333332693334</v>
      </c>
      <c r="J311" s="96">
        <f t="shared" si="18"/>
        <v>37.136684467913035</v>
      </c>
      <c r="K311" s="97">
        <f t="shared" si="20"/>
        <v>-0.1631699999999999</v>
      </c>
      <c r="L311" s="97">
        <f t="shared" si="21"/>
        <v>18.532883999999999</v>
      </c>
      <c r="R311" s="173">
        <f t="shared" si="22"/>
        <v>0.1631699999999999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1379.1333332693334</v>
      </c>
      <c r="J312" s="96">
        <f t="shared" si="18"/>
        <v>37.136684467913035</v>
      </c>
      <c r="K312" s="97">
        <f t="shared" si="20"/>
        <v>-0.1631699999999999</v>
      </c>
      <c r="L312" s="97">
        <f t="shared" si="21"/>
        <v>18.532883999999999</v>
      </c>
      <c r="R312" s="173">
        <f t="shared" si="22"/>
        <v>0.1631699999999999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1379.1333332693334</v>
      </c>
      <c r="J313" s="96">
        <f t="shared" si="18"/>
        <v>37.136684467913035</v>
      </c>
      <c r="K313" s="97">
        <f t="shared" si="20"/>
        <v>-0.1631699999999999</v>
      </c>
      <c r="L313" s="97">
        <f t="shared" si="21"/>
        <v>18.532883999999999</v>
      </c>
      <c r="R313" s="173">
        <f t="shared" si="22"/>
        <v>0.1631699999999999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1379.1333332693334</v>
      </c>
      <c r="J314" s="96">
        <f t="shared" si="18"/>
        <v>37.136684467913035</v>
      </c>
      <c r="K314" s="97">
        <f t="shared" si="20"/>
        <v>-0.1631699999999999</v>
      </c>
      <c r="L314" s="97">
        <f t="shared" si="21"/>
        <v>18.532883999999999</v>
      </c>
      <c r="R314" s="173">
        <f t="shared" si="22"/>
        <v>0.1631699999999999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1379.1333332693334</v>
      </c>
      <c r="J315" s="96">
        <f t="shared" si="18"/>
        <v>37.136684467913035</v>
      </c>
      <c r="K315" s="97">
        <f t="shared" si="20"/>
        <v>-0.1631699999999999</v>
      </c>
      <c r="L315" s="97">
        <f t="shared" si="21"/>
        <v>18.532883999999999</v>
      </c>
      <c r="R315" s="173">
        <f t="shared" si="22"/>
        <v>0.1631699999999999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1379.1333332693334</v>
      </c>
      <c r="J316" s="96">
        <f t="shared" si="18"/>
        <v>37.136684467913035</v>
      </c>
      <c r="K316" s="97">
        <f t="shared" si="20"/>
        <v>-0.1631699999999999</v>
      </c>
      <c r="L316" s="97">
        <f t="shared" si="21"/>
        <v>18.532883999999999</v>
      </c>
      <c r="R316" s="173">
        <f t="shared" si="22"/>
        <v>0.1631699999999999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1379.1333332693334</v>
      </c>
      <c r="J317" s="96">
        <f t="shared" si="18"/>
        <v>37.136684467913035</v>
      </c>
      <c r="K317" s="97">
        <f t="shared" si="20"/>
        <v>-0.1631699999999999</v>
      </c>
      <c r="L317" s="97">
        <f t="shared" si="21"/>
        <v>18.532883999999999</v>
      </c>
      <c r="R317" s="173">
        <f t="shared" si="22"/>
        <v>0.1631699999999999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1379.1333332693334</v>
      </c>
      <c r="J318" s="96">
        <f t="shared" si="18"/>
        <v>37.136684467913035</v>
      </c>
      <c r="K318" s="97">
        <f t="shared" si="20"/>
        <v>-0.1631699999999999</v>
      </c>
      <c r="L318" s="97">
        <f t="shared" si="21"/>
        <v>18.532883999999999</v>
      </c>
      <c r="R318" s="173">
        <f t="shared" si="22"/>
        <v>0.1631699999999999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1379.1333332693334</v>
      </c>
      <c r="J319" s="96">
        <f t="shared" si="18"/>
        <v>37.136684467913035</v>
      </c>
      <c r="K319" s="97">
        <f t="shared" si="20"/>
        <v>-0.1631699999999999</v>
      </c>
      <c r="L319" s="97">
        <f t="shared" si="21"/>
        <v>18.532883999999999</v>
      </c>
      <c r="R319" s="173">
        <f t="shared" si="22"/>
        <v>0.1631699999999999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1379.1333332693334</v>
      </c>
      <c r="J320" s="96">
        <f t="shared" si="18"/>
        <v>37.136684467913035</v>
      </c>
      <c r="K320" s="97">
        <f t="shared" si="20"/>
        <v>-0.1631699999999999</v>
      </c>
      <c r="L320" s="97">
        <f t="shared" si="21"/>
        <v>18.532883999999999</v>
      </c>
      <c r="R320" s="173">
        <f t="shared" si="22"/>
        <v>0.1631699999999999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1379.1333332693334</v>
      </c>
      <c r="J321" s="96">
        <f t="shared" si="18"/>
        <v>37.136684467913035</v>
      </c>
      <c r="K321" s="97">
        <f t="shared" si="20"/>
        <v>-0.1631699999999999</v>
      </c>
      <c r="L321" s="97">
        <f t="shared" si="21"/>
        <v>18.532883999999999</v>
      </c>
      <c r="R321" s="173">
        <f t="shared" si="22"/>
        <v>0.1631699999999999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1379.1333332693334</v>
      </c>
      <c r="J322" s="96">
        <f t="shared" si="18"/>
        <v>37.136684467913035</v>
      </c>
      <c r="K322" s="97">
        <f t="shared" si="20"/>
        <v>-0.1631699999999999</v>
      </c>
      <c r="L322" s="97">
        <f t="shared" si="21"/>
        <v>18.532883999999999</v>
      </c>
      <c r="R322" s="173">
        <f t="shared" si="22"/>
        <v>0.1631699999999999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1379.1333332693334</v>
      </c>
      <c r="J323" s="96">
        <f t="shared" si="18"/>
        <v>37.136684467913035</v>
      </c>
      <c r="K323" s="97">
        <f t="shared" si="20"/>
        <v>-0.1631699999999999</v>
      </c>
      <c r="L323" s="97">
        <f t="shared" si="21"/>
        <v>18.532883999999999</v>
      </c>
      <c r="R323" s="173">
        <f t="shared" si="22"/>
        <v>0.1631699999999999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1379.1333332693334</v>
      </c>
      <c r="J324" s="96">
        <f t="shared" si="18"/>
        <v>37.136684467913035</v>
      </c>
      <c r="K324" s="97">
        <f t="shared" si="20"/>
        <v>-0.1631699999999999</v>
      </c>
      <c r="L324" s="97">
        <f t="shared" si="21"/>
        <v>18.532883999999999</v>
      </c>
      <c r="R324" s="173">
        <f t="shared" si="22"/>
        <v>0.1631699999999999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1379.1333332693334</v>
      </c>
      <c r="J325" s="96">
        <f t="shared" si="18"/>
        <v>37.136684467913035</v>
      </c>
      <c r="K325" s="97">
        <f t="shared" si="20"/>
        <v>-0.1631699999999999</v>
      </c>
      <c r="L325" s="97">
        <f t="shared" si="21"/>
        <v>18.532883999999999</v>
      </c>
      <c r="R325" s="173">
        <f t="shared" si="22"/>
        <v>0.1631699999999999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1379.1333332693334</v>
      </c>
      <c r="J326" s="96">
        <f t="shared" si="18"/>
        <v>37.136684467913035</v>
      </c>
      <c r="K326" s="97">
        <f t="shared" si="20"/>
        <v>-0.1631699999999999</v>
      </c>
      <c r="L326" s="97">
        <f t="shared" si="21"/>
        <v>18.532883999999999</v>
      </c>
      <c r="R326" s="173">
        <f t="shared" si="22"/>
        <v>0.1631699999999999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1379.1333332693334</v>
      </c>
      <c r="J327" s="96">
        <f t="shared" si="18"/>
        <v>37.136684467913035</v>
      </c>
      <c r="K327" s="97">
        <f t="shared" si="20"/>
        <v>-0.1631699999999999</v>
      </c>
      <c r="L327" s="97">
        <f t="shared" si="21"/>
        <v>18.532883999999999</v>
      </c>
      <c r="R327" s="173">
        <f t="shared" si="22"/>
        <v>0.1631699999999999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1379.1333332693334</v>
      </c>
      <c r="J328" s="96">
        <f t="shared" si="18"/>
        <v>37.136684467913035</v>
      </c>
      <c r="K328" s="97">
        <f t="shared" si="20"/>
        <v>-0.1631699999999999</v>
      </c>
      <c r="L328" s="97">
        <f t="shared" si="21"/>
        <v>18.532883999999999</v>
      </c>
      <c r="R328" s="173">
        <f t="shared" si="22"/>
        <v>0.1631699999999999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1379.1333332693334</v>
      </c>
      <c r="J329" s="96">
        <f t="shared" si="18"/>
        <v>37.136684467913035</v>
      </c>
      <c r="K329" s="97">
        <f t="shared" si="20"/>
        <v>-0.1631699999999999</v>
      </c>
      <c r="L329" s="97">
        <f t="shared" si="21"/>
        <v>18.532883999999999</v>
      </c>
      <c r="R329" s="173">
        <f t="shared" si="22"/>
        <v>0.1631699999999999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1379.1333332693334</v>
      </c>
      <c r="J330" s="96">
        <f t="shared" si="18"/>
        <v>37.136684467913035</v>
      </c>
      <c r="K330" s="97">
        <f t="shared" si="20"/>
        <v>-0.1631699999999999</v>
      </c>
      <c r="L330" s="97">
        <f t="shared" si="21"/>
        <v>18.532883999999999</v>
      </c>
      <c r="R330" s="173">
        <f t="shared" si="22"/>
        <v>0.1631699999999999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1379.1333332693334</v>
      </c>
      <c r="J331" s="96">
        <f t="shared" si="18"/>
        <v>37.136684467913035</v>
      </c>
      <c r="K331" s="97">
        <f t="shared" si="20"/>
        <v>-0.1631699999999999</v>
      </c>
      <c r="L331" s="97">
        <f t="shared" si="21"/>
        <v>18.532883999999999</v>
      </c>
      <c r="R331" s="173">
        <f t="shared" si="22"/>
        <v>0.1631699999999999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1379.1333332693334</v>
      </c>
      <c r="J332" s="96">
        <f t="shared" si="18"/>
        <v>37.136684467913035</v>
      </c>
      <c r="K332" s="97">
        <f t="shared" si="20"/>
        <v>-0.1631699999999999</v>
      </c>
      <c r="L332" s="97">
        <f t="shared" si="21"/>
        <v>18.532883999999999</v>
      </c>
      <c r="R332" s="173">
        <f t="shared" si="22"/>
        <v>0.1631699999999999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1379.1333332693334</v>
      </c>
      <c r="J333" s="96">
        <f t="shared" si="18"/>
        <v>37.136684467913035</v>
      </c>
      <c r="K333" s="97">
        <f t="shared" si="20"/>
        <v>-0.1631699999999999</v>
      </c>
      <c r="L333" s="97">
        <f t="shared" si="21"/>
        <v>18.532883999999999</v>
      </c>
      <c r="R333" s="173">
        <f t="shared" si="22"/>
        <v>0.1631699999999999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1379.1333332693334</v>
      </c>
      <c r="J334" s="96">
        <f t="shared" si="18"/>
        <v>37.136684467913035</v>
      </c>
      <c r="K334" s="97">
        <f t="shared" si="20"/>
        <v>-0.1631699999999999</v>
      </c>
      <c r="L334" s="97">
        <f t="shared" si="21"/>
        <v>18.532883999999999</v>
      </c>
      <c r="R334" s="173">
        <f t="shared" si="22"/>
        <v>0.1631699999999999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1379.1333332693334</v>
      </c>
      <c r="J335" s="96">
        <f t="shared" si="18"/>
        <v>37.136684467913035</v>
      </c>
      <c r="K335" s="97">
        <f t="shared" si="20"/>
        <v>-0.1631699999999999</v>
      </c>
      <c r="L335" s="97">
        <f t="shared" si="21"/>
        <v>18.532883999999999</v>
      </c>
      <c r="R335" s="173">
        <f t="shared" si="22"/>
        <v>0.1631699999999999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1379.1333332693334</v>
      </c>
      <c r="J336" s="96">
        <f t="shared" si="18"/>
        <v>37.136684467913035</v>
      </c>
      <c r="K336" s="97">
        <f t="shared" si="20"/>
        <v>-0.1631699999999999</v>
      </c>
      <c r="L336" s="97">
        <f t="shared" si="21"/>
        <v>18.532883999999999</v>
      </c>
      <c r="R336" s="173">
        <f t="shared" si="22"/>
        <v>0.1631699999999999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1379.1333332693334</v>
      </c>
      <c r="J337" s="96">
        <f t="shared" si="18"/>
        <v>37.136684467913035</v>
      </c>
      <c r="K337" s="97">
        <f t="shared" si="20"/>
        <v>-0.1631699999999999</v>
      </c>
      <c r="L337" s="97">
        <f t="shared" si="21"/>
        <v>18.532883999999999</v>
      </c>
      <c r="R337" s="173">
        <f t="shared" si="22"/>
        <v>0.1631699999999999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1379.1333332693334</v>
      </c>
      <c r="J338" s="96">
        <f t="shared" si="18"/>
        <v>37.136684467913035</v>
      </c>
      <c r="K338" s="97">
        <f t="shared" si="20"/>
        <v>-0.1631699999999999</v>
      </c>
      <c r="L338" s="97">
        <f t="shared" si="21"/>
        <v>18.532883999999999</v>
      </c>
      <c r="R338" s="173">
        <f t="shared" si="22"/>
        <v>0.1631699999999999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1379.1333332693334</v>
      </c>
      <c r="J339" s="96">
        <f t="shared" si="18"/>
        <v>37.136684467913035</v>
      </c>
      <c r="K339" s="97">
        <f t="shared" si="20"/>
        <v>-0.1631699999999999</v>
      </c>
      <c r="L339" s="97">
        <f t="shared" si="21"/>
        <v>18.532883999999999</v>
      </c>
      <c r="R339" s="173">
        <f t="shared" si="22"/>
        <v>0.1631699999999999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1379.1333332693334</v>
      </c>
      <c r="J340" s="96">
        <f t="shared" si="18"/>
        <v>37.136684467913035</v>
      </c>
      <c r="K340" s="97">
        <f t="shared" si="20"/>
        <v>-0.1631699999999999</v>
      </c>
      <c r="L340" s="97">
        <f t="shared" si="21"/>
        <v>18.532883999999999</v>
      </c>
      <c r="R340" s="173">
        <f t="shared" si="22"/>
        <v>0.1631699999999999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1379.1333332693334</v>
      </c>
      <c r="J341" s="96">
        <f t="shared" si="18"/>
        <v>37.136684467913035</v>
      </c>
      <c r="K341" s="97">
        <f t="shared" si="20"/>
        <v>-0.1631699999999999</v>
      </c>
      <c r="L341" s="97">
        <f t="shared" si="21"/>
        <v>18.532883999999999</v>
      </c>
      <c r="R341" s="173">
        <f t="shared" si="22"/>
        <v>0.1631699999999999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1379.1333332693334</v>
      </c>
      <c r="J342" s="96">
        <f t="shared" ref="J342:J405" si="24">SQRT(I342)</f>
        <v>37.136684467913035</v>
      </c>
      <c r="K342" s="97">
        <f t="shared" si="20"/>
        <v>-0.1631699999999999</v>
      </c>
      <c r="L342" s="97">
        <f t="shared" si="21"/>
        <v>18.532883999999999</v>
      </c>
      <c r="R342" s="173">
        <f t="shared" si="22"/>
        <v>0.1631699999999999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1379.1333332693334</v>
      </c>
      <c r="J343" s="96">
        <f t="shared" si="24"/>
        <v>37.136684467913035</v>
      </c>
      <c r="K343" s="97">
        <f t="shared" ref="K343:K406" si="26">IF(H343=0,K342,(H343-$H$86)*$L$83)</f>
        <v>-0.1631699999999999</v>
      </c>
      <c r="L343" s="97">
        <f t="shared" ref="L343:L406" si="27">IF(K343=0, ,$L$86+K343)</f>
        <v>18.532883999999999</v>
      </c>
      <c r="R343" s="173">
        <f t="shared" ref="R343:R406" si="28">+K343*T343</f>
        <v>0.1631699999999999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1379.1333332693334</v>
      </c>
      <c r="J344" s="96">
        <f t="shared" si="24"/>
        <v>37.136684467913035</v>
      </c>
      <c r="K344" s="97">
        <f t="shared" si="26"/>
        <v>-0.1631699999999999</v>
      </c>
      <c r="L344" s="97">
        <f t="shared" si="27"/>
        <v>18.532883999999999</v>
      </c>
      <c r="R344" s="173">
        <f t="shared" si="28"/>
        <v>0.1631699999999999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1379.1333332693334</v>
      </c>
      <c r="J345" s="96">
        <f t="shared" si="24"/>
        <v>37.136684467913035</v>
      </c>
      <c r="K345" s="97">
        <f t="shared" si="26"/>
        <v>-0.1631699999999999</v>
      </c>
      <c r="L345" s="97">
        <f t="shared" si="27"/>
        <v>18.532883999999999</v>
      </c>
      <c r="R345" s="173">
        <f t="shared" si="28"/>
        <v>0.1631699999999999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1379.1333332693334</v>
      </c>
      <c r="J346" s="96">
        <f t="shared" si="24"/>
        <v>37.136684467913035</v>
      </c>
      <c r="K346" s="97">
        <f t="shared" si="26"/>
        <v>-0.1631699999999999</v>
      </c>
      <c r="L346" s="97">
        <f t="shared" si="27"/>
        <v>18.532883999999999</v>
      </c>
      <c r="R346" s="173">
        <f t="shared" si="28"/>
        <v>0.1631699999999999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1379.1333332693334</v>
      </c>
      <c r="J347" s="96">
        <f t="shared" si="24"/>
        <v>37.136684467913035</v>
      </c>
      <c r="K347" s="97">
        <f t="shared" si="26"/>
        <v>-0.1631699999999999</v>
      </c>
      <c r="L347" s="97">
        <f t="shared" si="27"/>
        <v>18.532883999999999</v>
      </c>
      <c r="R347" s="173">
        <f t="shared" si="28"/>
        <v>0.1631699999999999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1379.1333332693334</v>
      </c>
      <c r="J348" s="96">
        <f t="shared" si="24"/>
        <v>37.136684467913035</v>
      </c>
      <c r="K348" s="97">
        <f t="shared" si="26"/>
        <v>-0.1631699999999999</v>
      </c>
      <c r="L348" s="97">
        <f t="shared" si="27"/>
        <v>18.532883999999999</v>
      </c>
      <c r="R348" s="173">
        <f t="shared" si="28"/>
        <v>0.1631699999999999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1379.1333332693334</v>
      </c>
      <c r="J349" s="96">
        <f t="shared" si="24"/>
        <v>37.136684467913035</v>
      </c>
      <c r="K349" s="97">
        <f t="shared" si="26"/>
        <v>-0.1631699999999999</v>
      </c>
      <c r="L349" s="97">
        <f t="shared" si="27"/>
        <v>18.532883999999999</v>
      </c>
      <c r="R349" s="173">
        <f t="shared" si="28"/>
        <v>0.1631699999999999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1379.1333332693334</v>
      </c>
      <c r="J350" s="96">
        <f t="shared" si="24"/>
        <v>37.136684467913035</v>
      </c>
      <c r="K350" s="97">
        <f t="shared" si="26"/>
        <v>-0.1631699999999999</v>
      </c>
      <c r="L350" s="97">
        <f t="shared" si="27"/>
        <v>18.532883999999999</v>
      </c>
      <c r="R350" s="173">
        <f t="shared" si="28"/>
        <v>0.1631699999999999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1379.1333332693334</v>
      </c>
      <c r="J351" s="96">
        <f t="shared" si="24"/>
        <v>37.136684467913035</v>
      </c>
      <c r="K351" s="97">
        <f t="shared" si="26"/>
        <v>-0.1631699999999999</v>
      </c>
      <c r="L351" s="97">
        <f t="shared" si="27"/>
        <v>18.532883999999999</v>
      </c>
      <c r="R351" s="173">
        <f t="shared" si="28"/>
        <v>0.1631699999999999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1379.1333332693334</v>
      </c>
      <c r="J352" s="96">
        <f t="shared" si="24"/>
        <v>37.136684467913035</v>
      </c>
      <c r="K352" s="97">
        <f t="shared" si="26"/>
        <v>-0.1631699999999999</v>
      </c>
      <c r="L352" s="97">
        <f t="shared" si="27"/>
        <v>18.532883999999999</v>
      </c>
      <c r="R352" s="173">
        <f t="shared" si="28"/>
        <v>0.1631699999999999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1379.1333332693334</v>
      </c>
      <c r="J353" s="96">
        <f t="shared" si="24"/>
        <v>37.136684467913035</v>
      </c>
      <c r="K353" s="97">
        <f t="shared" si="26"/>
        <v>-0.1631699999999999</v>
      </c>
      <c r="L353" s="97">
        <f t="shared" si="27"/>
        <v>18.532883999999999</v>
      </c>
      <c r="R353" s="173">
        <f t="shared" si="28"/>
        <v>0.1631699999999999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1379.1333332693334</v>
      </c>
      <c r="J354" s="96">
        <f t="shared" si="24"/>
        <v>37.136684467913035</v>
      </c>
      <c r="K354" s="97">
        <f t="shared" si="26"/>
        <v>-0.1631699999999999</v>
      </c>
      <c r="L354" s="97">
        <f t="shared" si="27"/>
        <v>18.532883999999999</v>
      </c>
      <c r="R354" s="173">
        <f t="shared" si="28"/>
        <v>0.1631699999999999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1379.1333332693334</v>
      </c>
      <c r="J355" s="96">
        <f t="shared" si="24"/>
        <v>37.136684467913035</v>
      </c>
      <c r="K355" s="97">
        <f t="shared" si="26"/>
        <v>-0.1631699999999999</v>
      </c>
      <c r="L355" s="97">
        <f t="shared" si="27"/>
        <v>18.532883999999999</v>
      </c>
      <c r="R355" s="173">
        <f t="shared" si="28"/>
        <v>0.1631699999999999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1379.1333332693334</v>
      </c>
      <c r="J356" s="96">
        <f t="shared" si="24"/>
        <v>37.136684467913035</v>
      </c>
      <c r="K356" s="97">
        <f t="shared" si="26"/>
        <v>-0.1631699999999999</v>
      </c>
      <c r="L356" s="97">
        <f t="shared" si="27"/>
        <v>18.532883999999999</v>
      </c>
      <c r="R356" s="173">
        <f t="shared" si="28"/>
        <v>0.1631699999999999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1379.1333332693334</v>
      </c>
      <c r="J357" s="96">
        <f t="shared" si="24"/>
        <v>37.136684467913035</v>
      </c>
      <c r="K357" s="97">
        <f t="shared" si="26"/>
        <v>-0.1631699999999999</v>
      </c>
      <c r="L357" s="97">
        <f t="shared" si="27"/>
        <v>18.532883999999999</v>
      </c>
      <c r="R357" s="173">
        <f t="shared" si="28"/>
        <v>0.1631699999999999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1379.1333332693334</v>
      </c>
      <c r="J358" s="96">
        <f t="shared" si="24"/>
        <v>37.136684467913035</v>
      </c>
      <c r="K358" s="97">
        <f t="shared" si="26"/>
        <v>-0.1631699999999999</v>
      </c>
      <c r="L358" s="97">
        <f t="shared" si="27"/>
        <v>18.532883999999999</v>
      </c>
      <c r="R358" s="173">
        <f t="shared" si="28"/>
        <v>0.1631699999999999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1379.1333332693334</v>
      </c>
      <c r="J359" s="96">
        <f t="shared" si="24"/>
        <v>37.136684467913035</v>
      </c>
      <c r="K359" s="97">
        <f t="shared" si="26"/>
        <v>-0.1631699999999999</v>
      </c>
      <c r="L359" s="97">
        <f t="shared" si="27"/>
        <v>18.532883999999999</v>
      </c>
      <c r="R359" s="173">
        <f t="shared" si="28"/>
        <v>0.1631699999999999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1379.1333332693334</v>
      </c>
      <c r="J360" s="96">
        <f t="shared" si="24"/>
        <v>37.136684467913035</v>
      </c>
      <c r="K360" s="97">
        <f t="shared" si="26"/>
        <v>-0.1631699999999999</v>
      </c>
      <c r="L360" s="97">
        <f t="shared" si="27"/>
        <v>18.532883999999999</v>
      </c>
      <c r="R360" s="173">
        <f t="shared" si="28"/>
        <v>0.1631699999999999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1379.1333332693334</v>
      </c>
      <c r="J361" s="96">
        <f t="shared" si="24"/>
        <v>37.136684467913035</v>
      </c>
      <c r="K361" s="97">
        <f t="shared" si="26"/>
        <v>-0.1631699999999999</v>
      </c>
      <c r="L361" s="97">
        <f t="shared" si="27"/>
        <v>18.532883999999999</v>
      </c>
      <c r="R361" s="173">
        <f t="shared" si="28"/>
        <v>0.1631699999999999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1379.1333332693334</v>
      </c>
      <c r="J362" s="96">
        <f t="shared" si="24"/>
        <v>37.136684467913035</v>
      </c>
      <c r="K362" s="97">
        <f t="shared" si="26"/>
        <v>-0.1631699999999999</v>
      </c>
      <c r="L362" s="97">
        <f t="shared" si="27"/>
        <v>18.532883999999999</v>
      </c>
      <c r="R362" s="173">
        <f t="shared" si="28"/>
        <v>0.1631699999999999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1379.1333332693334</v>
      </c>
      <c r="J363" s="96">
        <f t="shared" si="24"/>
        <v>37.136684467913035</v>
      </c>
      <c r="K363" s="97">
        <f t="shared" si="26"/>
        <v>-0.1631699999999999</v>
      </c>
      <c r="L363" s="97">
        <f t="shared" si="27"/>
        <v>18.532883999999999</v>
      </c>
      <c r="R363" s="173">
        <f t="shared" si="28"/>
        <v>0.1631699999999999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1379.1333332693334</v>
      </c>
      <c r="J364" s="96">
        <f t="shared" si="24"/>
        <v>37.136684467913035</v>
      </c>
      <c r="K364" s="97">
        <f t="shared" si="26"/>
        <v>-0.1631699999999999</v>
      </c>
      <c r="L364" s="97">
        <f t="shared" si="27"/>
        <v>18.532883999999999</v>
      </c>
      <c r="R364" s="173">
        <f t="shared" si="28"/>
        <v>0.1631699999999999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1379.1333332693334</v>
      </c>
      <c r="J365" s="96">
        <f t="shared" si="24"/>
        <v>37.136684467913035</v>
      </c>
      <c r="K365" s="97">
        <f t="shared" si="26"/>
        <v>-0.1631699999999999</v>
      </c>
      <c r="L365" s="97">
        <f t="shared" si="27"/>
        <v>18.532883999999999</v>
      </c>
      <c r="R365" s="173">
        <f t="shared" si="28"/>
        <v>0.1631699999999999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1379.1333332693334</v>
      </c>
      <c r="J366" s="96">
        <f t="shared" si="24"/>
        <v>37.136684467913035</v>
      </c>
      <c r="K366" s="97">
        <f t="shared" si="26"/>
        <v>-0.1631699999999999</v>
      </c>
      <c r="L366" s="97">
        <f t="shared" si="27"/>
        <v>18.532883999999999</v>
      </c>
      <c r="R366" s="173">
        <f t="shared" si="28"/>
        <v>0.1631699999999999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1379.1333332693334</v>
      </c>
      <c r="J367" s="96">
        <f t="shared" si="24"/>
        <v>37.136684467913035</v>
      </c>
      <c r="K367" s="97">
        <f t="shared" si="26"/>
        <v>-0.1631699999999999</v>
      </c>
      <c r="L367" s="97">
        <f t="shared" si="27"/>
        <v>18.532883999999999</v>
      </c>
      <c r="R367" s="173">
        <f t="shared" si="28"/>
        <v>0.1631699999999999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1379.1333332693334</v>
      </c>
      <c r="J368" s="96">
        <f t="shared" si="24"/>
        <v>37.136684467913035</v>
      </c>
      <c r="K368" s="97">
        <f t="shared" si="26"/>
        <v>-0.1631699999999999</v>
      </c>
      <c r="L368" s="97">
        <f t="shared" si="27"/>
        <v>18.532883999999999</v>
      </c>
      <c r="R368" s="173">
        <f t="shared" si="28"/>
        <v>0.1631699999999999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1379.1333332693334</v>
      </c>
      <c r="J369" s="96">
        <f t="shared" si="24"/>
        <v>37.136684467913035</v>
      </c>
      <c r="K369" s="97">
        <f t="shared" si="26"/>
        <v>-0.1631699999999999</v>
      </c>
      <c r="L369" s="97">
        <f t="shared" si="27"/>
        <v>18.532883999999999</v>
      </c>
      <c r="R369" s="173">
        <f t="shared" si="28"/>
        <v>0.1631699999999999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1379.1333332693334</v>
      </c>
      <c r="J370" s="96">
        <f t="shared" si="24"/>
        <v>37.136684467913035</v>
      </c>
      <c r="K370" s="97">
        <f t="shared" si="26"/>
        <v>-0.1631699999999999</v>
      </c>
      <c r="L370" s="97">
        <f t="shared" si="27"/>
        <v>18.532883999999999</v>
      </c>
      <c r="R370" s="173">
        <f t="shared" si="28"/>
        <v>0.1631699999999999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1379.1333332693334</v>
      </c>
      <c r="J371" s="96">
        <f t="shared" si="24"/>
        <v>37.136684467913035</v>
      </c>
      <c r="K371" s="97">
        <f t="shared" si="26"/>
        <v>-0.1631699999999999</v>
      </c>
      <c r="L371" s="97">
        <f t="shared" si="27"/>
        <v>18.532883999999999</v>
      </c>
      <c r="R371" s="173">
        <f t="shared" si="28"/>
        <v>0.1631699999999999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1379.1333332693334</v>
      </c>
      <c r="J372" s="96">
        <f t="shared" si="24"/>
        <v>37.136684467913035</v>
      </c>
      <c r="K372" s="97">
        <f t="shared" si="26"/>
        <v>-0.1631699999999999</v>
      </c>
      <c r="L372" s="97">
        <f t="shared" si="27"/>
        <v>18.532883999999999</v>
      </c>
      <c r="R372" s="173">
        <f t="shared" si="28"/>
        <v>0.1631699999999999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1379.1333332693334</v>
      </c>
      <c r="J373" s="96">
        <f t="shared" si="24"/>
        <v>37.136684467913035</v>
      </c>
      <c r="K373" s="97">
        <f t="shared" si="26"/>
        <v>-0.1631699999999999</v>
      </c>
      <c r="L373" s="97">
        <f t="shared" si="27"/>
        <v>18.532883999999999</v>
      </c>
      <c r="R373" s="173">
        <f t="shared" si="28"/>
        <v>0.1631699999999999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1379.1333332693334</v>
      </c>
      <c r="J374" s="96">
        <f t="shared" si="24"/>
        <v>37.136684467913035</v>
      </c>
      <c r="K374" s="97">
        <f t="shared" si="26"/>
        <v>-0.1631699999999999</v>
      </c>
      <c r="L374" s="97">
        <f t="shared" si="27"/>
        <v>18.532883999999999</v>
      </c>
      <c r="R374" s="173">
        <f t="shared" si="28"/>
        <v>0.1631699999999999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1379.1333332693334</v>
      </c>
      <c r="J375" s="96">
        <f t="shared" si="24"/>
        <v>37.136684467913035</v>
      </c>
      <c r="K375" s="97">
        <f t="shared" si="26"/>
        <v>-0.1631699999999999</v>
      </c>
      <c r="L375" s="97">
        <f t="shared" si="27"/>
        <v>18.532883999999999</v>
      </c>
      <c r="R375" s="173">
        <f t="shared" si="28"/>
        <v>0.1631699999999999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1379.1333332693334</v>
      </c>
      <c r="J376" s="96">
        <f t="shared" si="24"/>
        <v>37.136684467913035</v>
      </c>
      <c r="K376" s="97">
        <f t="shared" si="26"/>
        <v>-0.1631699999999999</v>
      </c>
      <c r="L376" s="97">
        <f t="shared" si="27"/>
        <v>18.532883999999999</v>
      </c>
      <c r="R376" s="173">
        <f t="shared" si="28"/>
        <v>0.1631699999999999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1379.1333332693334</v>
      </c>
      <c r="J377" s="96">
        <f t="shared" si="24"/>
        <v>37.136684467913035</v>
      </c>
      <c r="K377" s="97">
        <f t="shared" si="26"/>
        <v>-0.1631699999999999</v>
      </c>
      <c r="L377" s="97">
        <f t="shared" si="27"/>
        <v>18.532883999999999</v>
      </c>
      <c r="R377" s="173">
        <f t="shared" si="28"/>
        <v>0.1631699999999999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1379.1333332693334</v>
      </c>
      <c r="J378" s="96">
        <f t="shared" si="24"/>
        <v>37.136684467913035</v>
      </c>
      <c r="K378" s="97">
        <f t="shared" si="26"/>
        <v>-0.1631699999999999</v>
      </c>
      <c r="L378" s="97">
        <f t="shared" si="27"/>
        <v>18.532883999999999</v>
      </c>
      <c r="R378" s="173">
        <f t="shared" si="28"/>
        <v>0.1631699999999999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1379.1333332693334</v>
      </c>
      <c r="J379" s="96">
        <f t="shared" si="24"/>
        <v>37.136684467913035</v>
      </c>
      <c r="K379" s="97">
        <f t="shared" si="26"/>
        <v>-0.1631699999999999</v>
      </c>
      <c r="L379" s="97">
        <f t="shared" si="27"/>
        <v>18.532883999999999</v>
      </c>
      <c r="R379" s="173">
        <f t="shared" si="28"/>
        <v>0.1631699999999999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1379.1333332693334</v>
      </c>
      <c r="J380" s="96">
        <f t="shared" si="24"/>
        <v>37.136684467913035</v>
      </c>
      <c r="K380" s="97">
        <f t="shared" si="26"/>
        <v>-0.1631699999999999</v>
      </c>
      <c r="L380" s="97">
        <f t="shared" si="27"/>
        <v>18.532883999999999</v>
      </c>
      <c r="R380" s="173">
        <f t="shared" si="28"/>
        <v>0.1631699999999999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1379.1333332693334</v>
      </c>
      <c r="J381" s="96">
        <f t="shared" si="24"/>
        <v>37.136684467913035</v>
      </c>
      <c r="K381" s="97">
        <f t="shared" si="26"/>
        <v>-0.1631699999999999</v>
      </c>
      <c r="L381" s="97">
        <f t="shared" si="27"/>
        <v>18.532883999999999</v>
      </c>
      <c r="R381" s="173">
        <f t="shared" si="28"/>
        <v>0.1631699999999999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1379.1333332693334</v>
      </c>
      <c r="J382" s="96">
        <f t="shared" si="24"/>
        <v>37.136684467913035</v>
      </c>
      <c r="K382" s="97">
        <f t="shared" si="26"/>
        <v>-0.1631699999999999</v>
      </c>
      <c r="L382" s="97">
        <f t="shared" si="27"/>
        <v>18.532883999999999</v>
      </c>
      <c r="R382" s="173">
        <f t="shared" si="28"/>
        <v>0.1631699999999999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1379.1333332693334</v>
      </c>
      <c r="J383" s="96">
        <f t="shared" si="24"/>
        <v>37.136684467913035</v>
      </c>
      <c r="K383" s="97">
        <f t="shared" si="26"/>
        <v>-0.1631699999999999</v>
      </c>
      <c r="L383" s="97">
        <f t="shared" si="27"/>
        <v>18.532883999999999</v>
      </c>
      <c r="R383" s="173">
        <f t="shared" si="28"/>
        <v>0.1631699999999999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1379.1333332693334</v>
      </c>
      <c r="J384" s="96">
        <f t="shared" si="24"/>
        <v>37.136684467913035</v>
      </c>
      <c r="K384" s="97">
        <f t="shared" si="26"/>
        <v>-0.1631699999999999</v>
      </c>
      <c r="L384" s="97">
        <f t="shared" si="27"/>
        <v>18.532883999999999</v>
      </c>
      <c r="R384" s="173">
        <f t="shared" si="28"/>
        <v>0.1631699999999999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1379.1333332693334</v>
      </c>
      <c r="J385" s="96">
        <f t="shared" si="24"/>
        <v>37.136684467913035</v>
      </c>
      <c r="K385" s="97">
        <f t="shared" si="26"/>
        <v>-0.1631699999999999</v>
      </c>
      <c r="L385" s="97">
        <f t="shared" si="27"/>
        <v>18.532883999999999</v>
      </c>
      <c r="R385" s="173">
        <f t="shared" si="28"/>
        <v>0.1631699999999999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1379.1333332693334</v>
      </c>
      <c r="J386" s="96">
        <f t="shared" si="24"/>
        <v>37.136684467913035</v>
      </c>
      <c r="K386" s="97">
        <f t="shared" si="26"/>
        <v>-0.1631699999999999</v>
      </c>
      <c r="L386" s="97">
        <f t="shared" si="27"/>
        <v>18.532883999999999</v>
      </c>
      <c r="R386" s="173">
        <f t="shared" si="28"/>
        <v>0.1631699999999999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1379.1333332693334</v>
      </c>
      <c r="J387" s="96">
        <f t="shared" si="24"/>
        <v>37.136684467913035</v>
      </c>
      <c r="K387" s="97">
        <f t="shared" si="26"/>
        <v>-0.1631699999999999</v>
      </c>
      <c r="L387" s="97">
        <f t="shared" si="27"/>
        <v>18.532883999999999</v>
      </c>
      <c r="R387" s="173">
        <f t="shared" si="28"/>
        <v>0.1631699999999999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1379.1333332693334</v>
      </c>
      <c r="J388" s="96">
        <f t="shared" si="24"/>
        <v>37.136684467913035</v>
      </c>
      <c r="K388" s="97">
        <f t="shared" si="26"/>
        <v>-0.1631699999999999</v>
      </c>
      <c r="L388" s="97">
        <f t="shared" si="27"/>
        <v>18.532883999999999</v>
      </c>
      <c r="R388" s="173">
        <f t="shared" si="28"/>
        <v>0.1631699999999999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1379.1333332693334</v>
      </c>
      <c r="J389" s="96">
        <f t="shared" si="24"/>
        <v>37.136684467913035</v>
      </c>
      <c r="K389" s="97">
        <f t="shared" si="26"/>
        <v>-0.1631699999999999</v>
      </c>
      <c r="L389" s="97">
        <f t="shared" si="27"/>
        <v>18.532883999999999</v>
      </c>
      <c r="R389" s="173">
        <f t="shared" si="28"/>
        <v>0.1631699999999999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1379.1333332693334</v>
      </c>
      <c r="J390" s="96">
        <f t="shared" si="24"/>
        <v>37.136684467913035</v>
      </c>
      <c r="K390" s="97">
        <f t="shared" si="26"/>
        <v>-0.1631699999999999</v>
      </c>
      <c r="L390" s="97">
        <f t="shared" si="27"/>
        <v>18.532883999999999</v>
      </c>
      <c r="R390" s="173">
        <f t="shared" si="28"/>
        <v>0.1631699999999999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1379.1333332693334</v>
      </c>
      <c r="J391" s="96">
        <f t="shared" si="24"/>
        <v>37.136684467913035</v>
      </c>
      <c r="K391" s="97">
        <f t="shared" si="26"/>
        <v>-0.1631699999999999</v>
      </c>
      <c r="L391" s="97">
        <f t="shared" si="27"/>
        <v>18.532883999999999</v>
      </c>
      <c r="R391" s="173">
        <f t="shared" si="28"/>
        <v>0.1631699999999999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1379.1333332693334</v>
      </c>
      <c r="J392" s="96">
        <f t="shared" si="24"/>
        <v>37.136684467913035</v>
      </c>
      <c r="K392" s="97">
        <f t="shared" si="26"/>
        <v>-0.1631699999999999</v>
      </c>
      <c r="L392" s="97">
        <f t="shared" si="27"/>
        <v>18.532883999999999</v>
      </c>
      <c r="R392" s="173">
        <f t="shared" si="28"/>
        <v>0.1631699999999999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1379.1333332693334</v>
      </c>
      <c r="J393" s="96">
        <f t="shared" si="24"/>
        <v>37.136684467913035</v>
      </c>
      <c r="K393" s="97">
        <f t="shared" si="26"/>
        <v>-0.1631699999999999</v>
      </c>
      <c r="L393" s="97">
        <f t="shared" si="27"/>
        <v>18.532883999999999</v>
      </c>
      <c r="R393" s="173">
        <f t="shared" si="28"/>
        <v>0.1631699999999999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1379.1333332693334</v>
      </c>
      <c r="J394" s="96">
        <f t="shared" si="24"/>
        <v>37.136684467913035</v>
      </c>
      <c r="K394" s="97">
        <f t="shared" si="26"/>
        <v>-0.1631699999999999</v>
      </c>
      <c r="L394" s="97">
        <f t="shared" si="27"/>
        <v>18.532883999999999</v>
      </c>
      <c r="R394" s="173">
        <f t="shared" si="28"/>
        <v>0.1631699999999999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1379.1333332693334</v>
      </c>
      <c r="J395" s="96">
        <f t="shared" si="24"/>
        <v>37.136684467913035</v>
      </c>
      <c r="K395" s="97">
        <f t="shared" si="26"/>
        <v>-0.1631699999999999</v>
      </c>
      <c r="L395" s="97">
        <f t="shared" si="27"/>
        <v>18.532883999999999</v>
      </c>
      <c r="R395" s="173">
        <f t="shared" si="28"/>
        <v>0.1631699999999999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1379.1333332693334</v>
      </c>
      <c r="J396" s="96">
        <f t="shared" si="24"/>
        <v>37.136684467913035</v>
      </c>
      <c r="K396" s="97">
        <f t="shared" si="26"/>
        <v>-0.1631699999999999</v>
      </c>
      <c r="L396" s="97">
        <f t="shared" si="27"/>
        <v>18.532883999999999</v>
      </c>
      <c r="R396" s="173">
        <f t="shared" si="28"/>
        <v>0.1631699999999999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1379.1333332693334</v>
      </c>
      <c r="J397" s="96">
        <f t="shared" si="24"/>
        <v>37.136684467913035</v>
      </c>
      <c r="K397" s="97">
        <f t="shared" si="26"/>
        <v>-0.1631699999999999</v>
      </c>
      <c r="L397" s="97">
        <f t="shared" si="27"/>
        <v>18.532883999999999</v>
      </c>
      <c r="R397" s="173">
        <f t="shared" si="28"/>
        <v>0.1631699999999999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1379.1333332693334</v>
      </c>
      <c r="J398" s="96">
        <f t="shared" si="24"/>
        <v>37.136684467913035</v>
      </c>
      <c r="K398" s="97">
        <f t="shared" si="26"/>
        <v>-0.1631699999999999</v>
      </c>
      <c r="L398" s="97">
        <f t="shared" si="27"/>
        <v>18.532883999999999</v>
      </c>
      <c r="R398" s="173">
        <f t="shared" si="28"/>
        <v>0.1631699999999999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1379.1333332693334</v>
      </c>
      <c r="J399" s="96">
        <f t="shared" si="24"/>
        <v>37.136684467913035</v>
      </c>
      <c r="K399" s="97">
        <f t="shared" si="26"/>
        <v>-0.1631699999999999</v>
      </c>
      <c r="L399" s="97">
        <f t="shared" si="27"/>
        <v>18.532883999999999</v>
      </c>
      <c r="R399" s="173">
        <f t="shared" si="28"/>
        <v>0.1631699999999999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1379.1333332693334</v>
      </c>
      <c r="J400" s="96">
        <f t="shared" si="24"/>
        <v>37.136684467913035</v>
      </c>
      <c r="K400" s="97">
        <f t="shared" si="26"/>
        <v>-0.1631699999999999</v>
      </c>
      <c r="L400" s="97">
        <f t="shared" si="27"/>
        <v>18.532883999999999</v>
      </c>
      <c r="R400" s="173">
        <f t="shared" si="28"/>
        <v>0.1631699999999999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1379.1333332693334</v>
      </c>
      <c r="J401" s="96">
        <f t="shared" si="24"/>
        <v>37.136684467913035</v>
      </c>
      <c r="K401" s="97">
        <f t="shared" si="26"/>
        <v>-0.1631699999999999</v>
      </c>
      <c r="L401" s="97">
        <f t="shared" si="27"/>
        <v>18.532883999999999</v>
      </c>
      <c r="R401" s="173">
        <f t="shared" si="28"/>
        <v>0.1631699999999999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1379.1333332693334</v>
      </c>
      <c r="J402" s="96">
        <f t="shared" si="24"/>
        <v>37.136684467913035</v>
      </c>
      <c r="K402" s="97">
        <f t="shared" si="26"/>
        <v>-0.1631699999999999</v>
      </c>
      <c r="L402" s="97">
        <f t="shared" si="27"/>
        <v>18.532883999999999</v>
      </c>
      <c r="R402" s="173">
        <f t="shared" si="28"/>
        <v>0.1631699999999999</v>
      </c>
      <c r="S402" s="174"/>
      <c r="T402" s="175">
        <f t="shared" si="29"/>
        <v>-1</v>
      </c>
      <c r="Z402" s="92"/>
      <c r="AB402" s="93"/>
    </row>
    <row r="403" spans="5:28">
      <c r="E403" s="99"/>
      <c r="F403" s="139"/>
      <c r="G403" s="139"/>
      <c r="H403" s="176"/>
      <c r="I403" s="96">
        <f t="shared" si="25"/>
        <v>1379.1333332693334</v>
      </c>
      <c r="J403" s="96">
        <f t="shared" si="24"/>
        <v>37.136684467913035</v>
      </c>
      <c r="K403" s="97">
        <f t="shared" si="26"/>
        <v>-0.1631699999999999</v>
      </c>
      <c r="L403" s="97">
        <f t="shared" si="27"/>
        <v>18.532883999999999</v>
      </c>
      <c r="R403" s="173">
        <f t="shared" si="28"/>
        <v>0.1631699999999999</v>
      </c>
      <c r="S403" s="174"/>
      <c r="T403" s="175">
        <f t="shared" si="29"/>
        <v>-1</v>
      </c>
      <c r="Z403" s="92"/>
      <c r="AB403" s="93"/>
    </row>
    <row r="404" spans="5:28">
      <c r="E404" s="99"/>
      <c r="F404" s="139"/>
      <c r="G404" s="139"/>
      <c r="H404" s="176"/>
      <c r="I404" s="96">
        <f t="shared" si="25"/>
        <v>1379.1333332693334</v>
      </c>
      <c r="J404" s="96">
        <f t="shared" si="24"/>
        <v>37.136684467913035</v>
      </c>
      <c r="K404" s="97">
        <f t="shared" si="26"/>
        <v>-0.1631699999999999</v>
      </c>
      <c r="L404" s="97">
        <f t="shared" si="27"/>
        <v>18.532883999999999</v>
      </c>
      <c r="R404" s="173">
        <f t="shared" si="28"/>
        <v>0.1631699999999999</v>
      </c>
      <c r="S404" s="174"/>
      <c r="T404" s="175">
        <f t="shared" si="29"/>
        <v>-1</v>
      </c>
      <c r="Z404" s="92"/>
      <c r="AB404" s="93"/>
    </row>
    <row r="405" spans="5:28">
      <c r="E405" s="99"/>
      <c r="F405" s="139"/>
      <c r="G405" s="139"/>
      <c r="H405" s="176"/>
      <c r="I405" s="96">
        <f t="shared" si="25"/>
        <v>1379.1333332693334</v>
      </c>
      <c r="J405" s="96">
        <f t="shared" si="24"/>
        <v>37.136684467913035</v>
      </c>
      <c r="K405" s="97">
        <f t="shared" si="26"/>
        <v>-0.1631699999999999</v>
      </c>
      <c r="L405" s="97">
        <f t="shared" si="27"/>
        <v>18.532883999999999</v>
      </c>
      <c r="R405" s="173">
        <f t="shared" si="28"/>
        <v>0.1631699999999999</v>
      </c>
      <c r="S405" s="174"/>
      <c r="T405" s="175">
        <f t="shared" si="29"/>
        <v>-1</v>
      </c>
      <c r="Z405" s="92"/>
      <c r="AB405" s="93"/>
    </row>
    <row r="406" spans="5:28">
      <c r="E406" s="99"/>
      <c r="F406" s="139"/>
      <c r="G406" s="139"/>
      <c r="H406" s="176"/>
      <c r="I406" s="96">
        <f t="shared" si="25"/>
        <v>1379.1333332693334</v>
      </c>
      <c r="J406" s="96">
        <f t="shared" ref="J406:J469" si="30">SQRT(I406)</f>
        <v>37.136684467913035</v>
      </c>
      <c r="K406" s="97">
        <f t="shared" si="26"/>
        <v>-0.1631699999999999</v>
      </c>
      <c r="L406" s="97">
        <f t="shared" si="27"/>
        <v>18.532883999999999</v>
      </c>
      <c r="R406" s="173">
        <f t="shared" si="28"/>
        <v>0.1631699999999999</v>
      </c>
      <c r="S406" s="174"/>
      <c r="T406" s="175">
        <f t="shared" si="29"/>
        <v>-1</v>
      </c>
      <c r="Z406" s="92"/>
      <c r="AB406" s="93"/>
    </row>
    <row r="407" spans="5:28">
      <c r="E407" s="99"/>
      <c r="F407" s="139"/>
      <c r="G407" s="139"/>
      <c r="H407" s="176"/>
      <c r="I407" s="96">
        <f t="shared" ref="I407:I470" si="31">IF(F407=0,I406,((E407-$E$86)*1440)+(F407-$F$86)*1440)</f>
        <v>1379.1333332693334</v>
      </c>
      <c r="J407" s="96">
        <f t="shared" si="30"/>
        <v>37.136684467913035</v>
      </c>
      <c r="K407" s="97">
        <f t="shared" ref="K407:K470" si="32">IF(H407=0,K406,(H407-$H$86)*$L$83)</f>
        <v>-0.1631699999999999</v>
      </c>
      <c r="L407" s="97">
        <f t="shared" ref="L407:L470" si="33">IF(K407=0, ,$L$86+K407)</f>
        <v>18.532883999999999</v>
      </c>
      <c r="R407" s="173">
        <f t="shared" ref="R407:R470" si="34">+K407*T407</f>
        <v>0.1631699999999999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1379.1333332693334</v>
      </c>
      <c r="J408" s="96">
        <f t="shared" si="30"/>
        <v>37.136684467913035</v>
      </c>
      <c r="K408" s="97">
        <f t="shared" si="32"/>
        <v>-0.1631699999999999</v>
      </c>
      <c r="L408" s="97">
        <f t="shared" si="33"/>
        <v>18.532883999999999</v>
      </c>
      <c r="R408" s="173">
        <f t="shared" si="34"/>
        <v>0.1631699999999999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1379.1333332693334</v>
      </c>
      <c r="J409" s="96">
        <f t="shared" si="30"/>
        <v>37.136684467913035</v>
      </c>
      <c r="K409" s="97">
        <f t="shared" si="32"/>
        <v>-0.1631699999999999</v>
      </c>
      <c r="L409" s="97">
        <f t="shared" si="33"/>
        <v>18.532883999999999</v>
      </c>
      <c r="R409" s="173">
        <f t="shared" si="34"/>
        <v>0.1631699999999999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1379.1333332693334</v>
      </c>
      <c r="J410" s="96">
        <f t="shared" si="30"/>
        <v>37.136684467913035</v>
      </c>
      <c r="K410" s="97">
        <f t="shared" si="32"/>
        <v>-0.1631699999999999</v>
      </c>
      <c r="L410" s="97">
        <f t="shared" si="33"/>
        <v>18.532883999999999</v>
      </c>
      <c r="R410" s="173">
        <f t="shared" si="34"/>
        <v>0.1631699999999999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1379.1333332693334</v>
      </c>
      <c r="J411" s="96">
        <f t="shared" si="30"/>
        <v>37.136684467913035</v>
      </c>
      <c r="K411" s="97">
        <f t="shared" si="32"/>
        <v>-0.1631699999999999</v>
      </c>
      <c r="L411" s="97">
        <f t="shared" si="33"/>
        <v>18.532883999999999</v>
      </c>
      <c r="R411" s="173">
        <f t="shared" si="34"/>
        <v>0.1631699999999999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1379.1333332693334</v>
      </c>
      <c r="J412" s="96">
        <f t="shared" si="30"/>
        <v>37.136684467913035</v>
      </c>
      <c r="K412" s="97">
        <f t="shared" si="32"/>
        <v>-0.1631699999999999</v>
      </c>
      <c r="L412" s="97">
        <f t="shared" si="33"/>
        <v>18.532883999999999</v>
      </c>
      <c r="R412" s="173">
        <f t="shared" si="34"/>
        <v>0.1631699999999999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1379.1333332693334</v>
      </c>
      <c r="J413" s="96">
        <f t="shared" si="30"/>
        <v>37.136684467913035</v>
      </c>
      <c r="K413" s="97">
        <f t="shared" si="32"/>
        <v>-0.1631699999999999</v>
      </c>
      <c r="L413" s="97">
        <f t="shared" si="33"/>
        <v>18.532883999999999</v>
      </c>
      <c r="R413" s="173">
        <f t="shared" si="34"/>
        <v>0.1631699999999999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1379.1333332693334</v>
      </c>
      <c r="J414" s="96">
        <f t="shared" si="30"/>
        <v>37.136684467913035</v>
      </c>
      <c r="K414" s="97">
        <f t="shared" si="32"/>
        <v>-0.1631699999999999</v>
      </c>
      <c r="L414" s="97">
        <f t="shared" si="33"/>
        <v>18.532883999999999</v>
      </c>
      <c r="R414" s="173">
        <f t="shared" si="34"/>
        <v>0.1631699999999999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1379.1333332693334</v>
      </c>
      <c r="J415" s="96">
        <f t="shared" si="30"/>
        <v>37.136684467913035</v>
      </c>
      <c r="K415" s="97">
        <f t="shared" si="32"/>
        <v>-0.1631699999999999</v>
      </c>
      <c r="L415" s="97">
        <f t="shared" si="33"/>
        <v>18.532883999999999</v>
      </c>
      <c r="R415" s="173">
        <f t="shared" si="34"/>
        <v>0.1631699999999999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1379.1333332693334</v>
      </c>
      <c r="J416" s="96">
        <f t="shared" si="30"/>
        <v>37.136684467913035</v>
      </c>
      <c r="K416" s="97">
        <f t="shared" si="32"/>
        <v>-0.1631699999999999</v>
      </c>
      <c r="L416" s="97">
        <f t="shared" si="33"/>
        <v>18.532883999999999</v>
      </c>
      <c r="R416" s="173">
        <f t="shared" si="34"/>
        <v>0.1631699999999999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1379.1333332693334</v>
      </c>
      <c r="J417" s="96">
        <f t="shared" si="30"/>
        <v>37.136684467913035</v>
      </c>
      <c r="K417" s="97">
        <f t="shared" si="32"/>
        <v>-0.1631699999999999</v>
      </c>
      <c r="L417" s="97">
        <f t="shared" si="33"/>
        <v>18.532883999999999</v>
      </c>
      <c r="R417" s="173">
        <f t="shared" si="34"/>
        <v>0.1631699999999999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1379.1333332693334</v>
      </c>
      <c r="J418" s="96">
        <f t="shared" si="30"/>
        <v>37.136684467913035</v>
      </c>
      <c r="K418" s="97">
        <f t="shared" si="32"/>
        <v>-0.1631699999999999</v>
      </c>
      <c r="L418" s="97">
        <f t="shared" si="33"/>
        <v>18.532883999999999</v>
      </c>
      <c r="R418" s="173">
        <f t="shared" si="34"/>
        <v>0.1631699999999999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1379.1333332693334</v>
      </c>
      <c r="J419" s="96">
        <f t="shared" si="30"/>
        <v>37.136684467913035</v>
      </c>
      <c r="K419" s="97">
        <f t="shared" si="32"/>
        <v>-0.1631699999999999</v>
      </c>
      <c r="L419" s="97">
        <f t="shared" si="33"/>
        <v>18.532883999999999</v>
      </c>
      <c r="R419" s="173">
        <f t="shared" si="34"/>
        <v>0.1631699999999999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1379.1333332693334</v>
      </c>
      <c r="J420" s="96">
        <f t="shared" si="30"/>
        <v>37.136684467913035</v>
      </c>
      <c r="K420" s="97">
        <f t="shared" si="32"/>
        <v>-0.1631699999999999</v>
      </c>
      <c r="L420" s="97">
        <f t="shared" si="33"/>
        <v>18.532883999999999</v>
      </c>
      <c r="R420" s="173">
        <f t="shared" si="34"/>
        <v>0.1631699999999999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1379.1333332693334</v>
      </c>
      <c r="J421" s="96">
        <f t="shared" si="30"/>
        <v>37.136684467913035</v>
      </c>
      <c r="K421" s="97">
        <f t="shared" si="32"/>
        <v>-0.1631699999999999</v>
      </c>
      <c r="L421" s="97">
        <f t="shared" si="33"/>
        <v>18.532883999999999</v>
      </c>
      <c r="R421" s="173">
        <f t="shared" si="34"/>
        <v>0.1631699999999999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1379.1333332693334</v>
      </c>
      <c r="J422" s="96">
        <f t="shared" si="30"/>
        <v>37.136684467913035</v>
      </c>
      <c r="K422" s="97">
        <f t="shared" si="32"/>
        <v>-0.1631699999999999</v>
      </c>
      <c r="L422" s="97">
        <f t="shared" si="33"/>
        <v>18.532883999999999</v>
      </c>
      <c r="R422" s="173">
        <f t="shared" si="34"/>
        <v>0.1631699999999999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1379.1333332693334</v>
      </c>
      <c r="J423" s="96">
        <f t="shared" si="30"/>
        <v>37.136684467913035</v>
      </c>
      <c r="K423" s="97">
        <f t="shared" si="32"/>
        <v>-0.1631699999999999</v>
      </c>
      <c r="L423" s="97">
        <f t="shared" si="33"/>
        <v>18.532883999999999</v>
      </c>
      <c r="R423" s="173">
        <f t="shared" si="34"/>
        <v>0.1631699999999999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1379.1333332693334</v>
      </c>
      <c r="J424" s="96">
        <f t="shared" si="30"/>
        <v>37.136684467913035</v>
      </c>
      <c r="K424" s="97">
        <f t="shared" si="32"/>
        <v>-0.1631699999999999</v>
      </c>
      <c r="L424" s="97">
        <f t="shared" si="33"/>
        <v>18.532883999999999</v>
      </c>
      <c r="R424" s="173">
        <f t="shared" si="34"/>
        <v>0.1631699999999999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1379.1333332693334</v>
      </c>
      <c r="J425" s="96">
        <f t="shared" si="30"/>
        <v>37.136684467913035</v>
      </c>
      <c r="K425" s="97">
        <f t="shared" si="32"/>
        <v>-0.1631699999999999</v>
      </c>
      <c r="L425" s="97">
        <f t="shared" si="33"/>
        <v>18.532883999999999</v>
      </c>
      <c r="R425" s="173">
        <f t="shared" si="34"/>
        <v>0.1631699999999999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1379.1333332693334</v>
      </c>
      <c r="J426" s="96">
        <f t="shared" si="30"/>
        <v>37.136684467913035</v>
      </c>
      <c r="K426" s="97">
        <f t="shared" si="32"/>
        <v>-0.1631699999999999</v>
      </c>
      <c r="L426" s="97">
        <f t="shared" si="33"/>
        <v>18.532883999999999</v>
      </c>
      <c r="R426" s="173">
        <f t="shared" si="34"/>
        <v>0.1631699999999999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1379.1333332693334</v>
      </c>
      <c r="J427" s="96">
        <f t="shared" si="30"/>
        <v>37.136684467913035</v>
      </c>
      <c r="K427" s="97">
        <f t="shared" si="32"/>
        <v>-0.1631699999999999</v>
      </c>
      <c r="L427" s="97">
        <f t="shared" si="33"/>
        <v>18.532883999999999</v>
      </c>
      <c r="R427" s="173">
        <f t="shared" si="34"/>
        <v>0.1631699999999999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1379.1333332693334</v>
      </c>
      <c r="J428" s="96">
        <f t="shared" si="30"/>
        <v>37.136684467913035</v>
      </c>
      <c r="K428" s="97">
        <f t="shared" si="32"/>
        <v>-0.1631699999999999</v>
      </c>
      <c r="L428" s="97">
        <f t="shared" si="33"/>
        <v>18.532883999999999</v>
      </c>
      <c r="R428" s="173">
        <f t="shared" si="34"/>
        <v>0.1631699999999999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1379.1333332693334</v>
      </c>
      <c r="J429" s="96">
        <f t="shared" si="30"/>
        <v>37.136684467913035</v>
      </c>
      <c r="K429" s="97">
        <f t="shared" si="32"/>
        <v>-0.1631699999999999</v>
      </c>
      <c r="L429" s="97">
        <f t="shared" si="33"/>
        <v>18.532883999999999</v>
      </c>
      <c r="R429" s="173">
        <f t="shared" si="34"/>
        <v>0.1631699999999999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1379.1333332693334</v>
      </c>
      <c r="J430" s="96">
        <f t="shared" si="30"/>
        <v>37.136684467913035</v>
      </c>
      <c r="K430" s="97">
        <f t="shared" si="32"/>
        <v>-0.1631699999999999</v>
      </c>
      <c r="L430" s="97">
        <f t="shared" si="33"/>
        <v>18.532883999999999</v>
      </c>
      <c r="R430" s="173">
        <f t="shared" si="34"/>
        <v>0.1631699999999999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1379.1333332693334</v>
      </c>
      <c r="J431" s="96">
        <f t="shared" si="30"/>
        <v>37.136684467913035</v>
      </c>
      <c r="K431" s="97">
        <f t="shared" si="32"/>
        <v>-0.1631699999999999</v>
      </c>
      <c r="L431" s="97">
        <f t="shared" si="33"/>
        <v>18.532883999999999</v>
      </c>
      <c r="R431" s="173">
        <f t="shared" si="34"/>
        <v>0.1631699999999999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1379.1333332693334</v>
      </c>
      <c r="J432" s="96">
        <f t="shared" si="30"/>
        <v>37.136684467913035</v>
      </c>
      <c r="K432" s="97">
        <f t="shared" si="32"/>
        <v>-0.1631699999999999</v>
      </c>
      <c r="L432" s="97">
        <f t="shared" si="33"/>
        <v>18.532883999999999</v>
      </c>
      <c r="R432" s="173">
        <f t="shared" si="34"/>
        <v>0.1631699999999999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1379.1333332693334</v>
      </c>
      <c r="J433" s="96">
        <f t="shared" si="30"/>
        <v>37.136684467913035</v>
      </c>
      <c r="K433" s="97">
        <f t="shared" si="32"/>
        <v>-0.1631699999999999</v>
      </c>
      <c r="L433" s="97">
        <f t="shared" si="33"/>
        <v>18.532883999999999</v>
      </c>
      <c r="R433" s="173">
        <f t="shared" si="34"/>
        <v>0.1631699999999999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1379.1333332693334</v>
      </c>
      <c r="J434" s="96">
        <f t="shared" si="30"/>
        <v>37.136684467913035</v>
      </c>
      <c r="K434" s="97">
        <f t="shared" si="32"/>
        <v>-0.1631699999999999</v>
      </c>
      <c r="L434" s="97">
        <f t="shared" si="33"/>
        <v>18.532883999999999</v>
      </c>
      <c r="R434" s="173">
        <f t="shared" si="34"/>
        <v>0.1631699999999999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1379.1333332693334</v>
      </c>
      <c r="J435" s="96">
        <f t="shared" si="30"/>
        <v>37.136684467913035</v>
      </c>
      <c r="K435" s="97">
        <f t="shared" si="32"/>
        <v>-0.1631699999999999</v>
      </c>
      <c r="L435" s="97">
        <f t="shared" si="33"/>
        <v>18.532883999999999</v>
      </c>
      <c r="R435" s="173">
        <f t="shared" si="34"/>
        <v>0.1631699999999999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1379.1333332693334</v>
      </c>
      <c r="J436" s="96">
        <f t="shared" si="30"/>
        <v>37.136684467913035</v>
      </c>
      <c r="K436" s="97">
        <f t="shared" si="32"/>
        <v>-0.1631699999999999</v>
      </c>
      <c r="L436" s="97">
        <f t="shared" si="33"/>
        <v>18.532883999999999</v>
      </c>
      <c r="R436" s="173">
        <f t="shared" si="34"/>
        <v>0.1631699999999999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1379.1333332693334</v>
      </c>
      <c r="J437" s="96">
        <f t="shared" si="30"/>
        <v>37.136684467913035</v>
      </c>
      <c r="K437" s="97">
        <f t="shared" si="32"/>
        <v>-0.1631699999999999</v>
      </c>
      <c r="L437" s="97">
        <f t="shared" si="33"/>
        <v>18.532883999999999</v>
      </c>
      <c r="R437" s="173">
        <f t="shared" si="34"/>
        <v>0.1631699999999999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1379.1333332693334</v>
      </c>
      <c r="J438" s="96">
        <f t="shared" si="30"/>
        <v>37.136684467913035</v>
      </c>
      <c r="K438" s="97">
        <f t="shared" si="32"/>
        <v>-0.1631699999999999</v>
      </c>
      <c r="L438" s="97">
        <f t="shared" si="33"/>
        <v>18.532883999999999</v>
      </c>
      <c r="R438" s="173">
        <f t="shared" si="34"/>
        <v>0.1631699999999999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1379.1333332693334</v>
      </c>
      <c r="J439" s="96">
        <f t="shared" si="30"/>
        <v>37.136684467913035</v>
      </c>
      <c r="K439" s="97">
        <f t="shared" si="32"/>
        <v>-0.1631699999999999</v>
      </c>
      <c r="L439" s="97">
        <f t="shared" si="33"/>
        <v>18.532883999999999</v>
      </c>
      <c r="R439" s="173">
        <f t="shared" si="34"/>
        <v>0.1631699999999999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1379.1333332693334</v>
      </c>
      <c r="J440" s="96">
        <f t="shared" si="30"/>
        <v>37.136684467913035</v>
      </c>
      <c r="K440" s="97">
        <f t="shared" si="32"/>
        <v>-0.1631699999999999</v>
      </c>
      <c r="L440" s="97">
        <f t="shared" si="33"/>
        <v>18.532883999999999</v>
      </c>
      <c r="R440" s="173">
        <f t="shared" si="34"/>
        <v>0.1631699999999999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1379.1333332693334</v>
      </c>
      <c r="J441" s="96">
        <f t="shared" si="30"/>
        <v>37.136684467913035</v>
      </c>
      <c r="K441" s="97">
        <f t="shared" si="32"/>
        <v>-0.1631699999999999</v>
      </c>
      <c r="L441" s="97">
        <f t="shared" si="33"/>
        <v>18.532883999999999</v>
      </c>
      <c r="R441" s="173">
        <f t="shared" si="34"/>
        <v>0.1631699999999999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1379.1333332693334</v>
      </c>
      <c r="J442" s="96">
        <f t="shared" si="30"/>
        <v>37.136684467913035</v>
      </c>
      <c r="K442" s="97">
        <f t="shared" si="32"/>
        <v>-0.1631699999999999</v>
      </c>
      <c r="L442" s="97">
        <f t="shared" si="33"/>
        <v>18.532883999999999</v>
      </c>
      <c r="R442" s="173">
        <f t="shared" si="34"/>
        <v>0.1631699999999999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1379.1333332693334</v>
      </c>
      <c r="J443" s="96">
        <f t="shared" si="30"/>
        <v>37.136684467913035</v>
      </c>
      <c r="K443" s="97">
        <f t="shared" si="32"/>
        <v>-0.1631699999999999</v>
      </c>
      <c r="L443" s="97">
        <f t="shared" si="33"/>
        <v>18.532883999999999</v>
      </c>
      <c r="R443" s="173">
        <f t="shared" si="34"/>
        <v>0.1631699999999999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1379.1333332693334</v>
      </c>
      <c r="J444" s="96">
        <f t="shared" si="30"/>
        <v>37.136684467913035</v>
      </c>
      <c r="K444" s="97">
        <f t="shared" si="32"/>
        <v>-0.1631699999999999</v>
      </c>
      <c r="L444" s="97">
        <f t="shared" si="33"/>
        <v>18.532883999999999</v>
      </c>
      <c r="R444" s="173">
        <f t="shared" si="34"/>
        <v>0.1631699999999999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1379.1333332693334</v>
      </c>
      <c r="J445" s="96">
        <f t="shared" si="30"/>
        <v>37.136684467913035</v>
      </c>
      <c r="K445" s="97">
        <f t="shared" si="32"/>
        <v>-0.1631699999999999</v>
      </c>
      <c r="L445" s="97">
        <f t="shared" si="33"/>
        <v>18.532883999999999</v>
      </c>
      <c r="R445" s="173">
        <f t="shared" si="34"/>
        <v>0.1631699999999999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1379.1333332693334</v>
      </c>
      <c r="J446" s="96">
        <f t="shared" si="30"/>
        <v>37.136684467913035</v>
      </c>
      <c r="K446" s="97">
        <f t="shared" si="32"/>
        <v>-0.1631699999999999</v>
      </c>
      <c r="L446" s="97">
        <f t="shared" si="33"/>
        <v>18.532883999999999</v>
      </c>
      <c r="R446" s="173">
        <f t="shared" si="34"/>
        <v>0.1631699999999999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1379.1333332693334</v>
      </c>
      <c r="J447" s="96">
        <f t="shared" si="30"/>
        <v>37.136684467913035</v>
      </c>
      <c r="K447" s="97">
        <f t="shared" si="32"/>
        <v>-0.1631699999999999</v>
      </c>
      <c r="L447" s="97">
        <f t="shared" si="33"/>
        <v>18.532883999999999</v>
      </c>
      <c r="R447" s="173">
        <f t="shared" si="34"/>
        <v>0.1631699999999999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1379.1333332693334</v>
      </c>
      <c r="J448" s="96">
        <f t="shared" si="30"/>
        <v>37.136684467913035</v>
      </c>
      <c r="K448" s="97">
        <f t="shared" si="32"/>
        <v>-0.1631699999999999</v>
      </c>
      <c r="L448" s="97">
        <f t="shared" si="33"/>
        <v>18.532883999999999</v>
      </c>
      <c r="R448" s="173">
        <f t="shared" si="34"/>
        <v>0.1631699999999999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1379.1333332693334</v>
      </c>
      <c r="J449" s="96">
        <f t="shared" si="30"/>
        <v>37.136684467913035</v>
      </c>
      <c r="K449" s="97">
        <f t="shared" si="32"/>
        <v>-0.1631699999999999</v>
      </c>
      <c r="L449" s="97">
        <f t="shared" si="33"/>
        <v>18.532883999999999</v>
      </c>
      <c r="R449" s="173">
        <f t="shared" si="34"/>
        <v>0.1631699999999999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1379.1333332693334</v>
      </c>
      <c r="J450" s="96">
        <f t="shared" si="30"/>
        <v>37.136684467913035</v>
      </c>
      <c r="K450" s="97">
        <f t="shared" si="32"/>
        <v>-0.1631699999999999</v>
      </c>
      <c r="L450" s="97">
        <f t="shared" si="33"/>
        <v>18.532883999999999</v>
      </c>
      <c r="R450" s="173">
        <f t="shared" si="34"/>
        <v>0.1631699999999999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1379.1333332693334</v>
      </c>
      <c r="J451" s="96">
        <f t="shared" si="30"/>
        <v>37.136684467913035</v>
      </c>
      <c r="K451" s="97">
        <f t="shared" si="32"/>
        <v>-0.1631699999999999</v>
      </c>
      <c r="L451" s="97">
        <f t="shared" si="33"/>
        <v>18.532883999999999</v>
      </c>
      <c r="R451" s="173">
        <f t="shared" si="34"/>
        <v>0.1631699999999999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1379.1333332693334</v>
      </c>
      <c r="J452" s="96">
        <f t="shared" si="30"/>
        <v>37.136684467913035</v>
      </c>
      <c r="K452" s="97">
        <f t="shared" si="32"/>
        <v>-0.1631699999999999</v>
      </c>
      <c r="L452" s="97">
        <f t="shared" si="33"/>
        <v>18.532883999999999</v>
      </c>
      <c r="R452" s="173">
        <f t="shared" si="34"/>
        <v>0.1631699999999999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1379.1333332693334</v>
      </c>
      <c r="J453" s="96">
        <f t="shared" si="30"/>
        <v>37.136684467913035</v>
      </c>
      <c r="K453" s="97">
        <f t="shared" si="32"/>
        <v>-0.1631699999999999</v>
      </c>
      <c r="L453" s="97">
        <f t="shared" si="33"/>
        <v>18.532883999999999</v>
      </c>
      <c r="R453" s="173">
        <f t="shared" si="34"/>
        <v>0.1631699999999999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1379.1333332693334</v>
      </c>
      <c r="J454" s="96">
        <f t="shared" si="30"/>
        <v>37.136684467913035</v>
      </c>
      <c r="K454" s="97">
        <f t="shared" si="32"/>
        <v>-0.1631699999999999</v>
      </c>
      <c r="L454" s="97">
        <f t="shared" si="33"/>
        <v>18.532883999999999</v>
      </c>
      <c r="R454" s="173">
        <f t="shared" si="34"/>
        <v>0.1631699999999999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1379.1333332693334</v>
      </c>
      <c r="J455" s="96">
        <f t="shared" si="30"/>
        <v>37.136684467913035</v>
      </c>
      <c r="K455" s="97">
        <f t="shared" si="32"/>
        <v>-0.1631699999999999</v>
      </c>
      <c r="L455" s="97">
        <f t="shared" si="33"/>
        <v>18.532883999999999</v>
      </c>
      <c r="R455" s="173">
        <f t="shared" si="34"/>
        <v>0.1631699999999999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1379.1333332693334</v>
      </c>
      <c r="J456" s="96">
        <f t="shared" si="30"/>
        <v>37.136684467913035</v>
      </c>
      <c r="K456" s="97">
        <f t="shared" si="32"/>
        <v>-0.1631699999999999</v>
      </c>
      <c r="L456" s="97">
        <f t="shared" si="33"/>
        <v>18.532883999999999</v>
      </c>
      <c r="R456" s="173">
        <f t="shared" si="34"/>
        <v>0.1631699999999999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1379.1333332693334</v>
      </c>
      <c r="J457" s="96">
        <f t="shared" si="30"/>
        <v>37.136684467913035</v>
      </c>
      <c r="K457" s="97">
        <f t="shared" si="32"/>
        <v>-0.1631699999999999</v>
      </c>
      <c r="L457" s="97">
        <f t="shared" si="33"/>
        <v>18.532883999999999</v>
      </c>
      <c r="R457" s="173">
        <f t="shared" si="34"/>
        <v>0.1631699999999999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1379.1333332693334</v>
      </c>
      <c r="J458" s="96">
        <f t="shared" si="30"/>
        <v>37.136684467913035</v>
      </c>
      <c r="K458" s="97">
        <f t="shared" si="32"/>
        <v>-0.1631699999999999</v>
      </c>
      <c r="L458" s="97">
        <f t="shared" si="33"/>
        <v>18.532883999999999</v>
      </c>
      <c r="R458" s="173">
        <f t="shared" si="34"/>
        <v>0.1631699999999999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1379.1333332693334</v>
      </c>
      <c r="J459" s="96">
        <f t="shared" si="30"/>
        <v>37.136684467913035</v>
      </c>
      <c r="K459" s="97">
        <f t="shared" si="32"/>
        <v>-0.1631699999999999</v>
      </c>
      <c r="L459" s="97">
        <f t="shared" si="33"/>
        <v>18.532883999999999</v>
      </c>
      <c r="R459" s="173">
        <f t="shared" si="34"/>
        <v>0.1631699999999999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1379.1333332693334</v>
      </c>
      <c r="J460" s="96">
        <f t="shared" si="30"/>
        <v>37.136684467913035</v>
      </c>
      <c r="K460" s="97">
        <f t="shared" si="32"/>
        <v>-0.1631699999999999</v>
      </c>
      <c r="L460" s="97">
        <f t="shared" si="33"/>
        <v>18.532883999999999</v>
      </c>
      <c r="R460" s="173">
        <f t="shared" si="34"/>
        <v>0.1631699999999999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1379.1333332693334</v>
      </c>
      <c r="J461" s="96">
        <f t="shared" si="30"/>
        <v>37.136684467913035</v>
      </c>
      <c r="K461" s="97">
        <f t="shared" si="32"/>
        <v>-0.1631699999999999</v>
      </c>
      <c r="L461" s="97">
        <f t="shared" si="33"/>
        <v>18.532883999999999</v>
      </c>
      <c r="R461" s="173">
        <f t="shared" si="34"/>
        <v>0.1631699999999999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1379.1333332693334</v>
      </c>
      <c r="J462" s="96">
        <f t="shared" si="30"/>
        <v>37.136684467913035</v>
      </c>
      <c r="K462" s="97">
        <f t="shared" si="32"/>
        <v>-0.1631699999999999</v>
      </c>
      <c r="L462" s="97">
        <f t="shared" si="33"/>
        <v>18.532883999999999</v>
      </c>
      <c r="R462" s="173">
        <f t="shared" si="34"/>
        <v>0.1631699999999999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1379.1333332693334</v>
      </c>
      <c r="J463" s="96">
        <f t="shared" si="30"/>
        <v>37.136684467913035</v>
      </c>
      <c r="K463" s="97">
        <f t="shared" si="32"/>
        <v>-0.1631699999999999</v>
      </c>
      <c r="L463" s="97">
        <f t="shared" si="33"/>
        <v>18.532883999999999</v>
      </c>
      <c r="R463" s="173">
        <f t="shared" si="34"/>
        <v>0.1631699999999999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1379.1333332693334</v>
      </c>
      <c r="J464" s="96">
        <f t="shared" si="30"/>
        <v>37.136684467913035</v>
      </c>
      <c r="K464" s="97">
        <f t="shared" si="32"/>
        <v>-0.1631699999999999</v>
      </c>
      <c r="L464" s="97">
        <f t="shared" si="33"/>
        <v>18.532883999999999</v>
      </c>
      <c r="R464" s="173">
        <f t="shared" si="34"/>
        <v>0.1631699999999999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1379.1333332693334</v>
      </c>
      <c r="J465" s="96">
        <f t="shared" si="30"/>
        <v>37.136684467913035</v>
      </c>
      <c r="K465" s="97">
        <f t="shared" si="32"/>
        <v>-0.1631699999999999</v>
      </c>
      <c r="L465" s="97">
        <f t="shared" si="33"/>
        <v>18.532883999999999</v>
      </c>
      <c r="R465" s="173">
        <f t="shared" si="34"/>
        <v>0.1631699999999999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1379.1333332693334</v>
      </c>
      <c r="J466" s="96">
        <f t="shared" si="30"/>
        <v>37.136684467913035</v>
      </c>
      <c r="K466" s="97">
        <f t="shared" si="32"/>
        <v>-0.1631699999999999</v>
      </c>
      <c r="L466" s="97">
        <f t="shared" si="33"/>
        <v>18.532883999999999</v>
      </c>
      <c r="R466" s="173">
        <f t="shared" si="34"/>
        <v>0.1631699999999999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1379.1333332693334</v>
      </c>
      <c r="J467" s="96">
        <f t="shared" si="30"/>
        <v>37.136684467913035</v>
      </c>
      <c r="K467" s="97">
        <f t="shared" si="32"/>
        <v>-0.1631699999999999</v>
      </c>
      <c r="L467" s="97">
        <f t="shared" si="33"/>
        <v>18.532883999999999</v>
      </c>
      <c r="R467" s="173">
        <f t="shared" si="34"/>
        <v>0.1631699999999999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1379.1333332693334</v>
      </c>
      <c r="J468" s="96">
        <f t="shared" si="30"/>
        <v>37.136684467913035</v>
      </c>
      <c r="K468" s="97">
        <f t="shared" si="32"/>
        <v>-0.1631699999999999</v>
      </c>
      <c r="L468" s="97">
        <f t="shared" si="33"/>
        <v>18.532883999999999</v>
      </c>
      <c r="R468" s="173">
        <f t="shared" si="34"/>
        <v>0.1631699999999999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1379.1333332693334</v>
      </c>
      <c r="J469" s="96">
        <f t="shared" si="30"/>
        <v>37.136684467913035</v>
      </c>
      <c r="K469" s="97">
        <f t="shared" si="32"/>
        <v>-0.1631699999999999</v>
      </c>
      <c r="L469" s="97">
        <f t="shared" si="33"/>
        <v>18.532883999999999</v>
      </c>
      <c r="R469" s="173">
        <f t="shared" si="34"/>
        <v>0.1631699999999999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1379.1333332693334</v>
      </c>
      <c r="J470" s="96">
        <f t="shared" ref="J470:J533" si="36">SQRT(I470)</f>
        <v>37.136684467913035</v>
      </c>
      <c r="K470" s="97">
        <f t="shared" si="32"/>
        <v>-0.1631699999999999</v>
      </c>
      <c r="L470" s="97">
        <f t="shared" si="33"/>
        <v>18.532883999999999</v>
      </c>
      <c r="R470" s="173">
        <f t="shared" si="34"/>
        <v>0.1631699999999999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1379.1333332693334</v>
      </c>
      <c r="J471" s="96">
        <f t="shared" si="36"/>
        <v>37.136684467913035</v>
      </c>
      <c r="K471" s="97">
        <f t="shared" ref="K471:K534" si="38">IF(H471=0,K470,(H471-$H$86)*$L$83)</f>
        <v>-0.1631699999999999</v>
      </c>
      <c r="L471" s="97">
        <f t="shared" ref="L471:L534" si="39">IF(K471=0, ,$L$86+K471)</f>
        <v>18.532883999999999</v>
      </c>
      <c r="R471" s="173">
        <f t="shared" ref="R471:R534" si="40">+K471*T471</f>
        <v>0.1631699999999999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1379.1333332693334</v>
      </c>
      <c r="J472" s="96">
        <f t="shared" si="36"/>
        <v>37.136684467913035</v>
      </c>
      <c r="K472" s="97">
        <f t="shared" si="38"/>
        <v>-0.1631699999999999</v>
      </c>
      <c r="L472" s="97">
        <f t="shared" si="39"/>
        <v>18.532883999999999</v>
      </c>
      <c r="R472" s="173">
        <f t="shared" si="40"/>
        <v>0.1631699999999999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1379.1333332693334</v>
      </c>
      <c r="J473" s="96">
        <f t="shared" si="36"/>
        <v>37.136684467913035</v>
      </c>
      <c r="K473" s="97">
        <f t="shared" si="38"/>
        <v>-0.1631699999999999</v>
      </c>
      <c r="L473" s="97">
        <f t="shared" si="39"/>
        <v>18.532883999999999</v>
      </c>
      <c r="R473" s="173">
        <f t="shared" si="40"/>
        <v>0.1631699999999999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1379.1333332693334</v>
      </c>
      <c r="J474" s="96">
        <f t="shared" si="36"/>
        <v>37.136684467913035</v>
      </c>
      <c r="K474" s="97">
        <f t="shared" si="38"/>
        <v>-0.1631699999999999</v>
      </c>
      <c r="L474" s="97">
        <f t="shared" si="39"/>
        <v>18.532883999999999</v>
      </c>
      <c r="R474" s="173">
        <f t="shared" si="40"/>
        <v>0.1631699999999999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1379.1333332693334</v>
      </c>
      <c r="J475" s="96">
        <f t="shared" si="36"/>
        <v>37.136684467913035</v>
      </c>
      <c r="K475" s="97">
        <f t="shared" si="38"/>
        <v>-0.1631699999999999</v>
      </c>
      <c r="L475" s="97">
        <f t="shared" si="39"/>
        <v>18.532883999999999</v>
      </c>
      <c r="R475" s="173">
        <f t="shared" si="40"/>
        <v>0.1631699999999999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1379.1333332693334</v>
      </c>
      <c r="J476" s="96">
        <f t="shared" si="36"/>
        <v>37.136684467913035</v>
      </c>
      <c r="K476" s="97">
        <f t="shared" si="38"/>
        <v>-0.1631699999999999</v>
      </c>
      <c r="L476" s="97">
        <f t="shared" si="39"/>
        <v>18.532883999999999</v>
      </c>
      <c r="R476" s="173">
        <f t="shared" si="40"/>
        <v>0.1631699999999999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1379.1333332693334</v>
      </c>
      <c r="J477" s="96">
        <f t="shared" si="36"/>
        <v>37.136684467913035</v>
      </c>
      <c r="K477" s="97">
        <f t="shared" si="38"/>
        <v>-0.1631699999999999</v>
      </c>
      <c r="L477" s="97">
        <f t="shared" si="39"/>
        <v>18.532883999999999</v>
      </c>
      <c r="R477" s="173">
        <f t="shared" si="40"/>
        <v>0.1631699999999999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1379.1333332693334</v>
      </c>
      <c r="J478" s="96">
        <f t="shared" si="36"/>
        <v>37.136684467913035</v>
      </c>
      <c r="K478" s="97">
        <f t="shared" si="38"/>
        <v>-0.1631699999999999</v>
      </c>
      <c r="L478" s="97">
        <f t="shared" si="39"/>
        <v>18.532883999999999</v>
      </c>
      <c r="R478" s="173">
        <f t="shared" si="40"/>
        <v>0.1631699999999999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1379.1333332693334</v>
      </c>
      <c r="J479" s="96">
        <f t="shared" si="36"/>
        <v>37.136684467913035</v>
      </c>
      <c r="K479" s="97">
        <f t="shared" si="38"/>
        <v>-0.1631699999999999</v>
      </c>
      <c r="L479" s="97">
        <f t="shared" si="39"/>
        <v>18.532883999999999</v>
      </c>
      <c r="R479" s="173">
        <f t="shared" si="40"/>
        <v>0.1631699999999999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1379.1333332693334</v>
      </c>
      <c r="J480" s="96">
        <f t="shared" si="36"/>
        <v>37.136684467913035</v>
      </c>
      <c r="K480" s="97">
        <f t="shared" si="38"/>
        <v>-0.1631699999999999</v>
      </c>
      <c r="L480" s="97">
        <f t="shared" si="39"/>
        <v>18.532883999999999</v>
      </c>
      <c r="R480" s="173">
        <f t="shared" si="40"/>
        <v>0.1631699999999999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1379.1333332693334</v>
      </c>
      <c r="J481" s="96">
        <f t="shared" si="36"/>
        <v>37.136684467913035</v>
      </c>
      <c r="K481" s="97">
        <f t="shared" si="38"/>
        <v>-0.1631699999999999</v>
      </c>
      <c r="L481" s="97">
        <f t="shared" si="39"/>
        <v>18.532883999999999</v>
      </c>
      <c r="R481" s="173">
        <f t="shared" si="40"/>
        <v>0.1631699999999999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1379.1333332693334</v>
      </c>
      <c r="J482" s="96">
        <f t="shared" si="36"/>
        <v>37.136684467913035</v>
      </c>
      <c r="K482" s="97">
        <f t="shared" si="38"/>
        <v>-0.1631699999999999</v>
      </c>
      <c r="L482" s="97">
        <f t="shared" si="39"/>
        <v>18.532883999999999</v>
      </c>
      <c r="R482" s="173">
        <f t="shared" si="40"/>
        <v>0.1631699999999999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1379.1333332693334</v>
      </c>
      <c r="J483" s="96">
        <f t="shared" si="36"/>
        <v>37.136684467913035</v>
      </c>
      <c r="K483" s="97">
        <f t="shared" si="38"/>
        <v>-0.1631699999999999</v>
      </c>
      <c r="L483" s="97">
        <f t="shared" si="39"/>
        <v>18.532883999999999</v>
      </c>
      <c r="R483" s="173">
        <f t="shared" si="40"/>
        <v>0.1631699999999999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1379.1333332693334</v>
      </c>
      <c r="J484" s="96">
        <f t="shared" si="36"/>
        <v>37.136684467913035</v>
      </c>
      <c r="K484" s="97">
        <f t="shared" si="38"/>
        <v>-0.1631699999999999</v>
      </c>
      <c r="L484" s="97">
        <f t="shared" si="39"/>
        <v>18.532883999999999</v>
      </c>
      <c r="R484" s="173">
        <f t="shared" si="40"/>
        <v>0.1631699999999999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1379.1333332693334</v>
      </c>
      <c r="J485" s="96">
        <f t="shared" si="36"/>
        <v>37.136684467913035</v>
      </c>
      <c r="K485" s="97">
        <f t="shared" si="38"/>
        <v>-0.1631699999999999</v>
      </c>
      <c r="L485" s="97">
        <f t="shared" si="39"/>
        <v>18.532883999999999</v>
      </c>
      <c r="R485" s="173">
        <f t="shared" si="40"/>
        <v>0.1631699999999999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1379.1333332693334</v>
      </c>
      <c r="J486" s="96">
        <f t="shared" si="36"/>
        <v>37.136684467913035</v>
      </c>
      <c r="K486" s="97">
        <f t="shared" si="38"/>
        <v>-0.1631699999999999</v>
      </c>
      <c r="L486" s="97">
        <f t="shared" si="39"/>
        <v>18.532883999999999</v>
      </c>
      <c r="R486" s="173">
        <f t="shared" si="40"/>
        <v>0.1631699999999999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1379.1333332693334</v>
      </c>
      <c r="J487" s="96">
        <f t="shared" si="36"/>
        <v>37.136684467913035</v>
      </c>
      <c r="K487" s="97">
        <f t="shared" si="38"/>
        <v>-0.1631699999999999</v>
      </c>
      <c r="L487" s="97">
        <f t="shared" si="39"/>
        <v>18.532883999999999</v>
      </c>
      <c r="R487" s="173">
        <f t="shared" si="40"/>
        <v>0.1631699999999999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1379.1333332693334</v>
      </c>
      <c r="J488" s="96">
        <f t="shared" si="36"/>
        <v>37.136684467913035</v>
      </c>
      <c r="K488" s="97">
        <f t="shared" si="38"/>
        <v>-0.1631699999999999</v>
      </c>
      <c r="L488" s="97">
        <f t="shared" si="39"/>
        <v>18.532883999999999</v>
      </c>
      <c r="R488" s="173">
        <f t="shared" si="40"/>
        <v>0.1631699999999999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1379.1333332693334</v>
      </c>
      <c r="J489" s="96">
        <f t="shared" si="36"/>
        <v>37.136684467913035</v>
      </c>
      <c r="K489" s="97">
        <f t="shared" si="38"/>
        <v>-0.1631699999999999</v>
      </c>
      <c r="L489" s="97">
        <f t="shared" si="39"/>
        <v>18.532883999999999</v>
      </c>
      <c r="R489" s="173">
        <f t="shared" si="40"/>
        <v>0.1631699999999999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1379.1333332693334</v>
      </c>
      <c r="J490" s="96">
        <f t="shared" si="36"/>
        <v>37.136684467913035</v>
      </c>
      <c r="K490" s="97">
        <f t="shared" si="38"/>
        <v>-0.1631699999999999</v>
      </c>
      <c r="L490" s="97">
        <f t="shared" si="39"/>
        <v>18.532883999999999</v>
      </c>
      <c r="R490" s="173">
        <f t="shared" si="40"/>
        <v>0.1631699999999999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1379.1333332693334</v>
      </c>
      <c r="J491" s="96">
        <f t="shared" si="36"/>
        <v>37.136684467913035</v>
      </c>
      <c r="K491" s="97">
        <f t="shared" si="38"/>
        <v>-0.1631699999999999</v>
      </c>
      <c r="L491" s="97">
        <f t="shared" si="39"/>
        <v>18.532883999999999</v>
      </c>
      <c r="R491" s="173">
        <f t="shared" si="40"/>
        <v>0.1631699999999999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1379.1333332693334</v>
      </c>
      <c r="J492" s="96">
        <f t="shared" si="36"/>
        <v>37.136684467913035</v>
      </c>
      <c r="K492" s="97">
        <f t="shared" si="38"/>
        <v>-0.1631699999999999</v>
      </c>
      <c r="L492" s="97">
        <f t="shared" si="39"/>
        <v>18.532883999999999</v>
      </c>
      <c r="R492" s="173">
        <f t="shared" si="40"/>
        <v>0.1631699999999999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1379.1333332693334</v>
      </c>
      <c r="J493" s="96">
        <f t="shared" si="36"/>
        <v>37.136684467913035</v>
      </c>
      <c r="K493" s="97">
        <f t="shared" si="38"/>
        <v>-0.1631699999999999</v>
      </c>
      <c r="L493" s="97">
        <f t="shared" si="39"/>
        <v>18.532883999999999</v>
      </c>
      <c r="R493" s="173">
        <f t="shared" si="40"/>
        <v>0.1631699999999999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1379.1333332693334</v>
      </c>
      <c r="J494" s="96">
        <f t="shared" si="36"/>
        <v>37.136684467913035</v>
      </c>
      <c r="K494" s="97">
        <f t="shared" si="38"/>
        <v>-0.1631699999999999</v>
      </c>
      <c r="L494" s="97">
        <f t="shared" si="39"/>
        <v>18.532883999999999</v>
      </c>
      <c r="R494" s="173">
        <f t="shared" si="40"/>
        <v>0.1631699999999999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1379.1333332693334</v>
      </c>
      <c r="J495" s="96">
        <f t="shared" si="36"/>
        <v>37.136684467913035</v>
      </c>
      <c r="K495" s="97">
        <f t="shared" si="38"/>
        <v>-0.1631699999999999</v>
      </c>
      <c r="L495" s="97">
        <f t="shared" si="39"/>
        <v>18.532883999999999</v>
      </c>
      <c r="R495" s="173">
        <f t="shared" si="40"/>
        <v>0.1631699999999999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1379.1333332693334</v>
      </c>
      <c r="J496" s="96">
        <f t="shared" si="36"/>
        <v>37.136684467913035</v>
      </c>
      <c r="K496" s="97">
        <f t="shared" si="38"/>
        <v>-0.1631699999999999</v>
      </c>
      <c r="L496" s="97">
        <f t="shared" si="39"/>
        <v>18.532883999999999</v>
      </c>
      <c r="R496" s="173">
        <f t="shared" si="40"/>
        <v>0.1631699999999999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1379.1333332693334</v>
      </c>
      <c r="J497" s="96">
        <f t="shared" si="36"/>
        <v>37.136684467913035</v>
      </c>
      <c r="K497" s="97">
        <f t="shared" si="38"/>
        <v>-0.1631699999999999</v>
      </c>
      <c r="L497" s="97">
        <f t="shared" si="39"/>
        <v>18.532883999999999</v>
      </c>
      <c r="R497" s="173">
        <f t="shared" si="40"/>
        <v>0.1631699999999999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1379.1333332693334</v>
      </c>
      <c r="J498" s="96">
        <f t="shared" si="36"/>
        <v>37.136684467913035</v>
      </c>
      <c r="K498" s="97">
        <f t="shared" si="38"/>
        <v>-0.1631699999999999</v>
      </c>
      <c r="L498" s="97">
        <f t="shared" si="39"/>
        <v>18.532883999999999</v>
      </c>
      <c r="R498" s="173">
        <f t="shared" si="40"/>
        <v>0.1631699999999999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1379.1333332693334</v>
      </c>
      <c r="J499" s="96">
        <f t="shared" si="36"/>
        <v>37.136684467913035</v>
      </c>
      <c r="K499" s="97">
        <f t="shared" si="38"/>
        <v>-0.1631699999999999</v>
      </c>
      <c r="L499" s="97">
        <f t="shared" si="39"/>
        <v>18.532883999999999</v>
      </c>
      <c r="R499" s="173">
        <f t="shared" si="40"/>
        <v>0.1631699999999999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1379.1333332693334</v>
      </c>
      <c r="J500" s="96">
        <f t="shared" si="36"/>
        <v>37.136684467913035</v>
      </c>
      <c r="K500" s="97">
        <f t="shared" si="38"/>
        <v>-0.1631699999999999</v>
      </c>
      <c r="L500" s="97">
        <f t="shared" si="39"/>
        <v>18.532883999999999</v>
      </c>
      <c r="R500" s="173">
        <f t="shared" si="40"/>
        <v>0.1631699999999999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1379.1333332693334</v>
      </c>
      <c r="J501" s="96">
        <f t="shared" si="36"/>
        <v>37.136684467913035</v>
      </c>
      <c r="K501" s="97">
        <f t="shared" si="38"/>
        <v>-0.1631699999999999</v>
      </c>
      <c r="L501" s="97">
        <f t="shared" si="39"/>
        <v>18.532883999999999</v>
      </c>
      <c r="R501" s="173">
        <f t="shared" si="40"/>
        <v>0.1631699999999999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1379.1333332693334</v>
      </c>
      <c r="J502" s="96">
        <f t="shared" si="36"/>
        <v>37.136684467913035</v>
      </c>
      <c r="K502" s="97">
        <f t="shared" si="38"/>
        <v>-0.1631699999999999</v>
      </c>
      <c r="L502" s="97">
        <f t="shared" si="39"/>
        <v>18.532883999999999</v>
      </c>
      <c r="R502" s="173">
        <f t="shared" si="40"/>
        <v>0.1631699999999999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1379.1333332693334</v>
      </c>
      <c r="J503" s="96">
        <f t="shared" si="36"/>
        <v>37.136684467913035</v>
      </c>
      <c r="K503" s="97">
        <f t="shared" si="38"/>
        <v>-0.1631699999999999</v>
      </c>
      <c r="L503" s="97">
        <f t="shared" si="39"/>
        <v>18.532883999999999</v>
      </c>
      <c r="R503" s="173">
        <f t="shared" si="40"/>
        <v>0.1631699999999999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1379.1333332693334</v>
      </c>
      <c r="J504" s="96">
        <f t="shared" si="36"/>
        <v>37.136684467913035</v>
      </c>
      <c r="K504" s="97">
        <f t="shared" si="38"/>
        <v>-0.1631699999999999</v>
      </c>
      <c r="L504" s="97">
        <f t="shared" si="39"/>
        <v>18.532883999999999</v>
      </c>
      <c r="R504" s="173">
        <f t="shared" si="40"/>
        <v>0.1631699999999999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1379.1333332693334</v>
      </c>
      <c r="J505" s="96">
        <f t="shared" si="36"/>
        <v>37.136684467913035</v>
      </c>
      <c r="K505" s="97">
        <f t="shared" si="38"/>
        <v>-0.1631699999999999</v>
      </c>
      <c r="L505" s="97">
        <f t="shared" si="39"/>
        <v>18.532883999999999</v>
      </c>
      <c r="R505" s="173">
        <f t="shared" si="40"/>
        <v>0.1631699999999999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1379.1333332693334</v>
      </c>
      <c r="J506" s="96">
        <f t="shared" si="36"/>
        <v>37.136684467913035</v>
      </c>
      <c r="K506" s="97">
        <f t="shared" si="38"/>
        <v>-0.1631699999999999</v>
      </c>
      <c r="L506" s="97">
        <f t="shared" si="39"/>
        <v>18.532883999999999</v>
      </c>
      <c r="R506" s="173">
        <f t="shared" si="40"/>
        <v>0.1631699999999999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1379.1333332693334</v>
      </c>
      <c r="J507" s="96">
        <f t="shared" si="36"/>
        <v>37.136684467913035</v>
      </c>
      <c r="K507" s="97">
        <f t="shared" si="38"/>
        <v>-0.1631699999999999</v>
      </c>
      <c r="L507" s="97">
        <f t="shared" si="39"/>
        <v>18.532883999999999</v>
      </c>
      <c r="R507" s="173">
        <f t="shared" si="40"/>
        <v>0.1631699999999999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1379.1333332693334</v>
      </c>
      <c r="J508" s="96">
        <f t="shared" si="36"/>
        <v>37.136684467913035</v>
      </c>
      <c r="K508" s="97">
        <f t="shared" si="38"/>
        <v>-0.1631699999999999</v>
      </c>
      <c r="L508" s="97">
        <f t="shared" si="39"/>
        <v>18.532883999999999</v>
      </c>
      <c r="R508" s="173">
        <f t="shared" si="40"/>
        <v>0.1631699999999999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1379.1333332693334</v>
      </c>
      <c r="J509" s="96">
        <f t="shared" si="36"/>
        <v>37.136684467913035</v>
      </c>
      <c r="K509" s="97">
        <f t="shared" si="38"/>
        <v>-0.1631699999999999</v>
      </c>
      <c r="L509" s="97">
        <f t="shared" si="39"/>
        <v>18.532883999999999</v>
      </c>
      <c r="R509" s="173">
        <f t="shared" si="40"/>
        <v>0.1631699999999999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1379.1333332693334</v>
      </c>
      <c r="J510" s="96">
        <f t="shared" si="36"/>
        <v>37.136684467913035</v>
      </c>
      <c r="K510" s="97">
        <f t="shared" si="38"/>
        <v>-0.1631699999999999</v>
      </c>
      <c r="L510" s="97">
        <f t="shared" si="39"/>
        <v>18.532883999999999</v>
      </c>
      <c r="R510" s="173">
        <f t="shared" si="40"/>
        <v>0.1631699999999999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1379.1333332693334</v>
      </c>
      <c r="J511" s="96">
        <f t="shared" si="36"/>
        <v>37.136684467913035</v>
      </c>
      <c r="K511" s="97">
        <f t="shared" si="38"/>
        <v>-0.1631699999999999</v>
      </c>
      <c r="L511" s="97">
        <f t="shared" si="39"/>
        <v>18.532883999999999</v>
      </c>
      <c r="R511" s="173">
        <f t="shared" si="40"/>
        <v>0.1631699999999999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1379.1333332693334</v>
      </c>
      <c r="J512" s="96">
        <f t="shared" si="36"/>
        <v>37.136684467913035</v>
      </c>
      <c r="K512" s="97">
        <f t="shared" si="38"/>
        <v>-0.1631699999999999</v>
      </c>
      <c r="L512" s="97">
        <f t="shared" si="39"/>
        <v>18.532883999999999</v>
      </c>
      <c r="R512" s="173">
        <f t="shared" si="40"/>
        <v>0.1631699999999999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1379.1333332693334</v>
      </c>
      <c r="J513" s="96">
        <f t="shared" si="36"/>
        <v>37.136684467913035</v>
      </c>
      <c r="K513" s="97">
        <f t="shared" si="38"/>
        <v>-0.1631699999999999</v>
      </c>
      <c r="L513" s="97">
        <f t="shared" si="39"/>
        <v>18.532883999999999</v>
      </c>
      <c r="R513" s="173">
        <f t="shared" si="40"/>
        <v>0.1631699999999999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1379.1333332693334</v>
      </c>
      <c r="J514" s="96">
        <f t="shared" si="36"/>
        <v>37.136684467913035</v>
      </c>
      <c r="K514" s="97">
        <f t="shared" si="38"/>
        <v>-0.1631699999999999</v>
      </c>
      <c r="L514" s="97">
        <f t="shared" si="39"/>
        <v>18.532883999999999</v>
      </c>
      <c r="R514" s="173">
        <f t="shared" si="40"/>
        <v>0.1631699999999999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1379.1333332693334</v>
      </c>
      <c r="J515" s="96">
        <f t="shared" si="36"/>
        <v>37.136684467913035</v>
      </c>
      <c r="K515" s="97">
        <f t="shared" si="38"/>
        <v>-0.1631699999999999</v>
      </c>
      <c r="L515" s="97">
        <f t="shared" si="39"/>
        <v>18.532883999999999</v>
      </c>
      <c r="R515" s="173">
        <f t="shared" si="40"/>
        <v>0.1631699999999999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1379.1333332693334</v>
      </c>
      <c r="J516" s="96">
        <f t="shared" si="36"/>
        <v>37.136684467913035</v>
      </c>
      <c r="K516" s="97">
        <f t="shared" si="38"/>
        <v>-0.1631699999999999</v>
      </c>
      <c r="L516" s="97">
        <f t="shared" si="39"/>
        <v>18.532883999999999</v>
      </c>
      <c r="R516" s="173">
        <f t="shared" si="40"/>
        <v>0.1631699999999999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1379.1333332693334</v>
      </c>
      <c r="J517" s="96">
        <f t="shared" si="36"/>
        <v>37.136684467913035</v>
      </c>
      <c r="K517" s="97">
        <f t="shared" si="38"/>
        <v>-0.1631699999999999</v>
      </c>
      <c r="L517" s="97">
        <f t="shared" si="39"/>
        <v>18.532883999999999</v>
      </c>
      <c r="R517" s="173">
        <f t="shared" si="40"/>
        <v>0.1631699999999999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1379.1333332693334</v>
      </c>
      <c r="J518" s="96">
        <f t="shared" si="36"/>
        <v>37.136684467913035</v>
      </c>
      <c r="K518" s="97">
        <f t="shared" si="38"/>
        <v>-0.1631699999999999</v>
      </c>
      <c r="L518" s="97">
        <f t="shared" si="39"/>
        <v>18.532883999999999</v>
      </c>
      <c r="R518" s="173">
        <f t="shared" si="40"/>
        <v>0.1631699999999999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1379.1333332693334</v>
      </c>
      <c r="J519" s="96">
        <f t="shared" si="36"/>
        <v>37.136684467913035</v>
      </c>
      <c r="K519" s="97">
        <f t="shared" si="38"/>
        <v>-0.1631699999999999</v>
      </c>
      <c r="L519" s="97">
        <f t="shared" si="39"/>
        <v>18.532883999999999</v>
      </c>
      <c r="R519" s="173">
        <f t="shared" si="40"/>
        <v>0.1631699999999999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1379.1333332693334</v>
      </c>
      <c r="J520" s="96">
        <f t="shared" si="36"/>
        <v>37.136684467913035</v>
      </c>
      <c r="K520" s="97">
        <f t="shared" si="38"/>
        <v>-0.1631699999999999</v>
      </c>
      <c r="L520" s="97">
        <f t="shared" si="39"/>
        <v>18.532883999999999</v>
      </c>
      <c r="R520" s="173">
        <f t="shared" si="40"/>
        <v>0.1631699999999999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1379.1333332693334</v>
      </c>
      <c r="J521" s="96">
        <f t="shared" si="36"/>
        <v>37.136684467913035</v>
      </c>
      <c r="K521" s="97">
        <f t="shared" si="38"/>
        <v>-0.1631699999999999</v>
      </c>
      <c r="L521" s="97">
        <f t="shared" si="39"/>
        <v>18.532883999999999</v>
      </c>
      <c r="R521" s="173">
        <f t="shared" si="40"/>
        <v>0.1631699999999999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1379.1333332693334</v>
      </c>
      <c r="J522" s="96">
        <f t="shared" si="36"/>
        <v>37.136684467913035</v>
      </c>
      <c r="K522" s="97">
        <f t="shared" si="38"/>
        <v>-0.1631699999999999</v>
      </c>
      <c r="L522" s="97">
        <f t="shared" si="39"/>
        <v>18.532883999999999</v>
      </c>
      <c r="R522" s="173">
        <f t="shared" si="40"/>
        <v>0.1631699999999999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1379.1333332693334</v>
      </c>
      <c r="J523" s="96">
        <f t="shared" si="36"/>
        <v>37.136684467913035</v>
      </c>
      <c r="K523" s="97">
        <f t="shared" si="38"/>
        <v>-0.1631699999999999</v>
      </c>
      <c r="L523" s="97">
        <f t="shared" si="39"/>
        <v>18.532883999999999</v>
      </c>
      <c r="R523" s="173">
        <f t="shared" si="40"/>
        <v>0.1631699999999999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1379.1333332693334</v>
      </c>
      <c r="J524" s="96">
        <f t="shared" si="36"/>
        <v>37.136684467913035</v>
      </c>
      <c r="K524" s="97">
        <f t="shared" si="38"/>
        <v>-0.1631699999999999</v>
      </c>
      <c r="L524" s="97">
        <f t="shared" si="39"/>
        <v>18.532883999999999</v>
      </c>
      <c r="R524" s="173">
        <f t="shared" si="40"/>
        <v>0.1631699999999999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1379.1333332693334</v>
      </c>
      <c r="J525" s="96">
        <f t="shared" si="36"/>
        <v>37.136684467913035</v>
      </c>
      <c r="K525" s="97">
        <f t="shared" si="38"/>
        <v>-0.1631699999999999</v>
      </c>
      <c r="L525" s="97">
        <f t="shared" si="39"/>
        <v>18.532883999999999</v>
      </c>
      <c r="R525" s="173">
        <f t="shared" si="40"/>
        <v>0.1631699999999999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1379.1333332693334</v>
      </c>
      <c r="J526" s="96">
        <f t="shared" si="36"/>
        <v>37.136684467913035</v>
      </c>
      <c r="K526" s="97">
        <f t="shared" si="38"/>
        <v>-0.1631699999999999</v>
      </c>
      <c r="L526" s="97">
        <f t="shared" si="39"/>
        <v>18.532883999999999</v>
      </c>
      <c r="R526" s="173">
        <f t="shared" si="40"/>
        <v>0.1631699999999999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1379.1333332693334</v>
      </c>
      <c r="J527" s="96">
        <f t="shared" si="36"/>
        <v>37.136684467913035</v>
      </c>
      <c r="K527" s="97">
        <f t="shared" si="38"/>
        <v>-0.1631699999999999</v>
      </c>
      <c r="L527" s="97">
        <f t="shared" si="39"/>
        <v>18.532883999999999</v>
      </c>
      <c r="R527" s="173">
        <f t="shared" si="40"/>
        <v>0.1631699999999999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1379.1333332693334</v>
      </c>
      <c r="J528" s="96">
        <f t="shared" si="36"/>
        <v>37.136684467913035</v>
      </c>
      <c r="K528" s="97">
        <f t="shared" si="38"/>
        <v>-0.1631699999999999</v>
      </c>
      <c r="L528" s="97">
        <f t="shared" si="39"/>
        <v>18.532883999999999</v>
      </c>
      <c r="R528" s="173">
        <f t="shared" si="40"/>
        <v>0.1631699999999999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1379.1333332693334</v>
      </c>
      <c r="J529" s="96">
        <f t="shared" si="36"/>
        <v>37.136684467913035</v>
      </c>
      <c r="K529" s="97">
        <f t="shared" si="38"/>
        <v>-0.1631699999999999</v>
      </c>
      <c r="L529" s="97">
        <f t="shared" si="39"/>
        <v>18.532883999999999</v>
      </c>
      <c r="R529" s="173">
        <f t="shared" si="40"/>
        <v>0.1631699999999999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1379.1333332693334</v>
      </c>
      <c r="J530" s="96">
        <f t="shared" si="36"/>
        <v>37.136684467913035</v>
      </c>
      <c r="K530" s="97">
        <f t="shared" si="38"/>
        <v>-0.1631699999999999</v>
      </c>
      <c r="L530" s="97">
        <f t="shared" si="39"/>
        <v>18.532883999999999</v>
      </c>
      <c r="R530" s="173">
        <f t="shared" si="40"/>
        <v>0.1631699999999999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1379.1333332693334</v>
      </c>
      <c r="J531" s="96">
        <f t="shared" si="36"/>
        <v>37.136684467913035</v>
      </c>
      <c r="K531" s="97">
        <f t="shared" si="38"/>
        <v>-0.1631699999999999</v>
      </c>
      <c r="L531" s="97">
        <f t="shared" si="39"/>
        <v>18.532883999999999</v>
      </c>
      <c r="R531" s="173">
        <f t="shared" si="40"/>
        <v>0.1631699999999999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1379.1333332693334</v>
      </c>
      <c r="J532" s="96">
        <f t="shared" si="36"/>
        <v>37.136684467913035</v>
      </c>
      <c r="K532" s="97">
        <f t="shared" si="38"/>
        <v>-0.1631699999999999</v>
      </c>
      <c r="L532" s="97">
        <f t="shared" si="39"/>
        <v>18.532883999999999</v>
      </c>
      <c r="R532" s="173">
        <f t="shared" si="40"/>
        <v>0.1631699999999999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1379.1333332693334</v>
      </c>
      <c r="J533" s="96">
        <f t="shared" si="36"/>
        <v>37.136684467913035</v>
      </c>
      <c r="K533" s="97">
        <f t="shared" si="38"/>
        <v>-0.1631699999999999</v>
      </c>
      <c r="L533" s="97">
        <f t="shared" si="39"/>
        <v>18.532883999999999</v>
      </c>
      <c r="R533" s="173">
        <f t="shared" si="40"/>
        <v>0.1631699999999999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1379.1333332693334</v>
      </c>
      <c r="J534" s="96">
        <f t="shared" ref="J534:J597" si="42">SQRT(I534)</f>
        <v>37.136684467913035</v>
      </c>
      <c r="K534" s="97">
        <f t="shared" si="38"/>
        <v>-0.1631699999999999</v>
      </c>
      <c r="L534" s="97">
        <f t="shared" si="39"/>
        <v>18.532883999999999</v>
      </c>
      <c r="R534" s="173">
        <f t="shared" si="40"/>
        <v>0.1631699999999999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1379.1333332693334</v>
      </c>
      <c r="J535" s="96">
        <f t="shared" si="42"/>
        <v>37.136684467913035</v>
      </c>
      <c r="K535" s="97">
        <f t="shared" ref="K535:K598" si="44">IF(H535=0,K534,(H535-$H$86)*$L$83)</f>
        <v>-0.1631699999999999</v>
      </c>
      <c r="L535" s="97">
        <f t="shared" ref="L535:L598" si="45">IF(K535=0, ,$L$86+K535)</f>
        <v>18.532883999999999</v>
      </c>
      <c r="R535" s="173">
        <f t="shared" ref="R535:R598" si="46">+K535*T535</f>
        <v>0.1631699999999999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1379.1333332693334</v>
      </c>
      <c r="J536" s="96">
        <f t="shared" si="42"/>
        <v>37.136684467913035</v>
      </c>
      <c r="K536" s="97">
        <f t="shared" si="44"/>
        <v>-0.1631699999999999</v>
      </c>
      <c r="L536" s="97">
        <f t="shared" si="45"/>
        <v>18.532883999999999</v>
      </c>
      <c r="R536" s="173">
        <f t="shared" si="46"/>
        <v>0.1631699999999999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1379.1333332693334</v>
      </c>
      <c r="J537" s="96">
        <f t="shared" si="42"/>
        <v>37.136684467913035</v>
      </c>
      <c r="K537" s="97">
        <f t="shared" si="44"/>
        <v>-0.1631699999999999</v>
      </c>
      <c r="L537" s="97">
        <f t="shared" si="45"/>
        <v>18.532883999999999</v>
      </c>
      <c r="R537" s="173">
        <f t="shared" si="46"/>
        <v>0.1631699999999999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1379.1333332693334</v>
      </c>
      <c r="J538" s="96">
        <f t="shared" si="42"/>
        <v>37.136684467913035</v>
      </c>
      <c r="K538" s="97">
        <f t="shared" si="44"/>
        <v>-0.1631699999999999</v>
      </c>
      <c r="L538" s="97">
        <f t="shared" si="45"/>
        <v>18.532883999999999</v>
      </c>
      <c r="R538" s="173">
        <f t="shared" si="46"/>
        <v>0.1631699999999999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1379.1333332693334</v>
      </c>
      <c r="J539" s="96">
        <f t="shared" si="42"/>
        <v>37.136684467913035</v>
      </c>
      <c r="K539" s="97">
        <f t="shared" si="44"/>
        <v>-0.1631699999999999</v>
      </c>
      <c r="L539" s="97">
        <f t="shared" si="45"/>
        <v>18.532883999999999</v>
      </c>
      <c r="R539" s="173">
        <f t="shared" si="46"/>
        <v>0.1631699999999999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1379.1333332693334</v>
      </c>
      <c r="J540" s="96">
        <f t="shared" si="42"/>
        <v>37.136684467913035</v>
      </c>
      <c r="K540" s="97">
        <f t="shared" si="44"/>
        <v>-0.1631699999999999</v>
      </c>
      <c r="L540" s="97">
        <f t="shared" si="45"/>
        <v>18.532883999999999</v>
      </c>
      <c r="R540" s="173">
        <f t="shared" si="46"/>
        <v>0.1631699999999999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1379.1333332693334</v>
      </c>
      <c r="J541" s="96">
        <f t="shared" si="42"/>
        <v>37.136684467913035</v>
      </c>
      <c r="K541" s="97">
        <f t="shared" si="44"/>
        <v>-0.1631699999999999</v>
      </c>
      <c r="L541" s="97">
        <f t="shared" si="45"/>
        <v>18.532883999999999</v>
      </c>
      <c r="R541" s="173">
        <f t="shared" si="46"/>
        <v>0.1631699999999999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1379.1333332693334</v>
      </c>
      <c r="J542" s="96">
        <f t="shared" si="42"/>
        <v>37.136684467913035</v>
      </c>
      <c r="K542" s="97">
        <f t="shared" si="44"/>
        <v>-0.1631699999999999</v>
      </c>
      <c r="L542" s="97">
        <f t="shared" si="45"/>
        <v>18.532883999999999</v>
      </c>
      <c r="R542" s="173">
        <f t="shared" si="46"/>
        <v>0.1631699999999999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1379.1333332693334</v>
      </c>
      <c r="J543" s="96">
        <f t="shared" si="42"/>
        <v>37.136684467913035</v>
      </c>
      <c r="K543" s="97">
        <f t="shared" si="44"/>
        <v>-0.1631699999999999</v>
      </c>
      <c r="L543" s="97">
        <f t="shared" si="45"/>
        <v>18.532883999999999</v>
      </c>
      <c r="R543" s="173">
        <f t="shared" si="46"/>
        <v>0.1631699999999999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1379.1333332693334</v>
      </c>
      <c r="J544" s="96">
        <f t="shared" si="42"/>
        <v>37.136684467913035</v>
      </c>
      <c r="K544" s="97">
        <f t="shared" si="44"/>
        <v>-0.1631699999999999</v>
      </c>
      <c r="L544" s="97">
        <f t="shared" si="45"/>
        <v>18.532883999999999</v>
      </c>
      <c r="R544" s="173">
        <f t="shared" si="46"/>
        <v>0.1631699999999999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1379.1333332693334</v>
      </c>
      <c r="J545" s="96">
        <f t="shared" si="42"/>
        <v>37.136684467913035</v>
      </c>
      <c r="K545" s="97">
        <f t="shared" si="44"/>
        <v>-0.1631699999999999</v>
      </c>
      <c r="L545" s="97">
        <f t="shared" si="45"/>
        <v>18.532883999999999</v>
      </c>
      <c r="R545" s="173">
        <f t="shared" si="46"/>
        <v>0.1631699999999999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1379.1333332693334</v>
      </c>
      <c r="J546" s="96">
        <f t="shared" si="42"/>
        <v>37.136684467913035</v>
      </c>
      <c r="K546" s="97">
        <f t="shared" si="44"/>
        <v>-0.1631699999999999</v>
      </c>
      <c r="L546" s="97">
        <f t="shared" si="45"/>
        <v>18.532883999999999</v>
      </c>
      <c r="R546" s="173">
        <f t="shared" si="46"/>
        <v>0.1631699999999999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1379.1333332693334</v>
      </c>
      <c r="J547" s="96">
        <f t="shared" si="42"/>
        <v>37.136684467913035</v>
      </c>
      <c r="K547" s="97">
        <f t="shared" si="44"/>
        <v>-0.1631699999999999</v>
      </c>
      <c r="L547" s="97">
        <f t="shared" si="45"/>
        <v>18.532883999999999</v>
      </c>
      <c r="R547" s="173">
        <f t="shared" si="46"/>
        <v>0.1631699999999999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1379.1333332693334</v>
      </c>
      <c r="J548" s="96">
        <f t="shared" si="42"/>
        <v>37.136684467913035</v>
      </c>
      <c r="K548" s="97">
        <f t="shared" si="44"/>
        <v>-0.1631699999999999</v>
      </c>
      <c r="L548" s="97">
        <f t="shared" si="45"/>
        <v>18.532883999999999</v>
      </c>
      <c r="R548" s="173">
        <f t="shared" si="46"/>
        <v>0.1631699999999999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1379.1333332693334</v>
      </c>
      <c r="J549" s="96">
        <f t="shared" si="42"/>
        <v>37.136684467913035</v>
      </c>
      <c r="K549" s="97">
        <f t="shared" si="44"/>
        <v>-0.1631699999999999</v>
      </c>
      <c r="L549" s="97">
        <f t="shared" si="45"/>
        <v>18.532883999999999</v>
      </c>
      <c r="R549" s="173">
        <f t="shared" si="46"/>
        <v>0.1631699999999999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1379.1333332693334</v>
      </c>
      <c r="J550" s="96">
        <f t="shared" si="42"/>
        <v>37.136684467913035</v>
      </c>
      <c r="K550" s="97">
        <f t="shared" si="44"/>
        <v>-0.1631699999999999</v>
      </c>
      <c r="L550" s="97">
        <f t="shared" si="45"/>
        <v>18.532883999999999</v>
      </c>
      <c r="R550" s="173">
        <f t="shared" si="46"/>
        <v>0.1631699999999999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1379.1333332693334</v>
      </c>
      <c r="J551" s="96">
        <f t="shared" si="42"/>
        <v>37.136684467913035</v>
      </c>
      <c r="K551" s="97">
        <f t="shared" si="44"/>
        <v>-0.1631699999999999</v>
      </c>
      <c r="L551" s="97">
        <f t="shared" si="45"/>
        <v>18.532883999999999</v>
      </c>
      <c r="R551" s="173">
        <f t="shared" si="46"/>
        <v>0.1631699999999999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1379.1333332693334</v>
      </c>
      <c r="J552" s="96">
        <f t="shared" si="42"/>
        <v>37.136684467913035</v>
      </c>
      <c r="K552" s="97">
        <f t="shared" si="44"/>
        <v>-0.1631699999999999</v>
      </c>
      <c r="L552" s="97">
        <f t="shared" si="45"/>
        <v>18.532883999999999</v>
      </c>
      <c r="R552" s="173">
        <f t="shared" si="46"/>
        <v>0.1631699999999999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1379.1333332693334</v>
      </c>
      <c r="J553" s="96">
        <f t="shared" si="42"/>
        <v>37.136684467913035</v>
      </c>
      <c r="K553" s="97">
        <f t="shared" si="44"/>
        <v>-0.1631699999999999</v>
      </c>
      <c r="L553" s="97">
        <f t="shared" si="45"/>
        <v>18.532883999999999</v>
      </c>
      <c r="R553" s="173">
        <f t="shared" si="46"/>
        <v>0.1631699999999999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1379.1333332693334</v>
      </c>
      <c r="J554" s="96">
        <f t="shared" si="42"/>
        <v>37.136684467913035</v>
      </c>
      <c r="K554" s="97">
        <f t="shared" si="44"/>
        <v>-0.1631699999999999</v>
      </c>
      <c r="L554" s="97">
        <f t="shared" si="45"/>
        <v>18.532883999999999</v>
      </c>
      <c r="R554" s="173">
        <f t="shared" si="46"/>
        <v>0.1631699999999999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1379.1333332693334</v>
      </c>
      <c r="J555" s="96">
        <f t="shared" si="42"/>
        <v>37.136684467913035</v>
      </c>
      <c r="K555" s="97">
        <f t="shared" si="44"/>
        <v>-0.1631699999999999</v>
      </c>
      <c r="L555" s="97">
        <f t="shared" si="45"/>
        <v>18.532883999999999</v>
      </c>
      <c r="R555" s="173">
        <f t="shared" si="46"/>
        <v>0.1631699999999999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1379.1333332693334</v>
      </c>
      <c r="J556" s="96">
        <f t="shared" si="42"/>
        <v>37.136684467913035</v>
      </c>
      <c r="K556" s="97">
        <f t="shared" si="44"/>
        <v>-0.1631699999999999</v>
      </c>
      <c r="L556" s="97">
        <f t="shared" si="45"/>
        <v>18.532883999999999</v>
      </c>
      <c r="R556" s="173">
        <f t="shared" si="46"/>
        <v>0.1631699999999999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1379.1333332693334</v>
      </c>
      <c r="J557" s="96">
        <f t="shared" si="42"/>
        <v>37.136684467913035</v>
      </c>
      <c r="K557" s="97">
        <f t="shared" si="44"/>
        <v>-0.1631699999999999</v>
      </c>
      <c r="L557" s="97">
        <f t="shared" si="45"/>
        <v>18.532883999999999</v>
      </c>
      <c r="R557" s="173">
        <f t="shared" si="46"/>
        <v>0.1631699999999999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1379.1333332693334</v>
      </c>
      <c r="J558" s="96">
        <f t="shared" si="42"/>
        <v>37.136684467913035</v>
      </c>
      <c r="K558" s="97">
        <f t="shared" si="44"/>
        <v>-0.1631699999999999</v>
      </c>
      <c r="L558" s="97">
        <f t="shared" si="45"/>
        <v>18.532883999999999</v>
      </c>
      <c r="R558" s="173">
        <f t="shared" si="46"/>
        <v>0.1631699999999999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1379.1333332693334</v>
      </c>
      <c r="J559" s="96">
        <f t="shared" si="42"/>
        <v>37.136684467913035</v>
      </c>
      <c r="K559" s="97">
        <f t="shared" si="44"/>
        <v>-0.1631699999999999</v>
      </c>
      <c r="L559" s="97">
        <f t="shared" si="45"/>
        <v>18.532883999999999</v>
      </c>
      <c r="R559" s="173">
        <f t="shared" si="46"/>
        <v>0.1631699999999999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1379.1333332693334</v>
      </c>
      <c r="J560" s="96">
        <f t="shared" si="42"/>
        <v>37.136684467913035</v>
      </c>
      <c r="K560" s="97">
        <f t="shared" si="44"/>
        <v>-0.1631699999999999</v>
      </c>
      <c r="L560" s="97">
        <f t="shared" si="45"/>
        <v>18.532883999999999</v>
      </c>
      <c r="R560" s="173">
        <f t="shared" si="46"/>
        <v>0.1631699999999999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1379.1333332693334</v>
      </c>
      <c r="J561" s="96">
        <f t="shared" si="42"/>
        <v>37.136684467913035</v>
      </c>
      <c r="K561" s="97">
        <f t="shared" si="44"/>
        <v>-0.1631699999999999</v>
      </c>
      <c r="L561" s="97">
        <f t="shared" si="45"/>
        <v>18.532883999999999</v>
      </c>
      <c r="R561" s="173">
        <f t="shared" si="46"/>
        <v>0.1631699999999999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1379.1333332693334</v>
      </c>
      <c r="J562" s="96">
        <f t="shared" si="42"/>
        <v>37.136684467913035</v>
      </c>
      <c r="K562" s="97">
        <f t="shared" si="44"/>
        <v>-0.1631699999999999</v>
      </c>
      <c r="L562" s="97">
        <f t="shared" si="45"/>
        <v>18.532883999999999</v>
      </c>
      <c r="R562" s="173">
        <f t="shared" si="46"/>
        <v>0.1631699999999999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1379.1333332693334</v>
      </c>
      <c r="J563" s="96">
        <f t="shared" si="42"/>
        <v>37.136684467913035</v>
      </c>
      <c r="K563" s="97">
        <f t="shared" si="44"/>
        <v>-0.1631699999999999</v>
      </c>
      <c r="L563" s="97">
        <f t="shared" si="45"/>
        <v>18.532883999999999</v>
      </c>
      <c r="R563" s="173">
        <f t="shared" si="46"/>
        <v>0.1631699999999999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1379.1333332693334</v>
      </c>
      <c r="J564" s="96">
        <f t="shared" si="42"/>
        <v>37.136684467913035</v>
      </c>
      <c r="K564" s="97">
        <f t="shared" si="44"/>
        <v>-0.1631699999999999</v>
      </c>
      <c r="L564" s="97">
        <f t="shared" si="45"/>
        <v>18.532883999999999</v>
      </c>
      <c r="R564" s="173">
        <f t="shared" si="46"/>
        <v>0.1631699999999999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1379.1333332693334</v>
      </c>
      <c r="J565" s="96">
        <f t="shared" si="42"/>
        <v>37.136684467913035</v>
      </c>
      <c r="K565" s="97">
        <f t="shared" si="44"/>
        <v>-0.1631699999999999</v>
      </c>
      <c r="L565" s="97">
        <f t="shared" si="45"/>
        <v>18.532883999999999</v>
      </c>
      <c r="R565" s="173">
        <f t="shared" si="46"/>
        <v>0.1631699999999999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1379.1333332693334</v>
      </c>
      <c r="J566" s="96">
        <f t="shared" si="42"/>
        <v>37.136684467913035</v>
      </c>
      <c r="K566" s="97">
        <f t="shared" si="44"/>
        <v>-0.1631699999999999</v>
      </c>
      <c r="L566" s="97">
        <f t="shared" si="45"/>
        <v>18.532883999999999</v>
      </c>
      <c r="R566" s="173">
        <f t="shared" si="46"/>
        <v>0.1631699999999999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1379.1333332693334</v>
      </c>
      <c r="J567" s="96">
        <f t="shared" si="42"/>
        <v>37.136684467913035</v>
      </c>
      <c r="K567" s="97">
        <f t="shared" si="44"/>
        <v>-0.1631699999999999</v>
      </c>
      <c r="L567" s="97">
        <f t="shared" si="45"/>
        <v>18.532883999999999</v>
      </c>
      <c r="R567" s="173">
        <f t="shared" si="46"/>
        <v>0.1631699999999999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1379.1333332693334</v>
      </c>
      <c r="J568" s="96">
        <f t="shared" si="42"/>
        <v>37.136684467913035</v>
      </c>
      <c r="K568" s="97">
        <f t="shared" si="44"/>
        <v>-0.1631699999999999</v>
      </c>
      <c r="L568" s="97">
        <f t="shared" si="45"/>
        <v>18.532883999999999</v>
      </c>
      <c r="R568" s="173">
        <f t="shared" si="46"/>
        <v>0.1631699999999999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1379.1333332693334</v>
      </c>
      <c r="J569" s="96">
        <f t="shared" si="42"/>
        <v>37.136684467913035</v>
      </c>
      <c r="K569" s="97">
        <f t="shared" si="44"/>
        <v>-0.1631699999999999</v>
      </c>
      <c r="L569" s="97">
        <f t="shared" si="45"/>
        <v>18.532883999999999</v>
      </c>
      <c r="R569" s="173">
        <f t="shared" si="46"/>
        <v>0.1631699999999999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1379.1333332693334</v>
      </c>
      <c r="J570" s="96">
        <f t="shared" si="42"/>
        <v>37.136684467913035</v>
      </c>
      <c r="K570" s="97">
        <f t="shared" si="44"/>
        <v>-0.1631699999999999</v>
      </c>
      <c r="L570" s="97">
        <f t="shared" si="45"/>
        <v>18.532883999999999</v>
      </c>
      <c r="R570" s="173">
        <f t="shared" si="46"/>
        <v>0.1631699999999999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1379.1333332693334</v>
      </c>
      <c r="J571" s="96">
        <f t="shared" si="42"/>
        <v>37.136684467913035</v>
      </c>
      <c r="K571" s="97">
        <f t="shared" si="44"/>
        <v>-0.1631699999999999</v>
      </c>
      <c r="L571" s="97">
        <f t="shared" si="45"/>
        <v>18.532883999999999</v>
      </c>
      <c r="R571" s="173">
        <f t="shared" si="46"/>
        <v>0.1631699999999999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1379.1333332693334</v>
      </c>
      <c r="J572" s="96">
        <f t="shared" si="42"/>
        <v>37.136684467913035</v>
      </c>
      <c r="K572" s="97">
        <f t="shared" si="44"/>
        <v>-0.1631699999999999</v>
      </c>
      <c r="L572" s="97">
        <f t="shared" si="45"/>
        <v>18.532883999999999</v>
      </c>
      <c r="R572" s="173">
        <f t="shared" si="46"/>
        <v>0.1631699999999999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1379.1333332693334</v>
      </c>
      <c r="J573" s="96">
        <f t="shared" si="42"/>
        <v>37.136684467913035</v>
      </c>
      <c r="K573" s="97">
        <f t="shared" si="44"/>
        <v>-0.1631699999999999</v>
      </c>
      <c r="L573" s="97">
        <f t="shared" si="45"/>
        <v>18.532883999999999</v>
      </c>
      <c r="R573" s="173">
        <f t="shared" si="46"/>
        <v>0.1631699999999999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1379.1333332693334</v>
      </c>
      <c r="J574" s="96">
        <f t="shared" si="42"/>
        <v>37.136684467913035</v>
      </c>
      <c r="K574" s="97">
        <f t="shared" si="44"/>
        <v>-0.1631699999999999</v>
      </c>
      <c r="L574" s="97">
        <f t="shared" si="45"/>
        <v>18.532883999999999</v>
      </c>
      <c r="R574" s="173">
        <f t="shared" si="46"/>
        <v>0.1631699999999999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1379.1333332693334</v>
      </c>
      <c r="J575" s="96">
        <f t="shared" si="42"/>
        <v>37.136684467913035</v>
      </c>
      <c r="K575" s="97">
        <f t="shared" si="44"/>
        <v>-0.1631699999999999</v>
      </c>
      <c r="L575" s="97">
        <f t="shared" si="45"/>
        <v>18.532883999999999</v>
      </c>
      <c r="R575" s="173">
        <f t="shared" si="46"/>
        <v>0.1631699999999999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1379.1333332693334</v>
      </c>
      <c r="J576" s="96">
        <f t="shared" si="42"/>
        <v>37.136684467913035</v>
      </c>
      <c r="K576" s="97">
        <f t="shared" si="44"/>
        <v>-0.1631699999999999</v>
      </c>
      <c r="L576" s="97">
        <f t="shared" si="45"/>
        <v>18.532883999999999</v>
      </c>
      <c r="R576" s="173">
        <f t="shared" si="46"/>
        <v>0.1631699999999999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1379.1333332693334</v>
      </c>
      <c r="J577" s="96">
        <f t="shared" si="42"/>
        <v>37.136684467913035</v>
      </c>
      <c r="K577" s="97">
        <f t="shared" si="44"/>
        <v>-0.1631699999999999</v>
      </c>
      <c r="L577" s="97">
        <f t="shared" si="45"/>
        <v>18.532883999999999</v>
      </c>
      <c r="R577" s="173">
        <f t="shared" si="46"/>
        <v>0.1631699999999999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1379.1333332693334</v>
      </c>
      <c r="J578" s="96">
        <f t="shared" si="42"/>
        <v>37.136684467913035</v>
      </c>
      <c r="K578" s="97">
        <f t="shared" si="44"/>
        <v>-0.1631699999999999</v>
      </c>
      <c r="L578" s="97">
        <f t="shared" si="45"/>
        <v>18.532883999999999</v>
      </c>
      <c r="R578" s="173">
        <f t="shared" si="46"/>
        <v>0.1631699999999999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1379.1333332693334</v>
      </c>
      <c r="J579" s="96">
        <f t="shared" si="42"/>
        <v>37.136684467913035</v>
      </c>
      <c r="K579" s="97">
        <f t="shared" si="44"/>
        <v>-0.1631699999999999</v>
      </c>
      <c r="L579" s="97">
        <f t="shared" si="45"/>
        <v>18.532883999999999</v>
      </c>
      <c r="R579" s="173">
        <f t="shared" si="46"/>
        <v>0.1631699999999999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1379.1333332693334</v>
      </c>
      <c r="J580" s="96">
        <f t="shared" si="42"/>
        <v>37.136684467913035</v>
      </c>
      <c r="K580" s="97">
        <f t="shared" si="44"/>
        <v>-0.1631699999999999</v>
      </c>
      <c r="L580" s="97">
        <f t="shared" si="45"/>
        <v>18.532883999999999</v>
      </c>
      <c r="R580" s="173">
        <f t="shared" si="46"/>
        <v>0.1631699999999999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1379.1333332693334</v>
      </c>
      <c r="J581" s="96">
        <f t="shared" si="42"/>
        <v>37.136684467913035</v>
      </c>
      <c r="K581" s="97">
        <f t="shared" si="44"/>
        <v>-0.1631699999999999</v>
      </c>
      <c r="L581" s="97">
        <f t="shared" si="45"/>
        <v>18.532883999999999</v>
      </c>
      <c r="R581" s="173">
        <f t="shared" si="46"/>
        <v>0.1631699999999999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1379.1333332693334</v>
      </c>
      <c r="J582" s="96">
        <f t="shared" si="42"/>
        <v>37.136684467913035</v>
      </c>
      <c r="K582" s="97">
        <f t="shared" si="44"/>
        <v>-0.1631699999999999</v>
      </c>
      <c r="L582" s="97">
        <f t="shared" si="45"/>
        <v>18.532883999999999</v>
      </c>
      <c r="R582" s="173">
        <f t="shared" si="46"/>
        <v>0.1631699999999999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1379.1333332693334</v>
      </c>
      <c r="J583" s="96">
        <f t="shared" si="42"/>
        <v>37.136684467913035</v>
      </c>
      <c r="K583" s="97">
        <f t="shared" si="44"/>
        <v>-0.1631699999999999</v>
      </c>
      <c r="L583" s="97">
        <f t="shared" si="45"/>
        <v>18.532883999999999</v>
      </c>
      <c r="R583" s="173">
        <f t="shared" si="46"/>
        <v>0.1631699999999999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1379.1333332693334</v>
      </c>
      <c r="J584" s="96">
        <f t="shared" si="42"/>
        <v>37.136684467913035</v>
      </c>
      <c r="K584" s="97">
        <f t="shared" si="44"/>
        <v>-0.1631699999999999</v>
      </c>
      <c r="L584" s="97">
        <f t="shared" si="45"/>
        <v>18.532883999999999</v>
      </c>
      <c r="R584" s="173">
        <f t="shared" si="46"/>
        <v>0.1631699999999999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1379.1333332693334</v>
      </c>
      <c r="J585" s="96">
        <f t="shared" si="42"/>
        <v>37.136684467913035</v>
      </c>
      <c r="K585" s="97">
        <f t="shared" si="44"/>
        <v>-0.1631699999999999</v>
      </c>
      <c r="L585" s="97">
        <f t="shared" si="45"/>
        <v>18.532883999999999</v>
      </c>
      <c r="R585" s="173">
        <f t="shared" si="46"/>
        <v>0.1631699999999999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1379.1333332693334</v>
      </c>
      <c r="J586" s="96">
        <f t="shared" si="42"/>
        <v>37.136684467913035</v>
      </c>
      <c r="K586" s="97">
        <f t="shared" si="44"/>
        <v>-0.1631699999999999</v>
      </c>
      <c r="L586" s="97">
        <f t="shared" si="45"/>
        <v>18.532883999999999</v>
      </c>
      <c r="R586" s="173">
        <f t="shared" si="46"/>
        <v>0.1631699999999999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1379.1333332693334</v>
      </c>
      <c r="J587" s="96">
        <f t="shared" si="42"/>
        <v>37.136684467913035</v>
      </c>
      <c r="K587" s="97">
        <f t="shared" si="44"/>
        <v>-0.1631699999999999</v>
      </c>
      <c r="L587" s="97">
        <f t="shared" si="45"/>
        <v>18.532883999999999</v>
      </c>
      <c r="R587" s="173">
        <f t="shared" si="46"/>
        <v>0.1631699999999999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1379.1333332693334</v>
      </c>
      <c r="J588" s="96">
        <f t="shared" si="42"/>
        <v>37.136684467913035</v>
      </c>
      <c r="K588" s="97">
        <f t="shared" si="44"/>
        <v>-0.1631699999999999</v>
      </c>
      <c r="L588" s="97">
        <f t="shared" si="45"/>
        <v>18.532883999999999</v>
      </c>
      <c r="R588" s="173">
        <f t="shared" si="46"/>
        <v>0.1631699999999999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1379.1333332693334</v>
      </c>
      <c r="J589" s="96">
        <f t="shared" si="42"/>
        <v>37.136684467913035</v>
      </c>
      <c r="K589" s="97">
        <f t="shared" si="44"/>
        <v>-0.1631699999999999</v>
      </c>
      <c r="L589" s="97">
        <f t="shared" si="45"/>
        <v>18.532883999999999</v>
      </c>
      <c r="R589" s="173">
        <f t="shared" si="46"/>
        <v>0.1631699999999999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1379.1333332693334</v>
      </c>
      <c r="J590" s="96">
        <f t="shared" si="42"/>
        <v>37.136684467913035</v>
      </c>
      <c r="K590" s="97">
        <f t="shared" si="44"/>
        <v>-0.1631699999999999</v>
      </c>
      <c r="L590" s="97">
        <f t="shared" si="45"/>
        <v>18.532883999999999</v>
      </c>
      <c r="R590" s="173">
        <f t="shared" si="46"/>
        <v>0.1631699999999999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1379.1333332693334</v>
      </c>
      <c r="J591" s="96">
        <f t="shared" si="42"/>
        <v>37.136684467913035</v>
      </c>
      <c r="K591" s="97">
        <f t="shared" si="44"/>
        <v>-0.1631699999999999</v>
      </c>
      <c r="L591" s="97">
        <f t="shared" si="45"/>
        <v>18.532883999999999</v>
      </c>
      <c r="R591" s="173">
        <f t="shared" si="46"/>
        <v>0.1631699999999999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1379.1333332693334</v>
      </c>
      <c r="J592" s="96">
        <f t="shared" si="42"/>
        <v>37.136684467913035</v>
      </c>
      <c r="K592" s="97">
        <f t="shared" si="44"/>
        <v>-0.1631699999999999</v>
      </c>
      <c r="L592" s="97">
        <f t="shared" si="45"/>
        <v>18.532883999999999</v>
      </c>
      <c r="R592" s="173">
        <f t="shared" si="46"/>
        <v>0.1631699999999999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1379.1333332693334</v>
      </c>
      <c r="J593" s="96">
        <f t="shared" si="42"/>
        <v>37.136684467913035</v>
      </c>
      <c r="K593" s="97">
        <f t="shared" si="44"/>
        <v>-0.1631699999999999</v>
      </c>
      <c r="L593" s="97">
        <f t="shared" si="45"/>
        <v>18.532883999999999</v>
      </c>
      <c r="R593" s="173">
        <f t="shared" si="46"/>
        <v>0.1631699999999999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1379.1333332693334</v>
      </c>
      <c r="J594" s="96">
        <f t="shared" si="42"/>
        <v>37.136684467913035</v>
      </c>
      <c r="K594" s="97">
        <f t="shared" si="44"/>
        <v>-0.1631699999999999</v>
      </c>
      <c r="L594" s="97">
        <f t="shared" si="45"/>
        <v>18.532883999999999</v>
      </c>
      <c r="R594" s="173">
        <f t="shared" si="46"/>
        <v>0.1631699999999999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1379.1333332693334</v>
      </c>
      <c r="J595" s="96">
        <f t="shared" si="42"/>
        <v>37.136684467913035</v>
      </c>
      <c r="K595" s="97">
        <f t="shared" si="44"/>
        <v>-0.1631699999999999</v>
      </c>
      <c r="L595" s="97">
        <f t="shared" si="45"/>
        <v>18.532883999999999</v>
      </c>
      <c r="R595" s="173">
        <f t="shared" si="46"/>
        <v>0.1631699999999999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1379.1333332693334</v>
      </c>
      <c r="J596" s="96">
        <f t="shared" si="42"/>
        <v>37.136684467913035</v>
      </c>
      <c r="K596" s="97">
        <f t="shared" si="44"/>
        <v>-0.1631699999999999</v>
      </c>
      <c r="L596" s="97">
        <f t="shared" si="45"/>
        <v>18.532883999999999</v>
      </c>
      <c r="R596" s="173">
        <f t="shared" si="46"/>
        <v>0.1631699999999999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1379.1333332693334</v>
      </c>
      <c r="J597" s="96">
        <f t="shared" si="42"/>
        <v>37.136684467913035</v>
      </c>
      <c r="K597" s="97">
        <f t="shared" si="44"/>
        <v>-0.1631699999999999</v>
      </c>
      <c r="L597" s="97">
        <f t="shared" si="45"/>
        <v>18.532883999999999</v>
      </c>
      <c r="R597" s="173">
        <f t="shared" si="46"/>
        <v>0.1631699999999999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1379.1333332693334</v>
      </c>
      <c r="J598" s="96">
        <f t="shared" ref="J598:J661" si="48">SQRT(I598)</f>
        <v>37.136684467913035</v>
      </c>
      <c r="K598" s="97">
        <f t="shared" si="44"/>
        <v>-0.1631699999999999</v>
      </c>
      <c r="L598" s="97">
        <f t="shared" si="45"/>
        <v>18.532883999999999</v>
      </c>
      <c r="R598" s="173">
        <f t="shared" si="46"/>
        <v>0.1631699999999999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1379.1333332693334</v>
      </c>
      <c r="J599" s="96">
        <f t="shared" si="48"/>
        <v>37.136684467913035</v>
      </c>
      <c r="K599" s="97">
        <f t="shared" ref="K599:K662" si="50">IF(H599=0,K598,(H599-$H$86)*$L$83)</f>
        <v>-0.1631699999999999</v>
      </c>
      <c r="L599" s="97">
        <f t="shared" ref="L599:L662" si="51">IF(K599=0, ,$L$86+K599)</f>
        <v>18.532883999999999</v>
      </c>
      <c r="R599" s="173">
        <f t="shared" ref="R599:R662" si="52">+K599*T599</f>
        <v>0.1631699999999999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1379.1333332693334</v>
      </c>
      <c r="J600" s="96">
        <f t="shared" si="48"/>
        <v>37.136684467913035</v>
      </c>
      <c r="K600" s="97">
        <f t="shared" si="50"/>
        <v>-0.1631699999999999</v>
      </c>
      <c r="L600" s="97">
        <f t="shared" si="51"/>
        <v>18.532883999999999</v>
      </c>
      <c r="R600" s="173">
        <f t="shared" si="52"/>
        <v>0.1631699999999999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1379.1333332693334</v>
      </c>
      <c r="J601" s="96">
        <f t="shared" si="48"/>
        <v>37.136684467913035</v>
      </c>
      <c r="K601" s="97">
        <f t="shared" si="50"/>
        <v>-0.1631699999999999</v>
      </c>
      <c r="L601" s="97">
        <f t="shared" si="51"/>
        <v>18.532883999999999</v>
      </c>
      <c r="R601" s="173">
        <f t="shared" si="52"/>
        <v>0.1631699999999999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1379.1333332693334</v>
      </c>
      <c r="J602" s="96">
        <f t="shared" si="48"/>
        <v>37.136684467913035</v>
      </c>
      <c r="K602" s="97">
        <f t="shared" si="50"/>
        <v>-0.1631699999999999</v>
      </c>
      <c r="L602" s="97">
        <f t="shared" si="51"/>
        <v>18.532883999999999</v>
      </c>
      <c r="R602" s="173">
        <f t="shared" si="52"/>
        <v>0.1631699999999999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1379.1333332693334</v>
      </c>
      <c r="J603" s="96">
        <f t="shared" si="48"/>
        <v>37.136684467913035</v>
      </c>
      <c r="K603" s="97">
        <f t="shared" si="50"/>
        <v>-0.1631699999999999</v>
      </c>
      <c r="L603" s="97">
        <f t="shared" si="51"/>
        <v>18.532883999999999</v>
      </c>
      <c r="R603" s="173">
        <f t="shared" si="52"/>
        <v>0.1631699999999999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1379.1333332693334</v>
      </c>
      <c r="J604" s="96">
        <f t="shared" si="48"/>
        <v>37.136684467913035</v>
      </c>
      <c r="K604" s="97">
        <f t="shared" si="50"/>
        <v>-0.1631699999999999</v>
      </c>
      <c r="L604" s="97">
        <f t="shared" si="51"/>
        <v>18.532883999999999</v>
      </c>
      <c r="R604" s="173">
        <f t="shared" si="52"/>
        <v>0.1631699999999999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1379.1333332693334</v>
      </c>
      <c r="J605" s="96">
        <f t="shared" si="48"/>
        <v>37.136684467913035</v>
      </c>
      <c r="K605" s="97">
        <f t="shared" si="50"/>
        <v>-0.1631699999999999</v>
      </c>
      <c r="L605" s="97">
        <f t="shared" si="51"/>
        <v>18.532883999999999</v>
      </c>
      <c r="R605" s="173">
        <f t="shared" si="52"/>
        <v>0.1631699999999999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1379.1333332693334</v>
      </c>
      <c r="J606" s="96">
        <f t="shared" si="48"/>
        <v>37.136684467913035</v>
      </c>
      <c r="K606" s="97">
        <f t="shared" si="50"/>
        <v>-0.1631699999999999</v>
      </c>
      <c r="L606" s="97">
        <f t="shared" si="51"/>
        <v>18.532883999999999</v>
      </c>
      <c r="R606" s="173">
        <f t="shared" si="52"/>
        <v>0.1631699999999999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1379.1333332693334</v>
      </c>
      <c r="J607" s="96">
        <f t="shared" si="48"/>
        <v>37.136684467913035</v>
      </c>
      <c r="K607" s="97">
        <f t="shared" si="50"/>
        <v>-0.1631699999999999</v>
      </c>
      <c r="L607" s="97">
        <f t="shared" si="51"/>
        <v>18.532883999999999</v>
      </c>
      <c r="R607" s="173">
        <f t="shared" si="52"/>
        <v>0.1631699999999999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1379.1333332693334</v>
      </c>
      <c r="J608" s="96">
        <f t="shared" si="48"/>
        <v>37.136684467913035</v>
      </c>
      <c r="K608" s="97">
        <f t="shared" si="50"/>
        <v>-0.1631699999999999</v>
      </c>
      <c r="L608" s="97">
        <f t="shared" si="51"/>
        <v>18.532883999999999</v>
      </c>
      <c r="R608" s="173">
        <f t="shared" si="52"/>
        <v>0.1631699999999999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1379.1333332693334</v>
      </c>
      <c r="J609" s="96">
        <f t="shared" si="48"/>
        <v>37.136684467913035</v>
      </c>
      <c r="K609" s="97">
        <f t="shared" si="50"/>
        <v>-0.1631699999999999</v>
      </c>
      <c r="L609" s="97">
        <f t="shared" si="51"/>
        <v>18.532883999999999</v>
      </c>
      <c r="R609" s="173">
        <f t="shared" si="52"/>
        <v>0.1631699999999999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1379.1333332693334</v>
      </c>
      <c r="J610" s="96">
        <f t="shared" si="48"/>
        <v>37.136684467913035</v>
      </c>
      <c r="K610" s="97">
        <f t="shared" si="50"/>
        <v>-0.1631699999999999</v>
      </c>
      <c r="L610" s="97">
        <f t="shared" si="51"/>
        <v>18.532883999999999</v>
      </c>
      <c r="R610" s="173">
        <f t="shared" si="52"/>
        <v>0.1631699999999999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1379.1333332693334</v>
      </c>
      <c r="J611" s="96">
        <f t="shared" si="48"/>
        <v>37.136684467913035</v>
      </c>
      <c r="K611" s="97">
        <f t="shared" si="50"/>
        <v>-0.1631699999999999</v>
      </c>
      <c r="L611" s="97">
        <f t="shared" si="51"/>
        <v>18.532883999999999</v>
      </c>
      <c r="R611" s="173">
        <f t="shared" si="52"/>
        <v>0.1631699999999999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1379.1333332693334</v>
      </c>
      <c r="J612" s="96">
        <f t="shared" si="48"/>
        <v>37.136684467913035</v>
      </c>
      <c r="K612" s="97">
        <f t="shared" si="50"/>
        <v>-0.1631699999999999</v>
      </c>
      <c r="L612" s="97">
        <f t="shared" si="51"/>
        <v>18.532883999999999</v>
      </c>
      <c r="R612" s="173">
        <f t="shared" si="52"/>
        <v>0.1631699999999999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1379.1333332693334</v>
      </c>
      <c r="J613" s="96">
        <f t="shared" si="48"/>
        <v>37.136684467913035</v>
      </c>
      <c r="K613" s="97">
        <f t="shared" si="50"/>
        <v>-0.1631699999999999</v>
      </c>
      <c r="L613" s="97">
        <f t="shared" si="51"/>
        <v>18.532883999999999</v>
      </c>
      <c r="R613" s="173">
        <f t="shared" si="52"/>
        <v>0.1631699999999999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1379.1333332693334</v>
      </c>
      <c r="J614" s="96">
        <f t="shared" si="48"/>
        <v>37.136684467913035</v>
      </c>
      <c r="K614" s="97">
        <f t="shared" si="50"/>
        <v>-0.1631699999999999</v>
      </c>
      <c r="L614" s="97">
        <f t="shared" si="51"/>
        <v>18.532883999999999</v>
      </c>
      <c r="R614" s="173">
        <f t="shared" si="52"/>
        <v>0.1631699999999999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1379.1333332693334</v>
      </c>
      <c r="J615" s="96">
        <f t="shared" si="48"/>
        <v>37.136684467913035</v>
      </c>
      <c r="K615" s="97">
        <f t="shared" si="50"/>
        <v>-0.1631699999999999</v>
      </c>
      <c r="L615" s="97">
        <f t="shared" si="51"/>
        <v>18.532883999999999</v>
      </c>
      <c r="R615" s="173">
        <f t="shared" si="52"/>
        <v>0.1631699999999999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1379.1333332693334</v>
      </c>
      <c r="J616" s="96">
        <f t="shared" si="48"/>
        <v>37.136684467913035</v>
      </c>
      <c r="K616" s="97">
        <f t="shared" si="50"/>
        <v>-0.1631699999999999</v>
      </c>
      <c r="L616" s="97">
        <f t="shared" si="51"/>
        <v>18.532883999999999</v>
      </c>
      <c r="R616" s="173">
        <f t="shared" si="52"/>
        <v>0.1631699999999999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1379.1333332693334</v>
      </c>
      <c r="J617" s="96">
        <f t="shared" si="48"/>
        <v>37.136684467913035</v>
      </c>
      <c r="K617" s="97">
        <f t="shared" si="50"/>
        <v>-0.1631699999999999</v>
      </c>
      <c r="L617" s="97">
        <f t="shared" si="51"/>
        <v>18.532883999999999</v>
      </c>
      <c r="R617" s="173">
        <f t="shared" si="52"/>
        <v>0.1631699999999999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1379.1333332693334</v>
      </c>
      <c r="J618" s="96">
        <f t="shared" si="48"/>
        <v>37.136684467913035</v>
      </c>
      <c r="K618" s="97">
        <f t="shared" si="50"/>
        <v>-0.1631699999999999</v>
      </c>
      <c r="L618" s="97">
        <f t="shared" si="51"/>
        <v>18.532883999999999</v>
      </c>
      <c r="R618" s="173">
        <f t="shared" si="52"/>
        <v>0.1631699999999999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1379.1333332693334</v>
      </c>
      <c r="J619" s="96">
        <f t="shared" si="48"/>
        <v>37.136684467913035</v>
      </c>
      <c r="K619" s="97">
        <f t="shared" si="50"/>
        <v>-0.1631699999999999</v>
      </c>
      <c r="L619" s="97">
        <f t="shared" si="51"/>
        <v>18.532883999999999</v>
      </c>
      <c r="R619" s="173">
        <f t="shared" si="52"/>
        <v>0.1631699999999999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1379.1333332693334</v>
      </c>
      <c r="J620" s="96">
        <f t="shared" si="48"/>
        <v>37.136684467913035</v>
      </c>
      <c r="K620" s="97">
        <f t="shared" si="50"/>
        <v>-0.1631699999999999</v>
      </c>
      <c r="L620" s="97">
        <f t="shared" si="51"/>
        <v>18.532883999999999</v>
      </c>
      <c r="R620" s="173">
        <f t="shared" si="52"/>
        <v>0.1631699999999999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1379.1333332693334</v>
      </c>
      <c r="J621" s="96">
        <f t="shared" si="48"/>
        <v>37.136684467913035</v>
      </c>
      <c r="K621" s="97">
        <f t="shared" si="50"/>
        <v>-0.1631699999999999</v>
      </c>
      <c r="L621" s="97">
        <f t="shared" si="51"/>
        <v>18.532883999999999</v>
      </c>
      <c r="R621" s="173">
        <f t="shared" si="52"/>
        <v>0.1631699999999999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1379.1333332693334</v>
      </c>
      <c r="J622" s="96">
        <f t="shared" si="48"/>
        <v>37.136684467913035</v>
      </c>
      <c r="K622" s="97">
        <f t="shared" si="50"/>
        <v>-0.1631699999999999</v>
      </c>
      <c r="L622" s="97">
        <f t="shared" si="51"/>
        <v>18.532883999999999</v>
      </c>
      <c r="R622" s="173">
        <f t="shared" si="52"/>
        <v>0.1631699999999999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1379.1333332693334</v>
      </c>
      <c r="J623" s="96">
        <f t="shared" si="48"/>
        <v>37.136684467913035</v>
      </c>
      <c r="K623" s="97">
        <f t="shared" si="50"/>
        <v>-0.1631699999999999</v>
      </c>
      <c r="L623" s="97">
        <f t="shared" si="51"/>
        <v>18.532883999999999</v>
      </c>
      <c r="R623" s="173">
        <f t="shared" si="52"/>
        <v>0.1631699999999999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1379.1333332693334</v>
      </c>
      <c r="J624" s="96">
        <f t="shared" si="48"/>
        <v>37.136684467913035</v>
      </c>
      <c r="K624" s="97">
        <f t="shared" si="50"/>
        <v>-0.1631699999999999</v>
      </c>
      <c r="L624" s="97">
        <f t="shared" si="51"/>
        <v>18.532883999999999</v>
      </c>
      <c r="R624" s="173">
        <f t="shared" si="52"/>
        <v>0.1631699999999999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1379.1333332693334</v>
      </c>
      <c r="J625" s="96">
        <f t="shared" si="48"/>
        <v>37.136684467913035</v>
      </c>
      <c r="K625" s="97">
        <f t="shared" si="50"/>
        <v>-0.1631699999999999</v>
      </c>
      <c r="L625" s="97">
        <f t="shared" si="51"/>
        <v>18.532883999999999</v>
      </c>
      <c r="R625" s="173">
        <f t="shared" si="52"/>
        <v>0.1631699999999999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1379.1333332693334</v>
      </c>
      <c r="J626" s="96">
        <f t="shared" si="48"/>
        <v>37.136684467913035</v>
      </c>
      <c r="K626" s="97">
        <f t="shared" si="50"/>
        <v>-0.1631699999999999</v>
      </c>
      <c r="L626" s="97">
        <f t="shared" si="51"/>
        <v>18.532883999999999</v>
      </c>
      <c r="R626" s="173">
        <f t="shared" si="52"/>
        <v>0.1631699999999999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1379.1333332693334</v>
      </c>
      <c r="J627" s="96">
        <f t="shared" si="48"/>
        <v>37.136684467913035</v>
      </c>
      <c r="K627" s="97">
        <f t="shared" si="50"/>
        <v>-0.1631699999999999</v>
      </c>
      <c r="L627" s="97">
        <f t="shared" si="51"/>
        <v>18.532883999999999</v>
      </c>
      <c r="R627" s="173">
        <f t="shared" si="52"/>
        <v>0.1631699999999999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1379.1333332693334</v>
      </c>
      <c r="J628" s="96">
        <f t="shared" si="48"/>
        <v>37.136684467913035</v>
      </c>
      <c r="K628" s="97">
        <f t="shared" si="50"/>
        <v>-0.1631699999999999</v>
      </c>
      <c r="L628" s="97">
        <f t="shared" si="51"/>
        <v>18.532883999999999</v>
      </c>
      <c r="R628" s="173">
        <f t="shared" si="52"/>
        <v>0.1631699999999999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1379.1333332693334</v>
      </c>
      <c r="J629" s="96">
        <f t="shared" si="48"/>
        <v>37.136684467913035</v>
      </c>
      <c r="K629" s="97">
        <f t="shared" si="50"/>
        <v>-0.1631699999999999</v>
      </c>
      <c r="L629" s="97">
        <f t="shared" si="51"/>
        <v>18.532883999999999</v>
      </c>
      <c r="R629" s="173">
        <f t="shared" si="52"/>
        <v>0.1631699999999999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1379.1333332693334</v>
      </c>
      <c r="J630" s="96">
        <f t="shared" si="48"/>
        <v>37.136684467913035</v>
      </c>
      <c r="K630" s="97">
        <f t="shared" si="50"/>
        <v>-0.1631699999999999</v>
      </c>
      <c r="L630" s="97">
        <f t="shared" si="51"/>
        <v>18.532883999999999</v>
      </c>
      <c r="R630" s="173">
        <f t="shared" si="52"/>
        <v>0.1631699999999999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1379.1333332693334</v>
      </c>
      <c r="J631" s="96">
        <f t="shared" si="48"/>
        <v>37.136684467913035</v>
      </c>
      <c r="K631" s="97">
        <f t="shared" si="50"/>
        <v>-0.1631699999999999</v>
      </c>
      <c r="L631" s="97">
        <f t="shared" si="51"/>
        <v>18.532883999999999</v>
      </c>
      <c r="R631" s="173">
        <f t="shared" si="52"/>
        <v>0.1631699999999999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1379.1333332693334</v>
      </c>
      <c r="J632" s="96">
        <f t="shared" si="48"/>
        <v>37.136684467913035</v>
      </c>
      <c r="K632" s="97">
        <f t="shared" si="50"/>
        <v>-0.1631699999999999</v>
      </c>
      <c r="L632" s="97">
        <f t="shared" si="51"/>
        <v>18.532883999999999</v>
      </c>
      <c r="R632" s="173">
        <f t="shared" si="52"/>
        <v>0.1631699999999999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1379.1333332693334</v>
      </c>
      <c r="J633" s="96">
        <f t="shared" si="48"/>
        <v>37.136684467913035</v>
      </c>
      <c r="K633" s="97">
        <f t="shared" si="50"/>
        <v>-0.1631699999999999</v>
      </c>
      <c r="L633" s="97">
        <f t="shared" si="51"/>
        <v>18.532883999999999</v>
      </c>
      <c r="R633" s="173">
        <f t="shared" si="52"/>
        <v>0.1631699999999999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1379.1333332693334</v>
      </c>
      <c r="J634" s="96">
        <f t="shared" si="48"/>
        <v>37.136684467913035</v>
      </c>
      <c r="K634" s="97">
        <f t="shared" si="50"/>
        <v>-0.1631699999999999</v>
      </c>
      <c r="L634" s="97">
        <f t="shared" si="51"/>
        <v>18.532883999999999</v>
      </c>
      <c r="R634" s="173">
        <f t="shared" si="52"/>
        <v>0.1631699999999999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1379.1333332693334</v>
      </c>
      <c r="J635" s="96">
        <f t="shared" si="48"/>
        <v>37.136684467913035</v>
      </c>
      <c r="K635" s="97">
        <f t="shared" si="50"/>
        <v>-0.1631699999999999</v>
      </c>
      <c r="L635" s="97">
        <f t="shared" si="51"/>
        <v>18.532883999999999</v>
      </c>
      <c r="R635" s="173">
        <f t="shared" si="52"/>
        <v>0.1631699999999999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1379.1333332693334</v>
      </c>
      <c r="J636" s="96">
        <f t="shared" si="48"/>
        <v>37.136684467913035</v>
      </c>
      <c r="K636" s="97">
        <f t="shared" si="50"/>
        <v>-0.1631699999999999</v>
      </c>
      <c r="L636" s="97">
        <f t="shared" si="51"/>
        <v>18.532883999999999</v>
      </c>
      <c r="R636" s="173">
        <f t="shared" si="52"/>
        <v>0.1631699999999999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1379.1333332693334</v>
      </c>
      <c r="J637" s="96">
        <f t="shared" si="48"/>
        <v>37.136684467913035</v>
      </c>
      <c r="K637" s="97">
        <f t="shared" si="50"/>
        <v>-0.1631699999999999</v>
      </c>
      <c r="L637" s="97">
        <f t="shared" si="51"/>
        <v>18.532883999999999</v>
      </c>
      <c r="R637" s="173">
        <f t="shared" si="52"/>
        <v>0.1631699999999999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1379.1333332693334</v>
      </c>
      <c r="J638" s="96">
        <f t="shared" si="48"/>
        <v>37.136684467913035</v>
      </c>
      <c r="K638" s="97">
        <f t="shared" si="50"/>
        <v>-0.1631699999999999</v>
      </c>
      <c r="L638" s="97">
        <f t="shared" si="51"/>
        <v>18.532883999999999</v>
      </c>
      <c r="R638" s="173">
        <f t="shared" si="52"/>
        <v>0.1631699999999999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1379.1333332693334</v>
      </c>
      <c r="J639" s="96">
        <f t="shared" si="48"/>
        <v>37.136684467913035</v>
      </c>
      <c r="K639" s="97">
        <f t="shared" si="50"/>
        <v>-0.1631699999999999</v>
      </c>
      <c r="L639" s="97">
        <f t="shared" si="51"/>
        <v>18.532883999999999</v>
      </c>
      <c r="R639" s="173">
        <f t="shared" si="52"/>
        <v>0.1631699999999999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1379.1333332693334</v>
      </c>
      <c r="J640" s="96">
        <f t="shared" si="48"/>
        <v>37.136684467913035</v>
      </c>
      <c r="K640" s="97">
        <f t="shared" si="50"/>
        <v>-0.1631699999999999</v>
      </c>
      <c r="L640" s="97">
        <f t="shared" si="51"/>
        <v>18.532883999999999</v>
      </c>
      <c r="R640" s="173">
        <f t="shared" si="52"/>
        <v>0.1631699999999999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1379.1333332693334</v>
      </c>
      <c r="J641" s="96">
        <f t="shared" si="48"/>
        <v>37.136684467913035</v>
      </c>
      <c r="K641" s="97">
        <f t="shared" si="50"/>
        <v>-0.1631699999999999</v>
      </c>
      <c r="L641" s="97">
        <f t="shared" si="51"/>
        <v>18.532883999999999</v>
      </c>
      <c r="R641" s="173">
        <f t="shared" si="52"/>
        <v>0.1631699999999999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1379.1333332693334</v>
      </c>
      <c r="J642" s="96">
        <f t="shared" si="48"/>
        <v>37.136684467913035</v>
      </c>
      <c r="K642" s="97">
        <f t="shared" si="50"/>
        <v>-0.1631699999999999</v>
      </c>
      <c r="L642" s="97">
        <f t="shared" si="51"/>
        <v>18.532883999999999</v>
      </c>
      <c r="R642" s="173">
        <f t="shared" si="52"/>
        <v>0.1631699999999999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1379.1333332693334</v>
      </c>
      <c r="J643" s="96">
        <f t="shared" si="48"/>
        <v>37.136684467913035</v>
      </c>
      <c r="K643" s="97">
        <f t="shared" si="50"/>
        <v>-0.1631699999999999</v>
      </c>
      <c r="L643" s="97">
        <f t="shared" si="51"/>
        <v>18.532883999999999</v>
      </c>
      <c r="R643" s="173">
        <f t="shared" si="52"/>
        <v>0.1631699999999999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1379.1333332693334</v>
      </c>
      <c r="J644" s="96">
        <f t="shared" si="48"/>
        <v>37.136684467913035</v>
      </c>
      <c r="K644" s="97">
        <f t="shared" si="50"/>
        <v>-0.1631699999999999</v>
      </c>
      <c r="L644" s="97">
        <f t="shared" si="51"/>
        <v>18.532883999999999</v>
      </c>
      <c r="R644" s="173">
        <f t="shared" si="52"/>
        <v>0.1631699999999999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1379.1333332693334</v>
      </c>
      <c r="J645" s="96">
        <f t="shared" si="48"/>
        <v>37.136684467913035</v>
      </c>
      <c r="K645" s="97">
        <f t="shared" si="50"/>
        <v>-0.1631699999999999</v>
      </c>
      <c r="L645" s="97">
        <f t="shared" si="51"/>
        <v>18.532883999999999</v>
      </c>
      <c r="R645" s="173">
        <f t="shared" si="52"/>
        <v>0.1631699999999999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1379.1333332693334</v>
      </c>
      <c r="J646" s="96">
        <f t="shared" si="48"/>
        <v>37.136684467913035</v>
      </c>
      <c r="K646" s="97">
        <f t="shared" si="50"/>
        <v>-0.1631699999999999</v>
      </c>
      <c r="L646" s="97">
        <f t="shared" si="51"/>
        <v>18.532883999999999</v>
      </c>
      <c r="R646" s="173">
        <f t="shared" si="52"/>
        <v>0.1631699999999999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1379.1333332693334</v>
      </c>
      <c r="J647" s="96">
        <f t="shared" si="48"/>
        <v>37.136684467913035</v>
      </c>
      <c r="K647" s="97">
        <f t="shared" si="50"/>
        <v>-0.1631699999999999</v>
      </c>
      <c r="L647" s="97">
        <f t="shared" si="51"/>
        <v>18.532883999999999</v>
      </c>
      <c r="R647" s="173">
        <f t="shared" si="52"/>
        <v>0.1631699999999999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1379.1333332693334</v>
      </c>
      <c r="J648" s="96">
        <f t="shared" si="48"/>
        <v>37.136684467913035</v>
      </c>
      <c r="K648" s="97">
        <f t="shared" si="50"/>
        <v>-0.1631699999999999</v>
      </c>
      <c r="L648" s="97">
        <f t="shared" si="51"/>
        <v>18.532883999999999</v>
      </c>
      <c r="R648" s="173">
        <f t="shared" si="52"/>
        <v>0.1631699999999999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1379.1333332693334</v>
      </c>
      <c r="J649" s="96">
        <f t="shared" si="48"/>
        <v>37.136684467913035</v>
      </c>
      <c r="K649" s="97">
        <f t="shared" si="50"/>
        <v>-0.1631699999999999</v>
      </c>
      <c r="L649" s="97">
        <f t="shared" si="51"/>
        <v>18.532883999999999</v>
      </c>
      <c r="R649" s="173">
        <f t="shared" si="52"/>
        <v>0.1631699999999999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1379.1333332693334</v>
      </c>
      <c r="J650" s="96">
        <f t="shared" si="48"/>
        <v>37.136684467913035</v>
      </c>
      <c r="K650" s="97">
        <f t="shared" si="50"/>
        <v>-0.1631699999999999</v>
      </c>
      <c r="L650" s="97">
        <f t="shared" si="51"/>
        <v>18.532883999999999</v>
      </c>
      <c r="R650" s="173">
        <f t="shared" si="52"/>
        <v>0.1631699999999999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1379.1333332693334</v>
      </c>
      <c r="J651" s="96">
        <f t="shared" si="48"/>
        <v>37.136684467913035</v>
      </c>
      <c r="K651" s="97">
        <f t="shared" si="50"/>
        <v>-0.1631699999999999</v>
      </c>
      <c r="L651" s="97">
        <f t="shared" si="51"/>
        <v>18.532883999999999</v>
      </c>
      <c r="R651" s="173">
        <f t="shared" si="52"/>
        <v>0.1631699999999999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1379.1333332693334</v>
      </c>
      <c r="J652" s="96">
        <f t="shared" si="48"/>
        <v>37.136684467913035</v>
      </c>
      <c r="K652" s="97">
        <f t="shared" si="50"/>
        <v>-0.1631699999999999</v>
      </c>
      <c r="L652" s="97">
        <f t="shared" si="51"/>
        <v>18.532883999999999</v>
      </c>
      <c r="R652" s="173">
        <f t="shared" si="52"/>
        <v>0.1631699999999999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1379.1333332693334</v>
      </c>
      <c r="J653" s="96">
        <f t="shared" si="48"/>
        <v>37.136684467913035</v>
      </c>
      <c r="K653" s="97">
        <f t="shared" si="50"/>
        <v>-0.1631699999999999</v>
      </c>
      <c r="L653" s="97">
        <f t="shared" si="51"/>
        <v>18.532883999999999</v>
      </c>
      <c r="R653" s="173">
        <f t="shared" si="52"/>
        <v>0.1631699999999999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1379.1333332693334</v>
      </c>
      <c r="J654" s="96">
        <f t="shared" si="48"/>
        <v>37.136684467913035</v>
      </c>
      <c r="K654" s="97">
        <f t="shared" si="50"/>
        <v>-0.1631699999999999</v>
      </c>
      <c r="L654" s="97">
        <f t="shared" si="51"/>
        <v>18.532883999999999</v>
      </c>
      <c r="R654" s="173">
        <f t="shared" si="52"/>
        <v>0.1631699999999999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1379.1333332693334</v>
      </c>
      <c r="J655" s="96">
        <f t="shared" si="48"/>
        <v>37.136684467913035</v>
      </c>
      <c r="K655" s="97">
        <f t="shared" si="50"/>
        <v>-0.1631699999999999</v>
      </c>
      <c r="L655" s="97">
        <f t="shared" si="51"/>
        <v>18.532883999999999</v>
      </c>
      <c r="R655" s="173">
        <f t="shared" si="52"/>
        <v>0.1631699999999999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1379.1333332693334</v>
      </c>
      <c r="J656" s="96">
        <f t="shared" si="48"/>
        <v>37.136684467913035</v>
      </c>
      <c r="K656" s="97">
        <f t="shared" si="50"/>
        <v>-0.1631699999999999</v>
      </c>
      <c r="L656" s="97">
        <f t="shared" si="51"/>
        <v>18.532883999999999</v>
      </c>
      <c r="R656" s="173">
        <f t="shared" si="52"/>
        <v>0.1631699999999999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1379.1333332693334</v>
      </c>
      <c r="J657" s="96">
        <f t="shared" si="48"/>
        <v>37.136684467913035</v>
      </c>
      <c r="K657" s="97">
        <f t="shared" si="50"/>
        <v>-0.1631699999999999</v>
      </c>
      <c r="L657" s="97">
        <f t="shared" si="51"/>
        <v>18.532883999999999</v>
      </c>
      <c r="R657" s="173">
        <f t="shared" si="52"/>
        <v>0.1631699999999999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1379.1333332693334</v>
      </c>
      <c r="J658" s="96">
        <f t="shared" si="48"/>
        <v>37.136684467913035</v>
      </c>
      <c r="K658" s="97">
        <f t="shared" si="50"/>
        <v>-0.1631699999999999</v>
      </c>
      <c r="L658" s="97">
        <f t="shared" si="51"/>
        <v>18.532883999999999</v>
      </c>
      <c r="R658" s="173">
        <f t="shared" si="52"/>
        <v>0.1631699999999999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1379.1333332693334</v>
      </c>
      <c r="J659" s="96">
        <f t="shared" si="48"/>
        <v>37.136684467913035</v>
      </c>
      <c r="K659" s="97">
        <f t="shared" si="50"/>
        <v>-0.1631699999999999</v>
      </c>
      <c r="L659" s="97">
        <f t="shared" si="51"/>
        <v>18.532883999999999</v>
      </c>
      <c r="R659" s="173">
        <f t="shared" si="52"/>
        <v>0.1631699999999999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1379.1333332693334</v>
      </c>
      <c r="J660" s="96">
        <f t="shared" si="48"/>
        <v>37.136684467913035</v>
      </c>
      <c r="K660" s="97">
        <f t="shared" si="50"/>
        <v>-0.1631699999999999</v>
      </c>
      <c r="L660" s="97">
        <f t="shared" si="51"/>
        <v>18.532883999999999</v>
      </c>
      <c r="R660" s="173">
        <f t="shared" si="52"/>
        <v>0.1631699999999999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1379.1333332693334</v>
      </c>
      <c r="J661" s="96">
        <f t="shared" si="48"/>
        <v>37.136684467913035</v>
      </c>
      <c r="K661" s="97">
        <f t="shared" si="50"/>
        <v>-0.1631699999999999</v>
      </c>
      <c r="L661" s="97">
        <f t="shared" si="51"/>
        <v>18.532883999999999</v>
      </c>
      <c r="R661" s="173">
        <f t="shared" si="52"/>
        <v>0.1631699999999999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1379.1333332693334</v>
      </c>
      <c r="J662" s="96">
        <f t="shared" ref="J662:J725" si="54">SQRT(I662)</f>
        <v>37.136684467913035</v>
      </c>
      <c r="K662" s="97">
        <f t="shared" si="50"/>
        <v>-0.1631699999999999</v>
      </c>
      <c r="L662" s="97">
        <f t="shared" si="51"/>
        <v>18.532883999999999</v>
      </c>
      <c r="R662" s="173">
        <f t="shared" si="52"/>
        <v>0.1631699999999999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1379.1333332693334</v>
      </c>
      <c r="J663" s="96">
        <f t="shared" si="54"/>
        <v>37.136684467913035</v>
      </c>
      <c r="K663" s="97">
        <f t="shared" ref="K663:K726" si="56">IF(H663=0,K662,(H663-$H$86)*$L$83)</f>
        <v>-0.1631699999999999</v>
      </c>
      <c r="L663" s="97">
        <f t="shared" ref="L663:L726" si="57">IF(K663=0, ,$L$86+K663)</f>
        <v>18.532883999999999</v>
      </c>
      <c r="R663" s="173">
        <f t="shared" ref="R663:R726" si="58">+K663*T663</f>
        <v>0.1631699999999999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1379.1333332693334</v>
      </c>
      <c r="J664" s="96">
        <f t="shared" si="54"/>
        <v>37.136684467913035</v>
      </c>
      <c r="K664" s="97">
        <f t="shared" si="56"/>
        <v>-0.1631699999999999</v>
      </c>
      <c r="L664" s="97">
        <f t="shared" si="57"/>
        <v>18.532883999999999</v>
      </c>
      <c r="R664" s="173">
        <f t="shared" si="58"/>
        <v>0.1631699999999999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1379.1333332693334</v>
      </c>
      <c r="J665" s="96">
        <f t="shared" si="54"/>
        <v>37.136684467913035</v>
      </c>
      <c r="K665" s="97">
        <f t="shared" si="56"/>
        <v>-0.1631699999999999</v>
      </c>
      <c r="L665" s="97">
        <f t="shared" si="57"/>
        <v>18.532883999999999</v>
      </c>
      <c r="R665" s="173">
        <f t="shared" si="58"/>
        <v>0.1631699999999999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1379.1333332693334</v>
      </c>
      <c r="J666" s="96">
        <f t="shared" si="54"/>
        <v>37.136684467913035</v>
      </c>
      <c r="K666" s="97">
        <f t="shared" si="56"/>
        <v>-0.1631699999999999</v>
      </c>
      <c r="L666" s="97">
        <f t="shared" si="57"/>
        <v>18.532883999999999</v>
      </c>
      <c r="R666" s="173">
        <f t="shared" si="58"/>
        <v>0.1631699999999999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1379.1333332693334</v>
      </c>
      <c r="J667" s="96">
        <f t="shared" si="54"/>
        <v>37.136684467913035</v>
      </c>
      <c r="K667" s="97">
        <f t="shared" si="56"/>
        <v>-0.1631699999999999</v>
      </c>
      <c r="L667" s="97">
        <f t="shared" si="57"/>
        <v>18.532883999999999</v>
      </c>
      <c r="R667" s="173">
        <f t="shared" si="58"/>
        <v>0.1631699999999999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1379.1333332693334</v>
      </c>
      <c r="J668" s="96">
        <f t="shared" si="54"/>
        <v>37.136684467913035</v>
      </c>
      <c r="K668" s="97">
        <f t="shared" si="56"/>
        <v>-0.1631699999999999</v>
      </c>
      <c r="L668" s="97">
        <f t="shared" si="57"/>
        <v>18.532883999999999</v>
      </c>
      <c r="R668" s="173">
        <f t="shared" si="58"/>
        <v>0.1631699999999999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1379.1333332693334</v>
      </c>
      <c r="J669" s="96">
        <f t="shared" si="54"/>
        <v>37.136684467913035</v>
      </c>
      <c r="K669" s="97">
        <f t="shared" si="56"/>
        <v>-0.1631699999999999</v>
      </c>
      <c r="L669" s="97">
        <f t="shared" si="57"/>
        <v>18.532883999999999</v>
      </c>
      <c r="R669" s="173">
        <f t="shared" si="58"/>
        <v>0.1631699999999999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1379.1333332693334</v>
      </c>
      <c r="J670" s="96">
        <f t="shared" si="54"/>
        <v>37.136684467913035</v>
      </c>
      <c r="K670" s="97">
        <f t="shared" si="56"/>
        <v>-0.1631699999999999</v>
      </c>
      <c r="L670" s="97">
        <f t="shared" si="57"/>
        <v>18.532883999999999</v>
      </c>
      <c r="R670" s="173">
        <f t="shared" si="58"/>
        <v>0.1631699999999999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1379.1333332693334</v>
      </c>
      <c r="J671" s="96">
        <f t="shared" si="54"/>
        <v>37.136684467913035</v>
      </c>
      <c r="K671" s="97">
        <f t="shared" si="56"/>
        <v>-0.1631699999999999</v>
      </c>
      <c r="L671" s="97">
        <f t="shared" si="57"/>
        <v>18.532883999999999</v>
      </c>
      <c r="R671" s="173">
        <f t="shared" si="58"/>
        <v>0.1631699999999999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1379.1333332693334</v>
      </c>
      <c r="J672" s="96">
        <f t="shared" si="54"/>
        <v>37.136684467913035</v>
      </c>
      <c r="K672" s="97">
        <f t="shared" si="56"/>
        <v>-0.1631699999999999</v>
      </c>
      <c r="L672" s="97">
        <f t="shared" si="57"/>
        <v>18.532883999999999</v>
      </c>
      <c r="R672" s="173">
        <f t="shared" si="58"/>
        <v>0.1631699999999999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1379.1333332693334</v>
      </c>
      <c r="J673" s="96">
        <f t="shared" si="54"/>
        <v>37.136684467913035</v>
      </c>
      <c r="K673" s="97">
        <f t="shared" si="56"/>
        <v>-0.1631699999999999</v>
      </c>
      <c r="L673" s="97">
        <f t="shared" si="57"/>
        <v>18.532883999999999</v>
      </c>
      <c r="R673" s="173">
        <f t="shared" si="58"/>
        <v>0.1631699999999999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1379.1333332693334</v>
      </c>
      <c r="J674" s="96">
        <f t="shared" si="54"/>
        <v>37.136684467913035</v>
      </c>
      <c r="K674" s="97">
        <f t="shared" si="56"/>
        <v>-0.1631699999999999</v>
      </c>
      <c r="L674" s="97">
        <f t="shared" si="57"/>
        <v>18.532883999999999</v>
      </c>
      <c r="R674" s="173">
        <f t="shared" si="58"/>
        <v>0.1631699999999999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1379.1333332693334</v>
      </c>
      <c r="J675" s="96">
        <f t="shared" si="54"/>
        <v>37.136684467913035</v>
      </c>
      <c r="K675" s="97">
        <f t="shared" si="56"/>
        <v>-0.1631699999999999</v>
      </c>
      <c r="L675" s="97">
        <f t="shared" si="57"/>
        <v>18.532883999999999</v>
      </c>
      <c r="R675" s="173">
        <f t="shared" si="58"/>
        <v>0.1631699999999999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1379.1333332693334</v>
      </c>
      <c r="J676" s="96">
        <f t="shared" si="54"/>
        <v>37.136684467913035</v>
      </c>
      <c r="K676" s="97">
        <f t="shared" si="56"/>
        <v>-0.1631699999999999</v>
      </c>
      <c r="L676" s="97">
        <f t="shared" si="57"/>
        <v>18.532883999999999</v>
      </c>
      <c r="R676" s="173">
        <f t="shared" si="58"/>
        <v>0.1631699999999999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1379.1333332693334</v>
      </c>
      <c r="J677" s="96">
        <f t="shared" si="54"/>
        <v>37.136684467913035</v>
      </c>
      <c r="K677" s="97">
        <f t="shared" si="56"/>
        <v>-0.1631699999999999</v>
      </c>
      <c r="L677" s="97">
        <f t="shared" si="57"/>
        <v>18.532883999999999</v>
      </c>
      <c r="R677" s="173">
        <f t="shared" si="58"/>
        <v>0.1631699999999999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1379.1333332693334</v>
      </c>
      <c r="J678" s="96">
        <f t="shared" si="54"/>
        <v>37.136684467913035</v>
      </c>
      <c r="K678" s="97">
        <f t="shared" si="56"/>
        <v>-0.1631699999999999</v>
      </c>
      <c r="L678" s="97">
        <f t="shared" si="57"/>
        <v>18.532883999999999</v>
      </c>
      <c r="R678" s="173">
        <f t="shared" si="58"/>
        <v>0.1631699999999999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1379.1333332693334</v>
      </c>
      <c r="J679" s="96">
        <f t="shared" si="54"/>
        <v>37.136684467913035</v>
      </c>
      <c r="K679" s="97">
        <f t="shared" si="56"/>
        <v>-0.1631699999999999</v>
      </c>
      <c r="L679" s="97">
        <f t="shared" si="57"/>
        <v>18.532883999999999</v>
      </c>
      <c r="R679" s="173">
        <f t="shared" si="58"/>
        <v>0.1631699999999999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1379.1333332693334</v>
      </c>
      <c r="J680" s="96">
        <f t="shared" si="54"/>
        <v>37.136684467913035</v>
      </c>
      <c r="K680" s="97">
        <f t="shared" si="56"/>
        <v>-0.1631699999999999</v>
      </c>
      <c r="L680" s="97">
        <f t="shared" si="57"/>
        <v>18.532883999999999</v>
      </c>
      <c r="R680" s="173">
        <f t="shared" si="58"/>
        <v>0.1631699999999999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1379.1333332693334</v>
      </c>
      <c r="J681" s="96">
        <f t="shared" si="54"/>
        <v>37.136684467913035</v>
      </c>
      <c r="K681" s="97">
        <f t="shared" si="56"/>
        <v>-0.1631699999999999</v>
      </c>
      <c r="L681" s="97">
        <f t="shared" si="57"/>
        <v>18.532883999999999</v>
      </c>
      <c r="R681" s="173">
        <f t="shared" si="58"/>
        <v>0.1631699999999999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1379.1333332693334</v>
      </c>
      <c r="J682" s="96">
        <f t="shared" si="54"/>
        <v>37.136684467913035</v>
      </c>
      <c r="K682" s="97">
        <f t="shared" si="56"/>
        <v>-0.1631699999999999</v>
      </c>
      <c r="L682" s="97">
        <f t="shared" si="57"/>
        <v>18.532883999999999</v>
      </c>
      <c r="R682" s="173">
        <f t="shared" si="58"/>
        <v>0.1631699999999999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1379.1333332693334</v>
      </c>
      <c r="J683" s="96">
        <f t="shared" si="54"/>
        <v>37.136684467913035</v>
      </c>
      <c r="K683" s="97">
        <f t="shared" si="56"/>
        <v>-0.1631699999999999</v>
      </c>
      <c r="L683" s="97">
        <f t="shared" si="57"/>
        <v>18.532883999999999</v>
      </c>
      <c r="R683" s="173">
        <f t="shared" si="58"/>
        <v>0.1631699999999999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1379.1333332693334</v>
      </c>
      <c r="J684" s="96">
        <f t="shared" si="54"/>
        <v>37.136684467913035</v>
      </c>
      <c r="K684" s="97">
        <f t="shared" si="56"/>
        <v>-0.1631699999999999</v>
      </c>
      <c r="L684" s="97">
        <f t="shared" si="57"/>
        <v>18.532883999999999</v>
      </c>
      <c r="R684" s="173">
        <f t="shared" si="58"/>
        <v>0.1631699999999999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1379.1333332693334</v>
      </c>
      <c r="J685" s="96">
        <f t="shared" si="54"/>
        <v>37.136684467913035</v>
      </c>
      <c r="K685" s="97">
        <f t="shared" si="56"/>
        <v>-0.1631699999999999</v>
      </c>
      <c r="L685" s="97">
        <f t="shared" si="57"/>
        <v>18.532883999999999</v>
      </c>
      <c r="R685" s="173">
        <f t="shared" si="58"/>
        <v>0.1631699999999999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1379.1333332693334</v>
      </c>
      <c r="J686" s="96">
        <f t="shared" si="54"/>
        <v>37.136684467913035</v>
      </c>
      <c r="K686" s="97">
        <f t="shared" si="56"/>
        <v>-0.1631699999999999</v>
      </c>
      <c r="L686" s="97">
        <f t="shared" si="57"/>
        <v>18.532883999999999</v>
      </c>
      <c r="R686" s="173">
        <f t="shared" si="58"/>
        <v>0.1631699999999999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1379.1333332693334</v>
      </c>
      <c r="J687" s="96">
        <f t="shared" si="54"/>
        <v>37.136684467913035</v>
      </c>
      <c r="K687" s="97">
        <f t="shared" si="56"/>
        <v>-0.1631699999999999</v>
      </c>
      <c r="L687" s="97">
        <f t="shared" si="57"/>
        <v>18.532883999999999</v>
      </c>
      <c r="R687" s="173">
        <f t="shared" si="58"/>
        <v>0.1631699999999999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1379.1333332693334</v>
      </c>
      <c r="J688" s="96">
        <f t="shared" si="54"/>
        <v>37.136684467913035</v>
      </c>
      <c r="K688" s="97">
        <f t="shared" si="56"/>
        <v>-0.1631699999999999</v>
      </c>
      <c r="L688" s="97">
        <f t="shared" si="57"/>
        <v>18.532883999999999</v>
      </c>
      <c r="R688" s="173">
        <f t="shared" si="58"/>
        <v>0.1631699999999999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1379.1333332693334</v>
      </c>
      <c r="J689" s="96">
        <f t="shared" si="54"/>
        <v>37.136684467913035</v>
      </c>
      <c r="K689" s="97">
        <f t="shared" si="56"/>
        <v>-0.1631699999999999</v>
      </c>
      <c r="L689" s="97">
        <f t="shared" si="57"/>
        <v>18.532883999999999</v>
      </c>
      <c r="R689" s="173">
        <f t="shared" si="58"/>
        <v>0.1631699999999999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1379.1333332693334</v>
      </c>
      <c r="J690" s="96">
        <f t="shared" si="54"/>
        <v>37.136684467913035</v>
      </c>
      <c r="K690" s="97">
        <f t="shared" si="56"/>
        <v>-0.1631699999999999</v>
      </c>
      <c r="L690" s="97">
        <f t="shared" si="57"/>
        <v>18.532883999999999</v>
      </c>
      <c r="R690" s="173">
        <f t="shared" si="58"/>
        <v>0.1631699999999999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1379.1333332693334</v>
      </c>
      <c r="J691" s="96">
        <f t="shared" si="54"/>
        <v>37.136684467913035</v>
      </c>
      <c r="K691" s="97">
        <f t="shared" si="56"/>
        <v>-0.1631699999999999</v>
      </c>
      <c r="L691" s="97">
        <f t="shared" si="57"/>
        <v>18.532883999999999</v>
      </c>
      <c r="R691" s="173">
        <f t="shared" si="58"/>
        <v>0.1631699999999999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1379.1333332693334</v>
      </c>
      <c r="J692" s="96">
        <f t="shared" si="54"/>
        <v>37.136684467913035</v>
      </c>
      <c r="K692" s="97">
        <f t="shared" si="56"/>
        <v>-0.1631699999999999</v>
      </c>
      <c r="L692" s="97">
        <f t="shared" si="57"/>
        <v>18.532883999999999</v>
      </c>
      <c r="R692" s="173">
        <f t="shared" si="58"/>
        <v>0.1631699999999999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1379.1333332693334</v>
      </c>
      <c r="J693" s="96">
        <f t="shared" si="54"/>
        <v>37.136684467913035</v>
      </c>
      <c r="K693" s="97">
        <f t="shared" si="56"/>
        <v>-0.1631699999999999</v>
      </c>
      <c r="L693" s="97">
        <f t="shared" si="57"/>
        <v>18.532883999999999</v>
      </c>
      <c r="R693" s="173">
        <f t="shared" si="58"/>
        <v>0.1631699999999999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1379.1333332693334</v>
      </c>
      <c r="J694" s="96">
        <f t="shared" si="54"/>
        <v>37.136684467913035</v>
      </c>
      <c r="K694" s="97">
        <f t="shared" si="56"/>
        <v>-0.1631699999999999</v>
      </c>
      <c r="L694" s="97">
        <f t="shared" si="57"/>
        <v>18.532883999999999</v>
      </c>
      <c r="R694" s="173">
        <f t="shared" si="58"/>
        <v>0.1631699999999999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1379.1333332693334</v>
      </c>
      <c r="J695" s="96">
        <f t="shared" si="54"/>
        <v>37.136684467913035</v>
      </c>
      <c r="K695" s="97">
        <f t="shared" si="56"/>
        <v>-0.1631699999999999</v>
      </c>
      <c r="L695" s="97">
        <f t="shared" si="57"/>
        <v>18.532883999999999</v>
      </c>
      <c r="R695" s="173">
        <f t="shared" si="58"/>
        <v>0.1631699999999999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1379.1333332693334</v>
      </c>
      <c r="J696" s="96">
        <f t="shared" si="54"/>
        <v>37.136684467913035</v>
      </c>
      <c r="K696" s="97">
        <f t="shared" si="56"/>
        <v>-0.1631699999999999</v>
      </c>
      <c r="L696" s="97">
        <f t="shared" si="57"/>
        <v>18.532883999999999</v>
      </c>
      <c r="R696" s="173">
        <f t="shared" si="58"/>
        <v>0.1631699999999999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1379.1333332693334</v>
      </c>
      <c r="J697" s="96">
        <f t="shared" si="54"/>
        <v>37.136684467913035</v>
      </c>
      <c r="K697" s="97">
        <f t="shared" si="56"/>
        <v>-0.1631699999999999</v>
      </c>
      <c r="L697" s="97">
        <f t="shared" si="57"/>
        <v>18.532883999999999</v>
      </c>
      <c r="R697" s="173">
        <f t="shared" si="58"/>
        <v>0.1631699999999999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1379.1333332693334</v>
      </c>
      <c r="J698" s="96">
        <f t="shared" si="54"/>
        <v>37.136684467913035</v>
      </c>
      <c r="K698" s="97">
        <f t="shared" si="56"/>
        <v>-0.1631699999999999</v>
      </c>
      <c r="L698" s="97">
        <f t="shared" si="57"/>
        <v>18.532883999999999</v>
      </c>
      <c r="R698" s="173">
        <f t="shared" si="58"/>
        <v>0.1631699999999999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1379.1333332693334</v>
      </c>
      <c r="J699" s="96">
        <f t="shared" si="54"/>
        <v>37.136684467913035</v>
      </c>
      <c r="K699" s="97">
        <f t="shared" si="56"/>
        <v>-0.1631699999999999</v>
      </c>
      <c r="L699" s="97">
        <f t="shared" si="57"/>
        <v>18.532883999999999</v>
      </c>
      <c r="R699" s="173">
        <f t="shared" si="58"/>
        <v>0.1631699999999999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1379.1333332693334</v>
      </c>
      <c r="J700" s="96">
        <f t="shared" si="54"/>
        <v>37.136684467913035</v>
      </c>
      <c r="K700" s="97">
        <f t="shared" si="56"/>
        <v>-0.1631699999999999</v>
      </c>
      <c r="L700" s="97">
        <f t="shared" si="57"/>
        <v>18.532883999999999</v>
      </c>
      <c r="R700" s="173">
        <f t="shared" si="58"/>
        <v>0.1631699999999999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1379.1333332693334</v>
      </c>
      <c r="J701" s="96">
        <f t="shared" si="54"/>
        <v>37.136684467913035</v>
      </c>
      <c r="K701" s="97">
        <f t="shared" si="56"/>
        <v>-0.1631699999999999</v>
      </c>
      <c r="L701" s="97">
        <f t="shared" si="57"/>
        <v>18.532883999999999</v>
      </c>
      <c r="R701" s="173">
        <f t="shared" si="58"/>
        <v>0.1631699999999999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1379.1333332693334</v>
      </c>
      <c r="J702" s="96">
        <f t="shared" si="54"/>
        <v>37.136684467913035</v>
      </c>
      <c r="K702" s="97">
        <f t="shared" si="56"/>
        <v>-0.1631699999999999</v>
      </c>
      <c r="L702" s="97">
        <f t="shared" si="57"/>
        <v>18.532883999999999</v>
      </c>
      <c r="R702" s="173">
        <f t="shared" si="58"/>
        <v>0.1631699999999999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1379.1333332693334</v>
      </c>
      <c r="J703" s="96">
        <f t="shared" si="54"/>
        <v>37.136684467913035</v>
      </c>
      <c r="K703" s="97">
        <f t="shared" si="56"/>
        <v>-0.1631699999999999</v>
      </c>
      <c r="L703" s="97">
        <f t="shared" si="57"/>
        <v>18.532883999999999</v>
      </c>
      <c r="R703" s="173">
        <f t="shared" si="58"/>
        <v>0.1631699999999999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1379.1333332693334</v>
      </c>
      <c r="J704" s="96">
        <f t="shared" si="54"/>
        <v>37.136684467913035</v>
      </c>
      <c r="K704" s="97">
        <f t="shared" si="56"/>
        <v>-0.1631699999999999</v>
      </c>
      <c r="L704" s="97">
        <f t="shared" si="57"/>
        <v>18.532883999999999</v>
      </c>
      <c r="R704" s="173">
        <f t="shared" si="58"/>
        <v>0.1631699999999999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1379.1333332693334</v>
      </c>
      <c r="J705" s="96">
        <f t="shared" si="54"/>
        <v>37.136684467913035</v>
      </c>
      <c r="K705" s="97">
        <f t="shared" si="56"/>
        <v>-0.1631699999999999</v>
      </c>
      <c r="L705" s="97">
        <f t="shared" si="57"/>
        <v>18.532883999999999</v>
      </c>
      <c r="R705" s="173">
        <f t="shared" si="58"/>
        <v>0.1631699999999999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1379.1333332693334</v>
      </c>
      <c r="J706" s="96">
        <f t="shared" si="54"/>
        <v>37.136684467913035</v>
      </c>
      <c r="K706" s="97">
        <f t="shared" si="56"/>
        <v>-0.1631699999999999</v>
      </c>
      <c r="L706" s="97">
        <f t="shared" si="57"/>
        <v>18.532883999999999</v>
      </c>
      <c r="R706" s="173">
        <f t="shared" si="58"/>
        <v>0.1631699999999999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1379.1333332693334</v>
      </c>
      <c r="J707" s="96">
        <f t="shared" si="54"/>
        <v>37.136684467913035</v>
      </c>
      <c r="K707" s="97">
        <f t="shared" si="56"/>
        <v>-0.1631699999999999</v>
      </c>
      <c r="L707" s="97">
        <f t="shared" si="57"/>
        <v>18.532883999999999</v>
      </c>
      <c r="R707" s="173">
        <f t="shared" si="58"/>
        <v>0.1631699999999999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1379.1333332693334</v>
      </c>
      <c r="J708" s="96">
        <f t="shared" si="54"/>
        <v>37.136684467913035</v>
      </c>
      <c r="K708" s="97">
        <f t="shared" si="56"/>
        <v>-0.1631699999999999</v>
      </c>
      <c r="L708" s="97">
        <f t="shared" si="57"/>
        <v>18.532883999999999</v>
      </c>
      <c r="R708" s="173">
        <f t="shared" si="58"/>
        <v>0.1631699999999999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1379.1333332693334</v>
      </c>
      <c r="J709" s="96">
        <f t="shared" si="54"/>
        <v>37.136684467913035</v>
      </c>
      <c r="K709" s="97">
        <f t="shared" si="56"/>
        <v>-0.1631699999999999</v>
      </c>
      <c r="L709" s="97">
        <f t="shared" si="57"/>
        <v>18.532883999999999</v>
      </c>
      <c r="R709" s="173">
        <f t="shared" si="58"/>
        <v>0.1631699999999999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1379.1333332693334</v>
      </c>
      <c r="J710" s="96">
        <f t="shared" si="54"/>
        <v>37.136684467913035</v>
      </c>
      <c r="K710" s="97">
        <f t="shared" si="56"/>
        <v>-0.1631699999999999</v>
      </c>
      <c r="L710" s="97">
        <f t="shared" si="57"/>
        <v>18.532883999999999</v>
      </c>
      <c r="R710" s="173">
        <f t="shared" si="58"/>
        <v>0.1631699999999999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1379.1333332693334</v>
      </c>
      <c r="J711" s="96">
        <f t="shared" si="54"/>
        <v>37.136684467913035</v>
      </c>
      <c r="K711" s="97">
        <f t="shared" si="56"/>
        <v>-0.1631699999999999</v>
      </c>
      <c r="L711" s="97">
        <f t="shared" si="57"/>
        <v>18.532883999999999</v>
      </c>
      <c r="R711" s="173">
        <f t="shared" si="58"/>
        <v>0.1631699999999999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1379.1333332693334</v>
      </c>
      <c r="J712" s="96">
        <f t="shared" si="54"/>
        <v>37.136684467913035</v>
      </c>
      <c r="K712" s="97">
        <f t="shared" si="56"/>
        <v>-0.1631699999999999</v>
      </c>
      <c r="L712" s="97">
        <f t="shared" si="57"/>
        <v>18.532883999999999</v>
      </c>
      <c r="R712" s="173">
        <f t="shared" si="58"/>
        <v>0.1631699999999999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1379.1333332693334</v>
      </c>
      <c r="J713" s="96">
        <f t="shared" si="54"/>
        <v>37.136684467913035</v>
      </c>
      <c r="K713" s="97">
        <f t="shared" si="56"/>
        <v>-0.1631699999999999</v>
      </c>
      <c r="L713" s="97">
        <f t="shared" si="57"/>
        <v>18.532883999999999</v>
      </c>
      <c r="R713" s="173">
        <f t="shared" si="58"/>
        <v>0.1631699999999999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1379.1333332693334</v>
      </c>
      <c r="J714" s="96">
        <f t="shared" si="54"/>
        <v>37.136684467913035</v>
      </c>
      <c r="K714" s="97">
        <f t="shared" si="56"/>
        <v>-0.1631699999999999</v>
      </c>
      <c r="L714" s="97">
        <f t="shared" si="57"/>
        <v>18.532883999999999</v>
      </c>
      <c r="R714" s="173">
        <f t="shared" si="58"/>
        <v>0.1631699999999999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1379.1333332693334</v>
      </c>
      <c r="J715" s="96">
        <f t="shared" si="54"/>
        <v>37.136684467913035</v>
      </c>
      <c r="K715" s="97">
        <f t="shared" si="56"/>
        <v>-0.1631699999999999</v>
      </c>
      <c r="L715" s="97">
        <f t="shared" si="57"/>
        <v>18.532883999999999</v>
      </c>
      <c r="R715" s="173">
        <f t="shared" si="58"/>
        <v>0.1631699999999999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1379.1333332693334</v>
      </c>
      <c r="J716" s="96">
        <f t="shared" si="54"/>
        <v>37.136684467913035</v>
      </c>
      <c r="K716" s="97">
        <f t="shared" si="56"/>
        <v>-0.1631699999999999</v>
      </c>
      <c r="L716" s="97">
        <f t="shared" si="57"/>
        <v>18.532883999999999</v>
      </c>
      <c r="R716" s="173">
        <f t="shared" si="58"/>
        <v>0.1631699999999999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1379.1333332693334</v>
      </c>
      <c r="J717" s="96">
        <f t="shared" si="54"/>
        <v>37.136684467913035</v>
      </c>
      <c r="K717" s="97">
        <f t="shared" si="56"/>
        <v>-0.1631699999999999</v>
      </c>
      <c r="L717" s="97">
        <f t="shared" si="57"/>
        <v>18.532883999999999</v>
      </c>
      <c r="R717" s="173">
        <f t="shared" si="58"/>
        <v>0.1631699999999999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1379.1333332693334</v>
      </c>
      <c r="J718" s="96">
        <f t="shared" si="54"/>
        <v>37.136684467913035</v>
      </c>
      <c r="K718" s="97">
        <f t="shared" si="56"/>
        <v>-0.1631699999999999</v>
      </c>
      <c r="L718" s="97">
        <f t="shared" si="57"/>
        <v>18.532883999999999</v>
      </c>
      <c r="R718" s="173">
        <f t="shared" si="58"/>
        <v>0.1631699999999999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1379.1333332693334</v>
      </c>
      <c r="J719" s="96">
        <f t="shared" si="54"/>
        <v>37.136684467913035</v>
      </c>
      <c r="K719" s="97">
        <f t="shared" si="56"/>
        <v>-0.1631699999999999</v>
      </c>
      <c r="L719" s="97">
        <f t="shared" si="57"/>
        <v>18.532883999999999</v>
      </c>
      <c r="R719" s="173">
        <f t="shared" si="58"/>
        <v>0.1631699999999999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1379.1333332693334</v>
      </c>
      <c r="J720" s="96">
        <f t="shared" si="54"/>
        <v>37.136684467913035</v>
      </c>
      <c r="K720" s="97">
        <f t="shared" si="56"/>
        <v>-0.1631699999999999</v>
      </c>
      <c r="L720" s="97">
        <f t="shared" si="57"/>
        <v>18.532883999999999</v>
      </c>
      <c r="R720" s="173">
        <f t="shared" si="58"/>
        <v>0.1631699999999999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1379.1333332693334</v>
      </c>
      <c r="J721" s="96">
        <f t="shared" si="54"/>
        <v>37.136684467913035</v>
      </c>
      <c r="K721" s="97">
        <f t="shared" si="56"/>
        <v>-0.1631699999999999</v>
      </c>
      <c r="L721" s="97">
        <f t="shared" si="57"/>
        <v>18.532883999999999</v>
      </c>
      <c r="R721" s="173">
        <f t="shared" si="58"/>
        <v>0.1631699999999999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1379.1333332693334</v>
      </c>
      <c r="J722" s="96">
        <f t="shared" si="54"/>
        <v>37.136684467913035</v>
      </c>
      <c r="K722" s="97">
        <f t="shared" si="56"/>
        <v>-0.1631699999999999</v>
      </c>
      <c r="L722" s="97">
        <f t="shared" si="57"/>
        <v>18.532883999999999</v>
      </c>
      <c r="R722" s="173">
        <f t="shared" si="58"/>
        <v>0.1631699999999999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1379.1333332693334</v>
      </c>
      <c r="J723" s="96">
        <f t="shared" si="54"/>
        <v>37.136684467913035</v>
      </c>
      <c r="K723" s="97">
        <f t="shared" si="56"/>
        <v>-0.1631699999999999</v>
      </c>
      <c r="L723" s="97">
        <f t="shared" si="57"/>
        <v>18.532883999999999</v>
      </c>
      <c r="R723" s="173">
        <f t="shared" si="58"/>
        <v>0.1631699999999999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1379.1333332693334</v>
      </c>
      <c r="J724" s="96">
        <f t="shared" si="54"/>
        <v>37.136684467913035</v>
      </c>
      <c r="K724" s="97">
        <f t="shared" si="56"/>
        <v>-0.1631699999999999</v>
      </c>
      <c r="L724" s="97">
        <f t="shared" si="57"/>
        <v>18.532883999999999</v>
      </c>
      <c r="R724" s="173">
        <f t="shared" si="58"/>
        <v>0.1631699999999999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1379.1333332693334</v>
      </c>
      <c r="J725" s="96">
        <f t="shared" si="54"/>
        <v>37.136684467913035</v>
      </c>
      <c r="K725" s="97">
        <f t="shared" si="56"/>
        <v>-0.1631699999999999</v>
      </c>
      <c r="L725" s="97">
        <f t="shared" si="57"/>
        <v>18.532883999999999</v>
      </c>
      <c r="R725" s="173">
        <f t="shared" si="58"/>
        <v>0.1631699999999999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1379.1333332693334</v>
      </c>
      <c r="J726" s="96">
        <f t="shared" ref="J726:J789" si="60">SQRT(I726)</f>
        <v>37.136684467913035</v>
      </c>
      <c r="K726" s="97">
        <f t="shared" si="56"/>
        <v>-0.1631699999999999</v>
      </c>
      <c r="L726" s="97">
        <f t="shared" si="57"/>
        <v>18.532883999999999</v>
      </c>
      <c r="R726" s="173">
        <f t="shared" si="58"/>
        <v>0.1631699999999999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1379.1333332693334</v>
      </c>
      <c r="J727" s="96">
        <f t="shared" si="60"/>
        <v>37.136684467913035</v>
      </c>
      <c r="K727" s="97">
        <f t="shared" ref="K727:K790" si="62">IF(H727=0,K726,(H727-$H$86)*$L$83)</f>
        <v>-0.1631699999999999</v>
      </c>
      <c r="L727" s="97">
        <f t="shared" ref="L727:L790" si="63">IF(K727=0, ,$L$86+K727)</f>
        <v>18.532883999999999</v>
      </c>
      <c r="R727" s="173">
        <f t="shared" ref="R727:R790" si="64">+K727*T727</f>
        <v>0.1631699999999999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1379.1333332693334</v>
      </c>
      <c r="J728" s="96">
        <f t="shared" si="60"/>
        <v>37.136684467913035</v>
      </c>
      <c r="K728" s="97">
        <f t="shared" si="62"/>
        <v>-0.1631699999999999</v>
      </c>
      <c r="L728" s="97">
        <f t="shared" si="63"/>
        <v>18.532883999999999</v>
      </c>
      <c r="R728" s="173">
        <f t="shared" si="64"/>
        <v>0.1631699999999999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1379.1333332693334</v>
      </c>
      <c r="J729" s="96">
        <f t="shared" si="60"/>
        <v>37.136684467913035</v>
      </c>
      <c r="K729" s="97">
        <f t="shared" si="62"/>
        <v>-0.1631699999999999</v>
      </c>
      <c r="L729" s="97">
        <f t="shared" si="63"/>
        <v>18.532883999999999</v>
      </c>
      <c r="R729" s="173">
        <f t="shared" si="64"/>
        <v>0.1631699999999999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1379.1333332693334</v>
      </c>
      <c r="J730" s="96">
        <f t="shared" si="60"/>
        <v>37.136684467913035</v>
      </c>
      <c r="K730" s="97">
        <f t="shared" si="62"/>
        <v>-0.1631699999999999</v>
      </c>
      <c r="L730" s="97">
        <f t="shared" si="63"/>
        <v>18.532883999999999</v>
      </c>
      <c r="R730" s="173">
        <f t="shared" si="64"/>
        <v>0.1631699999999999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1379.1333332693334</v>
      </c>
      <c r="J731" s="96">
        <f t="shared" si="60"/>
        <v>37.136684467913035</v>
      </c>
      <c r="K731" s="97">
        <f t="shared" si="62"/>
        <v>-0.1631699999999999</v>
      </c>
      <c r="L731" s="97">
        <f t="shared" si="63"/>
        <v>18.532883999999999</v>
      </c>
      <c r="R731" s="173">
        <f t="shared" si="64"/>
        <v>0.1631699999999999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1379.1333332693334</v>
      </c>
      <c r="J732" s="96">
        <f t="shared" si="60"/>
        <v>37.136684467913035</v>
      </c>
      <c r="K732" s="97">
        <f t="shared" si="62"/>
        <v>-0.1631699999999999</v>
      </c>
      <c r="L732" s="97">
        <f t="shared" si="63"/>
        <v>18.532883999999999</v>
      </c>
      <c r="R732" s="173">
        <f t="shared" si="64"/>
        <v>0.1631699999999999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1379.1333332693334</v>
      </c>
      <c r="J733" s="96">
        <f t="shared" si="60"/>
        <v>37.136684467913035</v>
      </c>
      <c r="K733" s="97">
        <f t="shared" si="62"/>
        <v>-0.1631699999999999</v>
      </c>
      <c r="L733" s="97">
        <f t="shared" si="63"/>
        <v>18.532883999999999</v>
      </c>
      <c r="R733" s="173">
        <f t="shared" si="64"/>
        <v>0.1631699999999999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1379.1333332693334</v>
      </c>
      <c r="J734" s="96">
        <f t="shared" si="60"/>
        <v>37.136684467913035</v>
      </c>
      <c r="K734" s="97">
        <f t="shared" si="62"/>
        <v>-0.1631699999999999</v>
      </c>
      <c r="L734" s="97">
        <f t="shared" si="63"/>
        <v>18.532883999999999</v>
      </c>
      <c r="R734" s="173">
        <f t="shared" si="64"/>
        <v>0.1631699999999999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1379.1333332693334</v>
      </c>
      <c r="J735" s="96">
        <f t="shared" si="60"/>
        <v>37.136684467913035</v>
      </c>
      <c r="K735" s="97">
        <f t="shared" si="62"/>
        <v>-0.1631699999999999</v>
      </c>
      <c r="L735" s="97">
        <f t="shared" si="63"/>
        <v>18.532883999999999</v>
      </c>
      <c r="R735" s="173">
        <f t="shared" si="64"/>
        <v>0.1631699999999999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1379.1333332693334</v>
      </c>
      <c r="J736" s="96">
        <f t="shared" si="60"/>
        <v>37.136684467913035</v>
      </c>
      <c r="K736" s="97">
        <f t="shared" si="62"/>
        <v>-0.1631699999999999</v>
      </c>
      <c r="L736" s="97">
        <f t="shared" si="63"/>
        <v>18.532883999999999</v>
      </c>
      <c r="R736" s="173">
        <f t="shared" si="64"/>
        <v>0.1631699999999999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1379.1333332693334</v>
      </c>
      <c r="J737" s="96">
        <f t="shared" si="60"/>
        <v>37.136684467913035</v>
      </c>
      <c r="K737" s="97">
        <f t="shared" si="62"/>
        <v>-0.1631699999999999</v>
      </c>
      <c r="L737" s="97">
        <f t="shared" si="63"/>
        <v>18.532883999999999</v>
      </c>
      <c r="R737" s="173">
        <f t="shared" si="64"/>
        <v>0.1631699999999999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1379.1333332693334</v>
      </c>
      <c r="J738" s="96">
        <f t="shared" si="60"/>
        <v>37.136684467913035</v>
      </c>
      <c r="K738" s="97">
        <f t="shared" si="62"/>
        <v>-0.1631699999999999</v>
      </c>
      <c r="L738" s="97">
        <f t="shared" si="63"/>
        <v>18.532883999999999</v>
      </c>
      <c r="R738" s="173">
        <f t="shared" si="64"/>
        <v>0.1631699999999999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1379.1333332693334</v>
      </c>
      <c r="J739" s="96">
        <f t="shared" si="60"/>
        <v>37.136684467913035</v>
      </c>
      <c r="K739" s="97">
        <f t="shared" si="62"/>
        <v>-0.1631699999999999</v>
      </c>
      <c r="L739" s="97">
        <f t="shared" si="63"/>
        <v>18.532883999999999</v>
      </c>
      <c r="R739" s="173">
        <f t="shared" si="64"/>
        <v>0.1631699999999999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1379.1333332693334</v>
      </c>
      <c r="J740" s="96">
        <f t="shared" si="60"/>
        <v>37.136684467913035</v>
      </c>
      <c r="K740" s="97">
        <f t="shared" si="62"/>
        <v>-0.1631699999999999</v>
      </c>
      <c r="L740" s="97">
        <f t="shared" si="63"/>
        <v>18.532883999999999</v>
      </c>
      <c r="R740" s="173">
        <f t="shared" si="64"/>
        <v>0.1631699999999999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1379.1333332693334</v>
      </c>
      <c r="J741" s="96">
        <f t="shared" si="60"/>
        <v>37.136684467913035</v>
      </c>
      <c r="K741" s="97">
        <f t="shared" si="62"/>
        <v>-0.1631699999999999</v>
      </c>
      <c r="L741" s="97">
        <f t="shared" si="63"/>
        <v>18.532883999999999</v>
      </c>
      <c r="R741" s="173">
        <f t="shared" si="64"/>
        <v>0.1631699999999999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1379.1333332693334</v>
      </c>
      <c r="J742" s="96">
        <f t="shared" si="60"/>
        <v>37.136684467913035</v>
      </c>
      <c r="K742" s="97">
        <f t="shared" si="62"/>
        <v>-0.1631699999999999</v>
      </c>
      <c r="L742" s="97">
        <f t="shared" si="63"/>
        <v>18.532883999999999</v>
      </c>
      <c r="R742" s="173">
        <f t="shared" si="64"/>
        <v>0.1631699999999999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1379.1333332693334</v>
      </c>
      <c r="J743" s="96">
        <f t="shared" si="60"/>
        <v>37.136684467913035</v>
      </c>
      <c r="K743" s="97">
        <f t="shared" si="62"/>
        <v>-0.1631699999999999</v>
      </c>
      <c r="L743" s="97">
        <f t="shared" si="63"/>
        <v>18.532883999999999</v>
      </c>
      <c r="R743" s="173">
        <f t="shared" si="64"/>
        <v>0.1631699999999999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1379.1333332693334</v>
      </c>
      <c r="J744" s="96">
        <f t="shared" si="60"/>
        <v>37.136684467913035</v>
      </c>
      <c r="K744" s="97">
        <f t="shared" si="62"/>
        <v>-0.1631699999999999</v>
      </c>
      <c r="L744" s="97">
        <f t="shared" si="63"/>
        <v>18.532883999999999</v>
      </c>
      <c r="R744" s="173">
        <f t="shared" si="64"/>
        <v>0.1631699999999999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1379.1333332693334</v>
      </c>
      <c r="J745" s="96">
        <f t="shared" si="60"/>
        <v>37.136684467913035</v>
      </c>
      <c r="K745" s="97">
        <f t="shared" si="62"/>
        <v>-0.1631699999999999</v>
      </c>
      <c r="L745" s="97">
        <f t="shared" si="63"/>
        <v>18.532883999999999</v>
      </c>
      <c r="R745" s="173">
        <f t="shared" si="64"/>
        <v>0.1631699999999999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1379.1333332693334</v>
      </c>
      <c r="J746" s="96">
        <f t="shared" si="60"/>
        <v>37.136684467913035</v>
      </c>
      <c r="K746" s="97">
        <f t="shared" si="62"/>
        <v>-0.1631699999999999</v>
      </c>
      <c r="L746" s="97">
        <f t="shared" si="63"/>
        <v>18.532883999999999</v>
      </c>
      <c r="R746" s="173">
        <f t="shared" si="64"/>
        <v>0.1631699999999999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1379.1333332693334</v>
      </c>
      <c r="J747" s="96">
        <f t="shared" si="60"/>
        <v>37.136684467913035</v>
      </c>
      <c r="K747" s="97">
        <f t="shared" si="62"/>
        <v>-0.1631699999999999</v>
      </c>
      <c r="L747" s="97">
        <f t="shared" si="63"/>
        <v>18.532883999999999</v>
      </c>
      <c r="R747" s="173">
        <f t="shared" si="64"/>
        <v>0.1631699999999999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1379.1333332693334</v>
      </c>
      <c r="J748" s="96">
        <f t="shared" si="60"/>
        <v>37.136684467913035</v>
      </c>
      <c r="K748" s="97">
        <f t="shared" si="62"/>
        <v>-0.1631699999999999</v>
      </c>
      <c r="L748" s="97">
        <f t="shared" si="63"/>
        <v>18.532883999999999</v>
      </c>
      <c r="R748" s="173">
        <f t="shared" si="64"/>
        <v>0.1631699999999999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1379.1333332693334</v>
      </c>
      <c r="J749" s="96">
        <f t="shared" si="60"/>
        <v>37.136684467913035</v>
      </c>
      <c r="K749" s="97">
        <f t="shared" si="62"/>
        <v>-0.1631699999999999</v>
      </c>
      <c r="L749" s="97">
        <f t="shared" si="63"/>
        <v>18.532883999999999</v>
      </c>
      <c r="R749" s="173">
        <f t="shared" si="64"/>
        <v>0.1631699999999999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1379.1333332693334</v>
      </c>
      <c r="J750" s="96">
        <f t="shared" si="60"/>
        <v>37.136684467913035</v>
      </c>
      <c r="K750" s="97">
        <f t="shared" si="62"/>
        <v>-0.1631699999999999</v>
      </c>
      <c r="L750" s="97">
        <f t="shared" si="63"/>
        <v>18.532883999999999</v>
      </c>
      <c r="R750" s="173">
        <f t="shared" si="64"/>
        <v>0.1631699999999999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1379.1333332693334</v>
      </c>
      <c r="J751" s="96">
        <f t="shared" si="60"/>
        <v>37.136684467913035</v>
      </c>
      <c r="K751" s="97">
        <f t="shared" si="62"/>
        <v>-0.1631699999999999</v>
      </c>
      <c r="L751" s="97">
        <f t="shared" si="63"/>
        <v>18.532883999999999</v>
      </c>
      <c r="R751" s="173">
        <f t="shared" si="64"/>
        <v>0.1631699999999999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1379.1333332693334</v>
      </c>
      <c r="J752" s="96">
        <f t="shared" si="60"/>
        <v>37.136684467913035</v>
      </c>
      <c r="K752" s="97">
        <f t="shared" si="62"/>
        <v>-0.1631699999999999</v>
      </c>
      <c r="L752" s="97">
        <f t="shared" si="63"/>
        <v>18.532883999999999</v>
      </c>
      <c r="R752" s="173">
        <f t="shared" si="64"/>
        <v>0.1631699999999999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1379.1333332693334</v>
      </c>
      <c r="J753" s="96">
        <f t="shared" si="60"/>
        <v>37.136684467913035</v>
      </c>
      <c r="K753" s="97">
        <f t="shared" si="62"/>
        <v>-0.1631699999999999</v>
      </c>
      <c r="L753" s="97">
        <f t="shared" si="63"/>
        <v>18.532883999999999</v>
      </c>
      <c r="R753" s="173">
        <f t="shared" si="64"/>
        <v>0.1631699999999999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1379.1333332693334</v>
      </c>
      <c r="J754" s="96">
        <f t="shared" si="60"/>
        <v>37.136684467913035</v>
      </c>
      <c r="K754" s="97">
        <f t="shared" si="62"/>
        <v>-0.1631699999999999</v>
      </c>
      <c r="L754" s="97">
        <f t="shared" si="63"/>
        <v>18.532883999999999</v>
      </c>
      <c r="R754" s="173">
        <f t="shared" si="64"/>
        <v>0.1631699999999999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1379.1333332693334</v>
      </c>
      <c r="J755" s="96">
        <f t="shared" si="60"/>
        <v>37.136684467913035</v>
      </c>
      <c r="K755" s="97">
        <f t="shared" si="62"/>
        <v>-0.1631699999999999</v>
      </c>
      <c r="L755" s="97">
        <f t="shared" si="63"/>
        <v>18.532883999999999</v>
      </c>
      <c r="R755" s="173">
        <f t="shared" si="64"/>
        <v>0.1631699999999999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1379.1333332693334</v>
      </c>
      <c r="J756" s="96">
        <f t="shared" si="60"/>
        <v>37.136684467913035</v>
      </c>
      <c r="K756" s="97">
        <f t="shared" si="62"/>
        <v>-0.1631699999999999</v>
      </c>
      <c r="L756" s="97">
        <f t="shared" si="63"/>
        <v>18.532883999999999</v>
      </c>
      <c r="R756" s="173">
        <f t="shared" si="64"/>
        <v>0.1631699999999999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1379.1333332693334</v>
      </c>
      <c r="J757" s="96">
        <f t="shared" si="60"/>
        <v>37.136684467913035</v>
      </c>
      <c r="K757" s="97">
        <f t="shared" si="62"/>
        <v>-0.1631699999999999</v>
      </c>
      <c r="L757" s="97">
        <f t="shared" si="63"/>
        <v>18.532883999999999</v>
      </c>
      <c r="R757" s="173">
        <f t="shared" si="64"/>
        <v>0.1631699999999999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1379.1333332693334</v>
      </c>
      <c r="J758" s="96">
        <f t="shared" si="60"/>
        <v>37.136684467913035</v>
      </c>
      <c r="K758" s="97">
        <f t="shared" si="62"/>
        <v>-0.1631699999999999</v>
      </c>
      <c r="L758" s="97">
        <f t="shared" si="63"/>
        <v>18.532883999999999</v>
      </c>
      <c r="R758" s="173">
        <f t="shared" si="64"/>
        <v>0.1631699999999999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1379.1333332693334</v>
      </c>
      <c r="J759" s="96">
        <f t="shared" si="60"/>
        <v>37.136684467913035</v>
      </c>
      <c r="K759" s="97">
        <f t="shared" si="62"/>
        <v>-0.1631699999999999</v>
      </c>
      <c r="L759" s="97">
        <f t="shared" si="63"/>
        <v>18.532883999999999</v>
      </c>
      <c r="R759" s="173">
        <f t="shared" si="64"/>
        <v>0.1631699999999999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1379.1333332693334</v>
      </c>
      <c r="J760" s="96">
        <f t="shared" si="60"/>
        <v>37.136684467913035</v>
      </c>
      <c r="K760" s="97">
        <f t="shared" si="62"/>
        <v>-0.1631699999999999</v>
      </c>
      <c r="L760" s="97">
        <f t="shared" si="63"/>
        <v>18.532883999999999</v>
      </c>
      <c r="R760" s="173">
        <f t="shared" si="64"/>
        <v>0.1631699999999999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1379.1333332693334</v>
      </c>
      <c r="J761" s="96">
        <f t="shared" si="60"/>
        <v>37.136684467913035</v>
      </c>
      <c r="K761" s="97">
        <f t="shared" si="62"/>
        <v>-0.1631699999999999</v>
      </c>
      <c r="L761" s="97">
        <f t="shared" si="63"/>
        <v>18.532883999999999</v>
      </c>
      <c r="R761" s="173">
        <f t="shared" si="64"/>
        <v>0.1631699999999999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1379.1333332693334</v>
      </c>
      <c r="J762" s="96">
        <f t="shared" si="60"/>
        <v>37.136684467913035</v>
      </c>
      <c r="K762" s="97">
        <f t="shared" si="62"/>
        <v>-0.1631699999999999</v>
      </c>
      <c r="L762" s="97">
        <f t="shared" si="63"/>
        <v>18.532883999999999</v>
      </c>
      <c r="R762" s="173">
        <f t="shared" si="64"/>
        <v>0.1631699999999999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1379.1333332693334</v>
      </c>
      <c r="J763" s="96">
        <f t="shared" si="60"/>
        <v>37.136684467913035</v>
      </c>
      <c r="K763" s="97">
        <f t="shared" si="62"/>
        <v>-0.1631699999999999</v>
      </c>
      <c r="L763" s="97">
        <f t="shared" si="63"/>
        <v>18.532883999999999</v>
      </c>
      <c r="R763" s="173">
        <f t="shared" si="64"/>
        <v>0.1631699999999999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1379.1333332693334</v>
      </c>
      <c r="J764" s="96">
        <f t="shared" si="60"/>
        <v>37.136684467913035</v>
      </c>
      <c r="K764" s="97">
        <f t="shared" si="62"/>
        <v>-0.1631699999999999</v>
      </c>
      <c r="L764" s="97">
        <f t="shared" si="63"/>
        <v>18.532883999999999</v>
      </c>
      <c r="R764" s="173">
        <f t="shared" si="64"/>
        <v>0.1631699999999999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1379.1333332693334</v>
      </c>
      <c r="J765" s="96">
        <f t="shared" si="60"/>
        <v>37.136684467913035</v>
      </c>
      <c r="K765" s="97">
        <f t="shared" si="62"/>
        <v>-0.1631699999999999</v>
      </c>
      <c r="L765" s="97">
        <f t="shared" si="63"/>
        <v>18.532883999999999</v>
      </c>
      <c r="R765" s="173">
        <f t="shared" si="64"/>
        <v>0.1631699999999999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1379.1333332693334</v>
      </c>
      <c r="J766" s="96">
        <f t="shared" si="60"/>
        <v>37.136684467913035</v>
      </c>
      <c r="K766" s="97">
        <f t="shared" si="62"/>
        <v>-0.1631699999999999</v>
      </c>
      <c r="L766" s="97">
        <f t="shared" si="63"/>
        <v>18.532883999999999</v>
      </c>
      <c r="R766" s="173">
        <f t="shared" si="64"/>
        <v>0.1631699999999999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1379.1333332693334</v>
      </c>
      <c r="J767" s="96">
        <f t="shared" si="60"/>
        <v>37.136684467913035</v>
      </c>
      <c r="K767" s="97">
        <f t="shared" si="62"/>
        <v>-0.1631699999999999</v>
      </c>
      <c r="L767" s="97">
        <f t="shared" si="63"/>
        <v>18.532883999999999</v>
      </c>
      <c r="R767" s="173">
        <f t="shared" si="64"/>
        <v>0.1631699999999999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1379.1333332693334</v>
      </c>
      <c r="J768" s="96">
        <f t="shared" si="60"/>
        <v>37.136684467913035</v>
      </c>
      <c r="K768" s="97">
        <f t="shared" si="62"/>
        <v>-0.1631699999999999</v>
      </c>
      <c r="L768" s="97">
        <f t="shared" si="63"/>
        <v>18.532883999999999</v>
      </c>
      <c r="R768" s="173">
        <f t="shared" si="64"/>
        <v>0.1631699999999999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1379.1333332693334</v>
      </c>
      <c r="J769" s="96">
        <f t="shared" si="60"/>
        <v>37.136684467913035</v>
      </c>
      <c r="K769" s="97">
        <f t="shared" si="62"/>
        <v>-0.1631699999999999</v>
      </c>
      <c r="L769" s="97">
        <f t="shared" si="63"/>
        <v>18.532883999999999</v>
      </c>
      <c r="R769" s="173">
        <f t="shared" si="64"/>
        <v>0.1631699999999999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1379.1333332693334</v>
      </c>
      <c r="J770" s="96">
        <f t="shared" si="60"/>
        <v>37.136684467913035</v>
      </c>
      <c r="K770" s="97">
        <f t="shared" si="62"/>
        <v>-0.1631699999999999</v>
      </c>
      <c r="L770" s="97">
        <f t="shared" si="63"/>
        <v>18.532883999999999</v>
      </c>
      <c r="R770" s="173">
        <f t="shared" si="64"/>
        <v>0.1631699999999999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1379.1333332693334</v>
      </c>
      <c r="J771" s="96">
        <f t="shared" si="60"/>
        <v>37.136684467913035</v>
      </c>
      <c r="K771" s="97">
        <f t="shared" si="62"/>
        <v>-0.1631699999999999</v>
      </c>
      <c r="L771" s="97">
        <f t="shared" si="63"/>
        <v>18.532883999999999</v>
      </c>
      <c r="R771" s="173">
        <f t="shared" si="64"/>
        <v>0.1631699999999999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1379.1333332693334</v>
      </c>
      <c r="J772" s="96">
        <f t="shared" si="60"/>
        <v>37.136684467913035</v>
      </c>
      <c r="K772" s="97">
        <f t="shared" si="62"/>
        <v>-0.1631699999999999</v>
      </c>
      <c r="L772" s="97">
        <f t="shared" si="63"/>
        <v>18.532883999999999</v>
      </c>
      <c r="R772" s="173">
        <f t="shared" si="64"/>
        <v>0.1631699999999999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1379.1333332693334</v>
      </c>
      <c r="J773" s="96">
        <f t="shared" si="60"/>
        <v>37.136684467913035</v>
      </c>
      <c r="K773" s="97">
        <f t="shared" si="62"/>
        <v>-0.1631699999999999</v>
      </c>
      <c r="L773" s="97">
        <f t="shared" si="63"/>
        <v>18.532883999999999</v>
      </c>
      <c r="R773" s="173">
        <f t="shared" si="64"/>
        <v>0.1631699999999999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1379.1333332693334</v>
      </c>
      <c r="J774" s="96">
        <f t="shared" si="60"/>
        <v>37.136684467913035</v>
      </c>
      <c r="K774" s="97">
        <f t="shared" si="62"/>
        <v>-0.1631699999999999</v>
      </c>
      <c r="L774" s="97">
        <f t="shared" si="63"/>
        <v>18.532883999999999</v>
      </c>
      <c r="R774" s="173">
        <f t="shared" si="64"/>
        <v>0.1631699999999999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1379.1333332693334</v>
      </c>
      <c r="J775" s="96">
        <f t="shared" si="60"/>
        <v>37.136684467913035</v>
      </c>
      <c r="K775" s="97">
        <f t="shared" si="62"/>
        <v>-0.1631699999999999</v>
      </c>
      <c r="L775" s="97">
        <f t="shared" si="63"/>
        <v>18.532883999999999</v>
      </c>
      <c r="R775" s="173">
        <f t="shared" si="64"/>
        <v>0.1631699999999999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1379.1333332693334</v>
      </c>
      <c r="J776" s="96">
        <f t="shared" si="60"/>
        <v>37.136684467913035</v>
      </c>
      <c r="K776" s="97">
        <f t="shared" si="62"/>
        <v>-0.1631699999999999</v>
      </c>
      <c r="L776" s="97">
        <f t="shared" si="63"/>
        <v>18.532883999999999</v>
      </c>
      <c r="R776" s="173">
        <f t="shared" si="64"/>
        <v>0.1631699999999999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1379.1333332693334</v>
      </c>
      <c r="J777" s="96">
        <f t="shared" si="60"/>
        <v>37.136684467913035</v>
      </c>
      <c r="K777" s="97">
        <f t="shared" si="62"/>
        <v>-0.1631699999999999</v>
      </c>
      <c r="L777" s="97">
        <f t="shared" si="63"/>
        <v>18.532883999999999</v>
      </c>
      <c r="R777" s="173">
        <f t="shared" si="64"/>
        <v>0.1631699999999999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1379.1333332693334</v>
      </c>
      <c r="J778" s="96">
        <f t="shared" si="60"/>
        <v>37.136684467913035</v>
      </c>
      <c r="K778" s="97">
        <f t="shared" si="62"/>
        <v>-0.1631699999999999</v>
      </c>
      <c r="L778" s="97">
        <f t="shared" si="63"/>
        <v>18.532883999999999</v>
      </c>
      <c r="R778" s="173">
        <f t="shared" si="64"/>
        <v>0.1631699999999999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1379.1333332693334</v>
      </c>
      <c r="J779" s="96">
        <f t="shared" si="60"/>
        <v>37.136684467913035</v>
      </c>
      <c r="K779" s="97">
        <f t="shared" si="62"/>
        <v>-0.1631699999999999</v>
      </c>
      <c r="L779" s="97">
        <f t="shared" si="63"/>
        <v>18.532883999999999</v>
      </c>
      <c r="R779" s="173">
        <f t="shared" si="64"/>
        <v>0.1631699999999999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1379.1333332693334</v>
      </c>
      <c r="J780" s="96">
        <f t="shared" si="60"/>
        <v>37.136684467913035</v>
      </c>
      <c r="K780" s="97">
        <f t="shared" si="62"/>
        <v>-0.1631699999999999</v>
      </c>
      <c r="L780" s="97">
        <f t="shared" si="63"/>
        <v>18.532883999999999</v>
      </c>
      <c r="R780" s="173">
        <f t="shared" si="64"/>
        <v>0.1631699999999999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1379.1333332693334</v>
      </c>
      <c r="J781" s="96">
        <f t="shared" si="60"/>
        <v>37.136684467913035</v>
      </c>
      <c r="K781" s="97">
        <f t="shared" si="62"/>
        <v>-0.1631699999999999</v>
      </c>
      <c r="L781" s="97">
        <f t="shared" si="63"/>
        <v>18.532883999999999</v>
      </c>
      <c r="R781" s="173">
        <f t="shared" si="64"/>
        <v>0.1631699999999999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1379.1333332693334</v>
      </c>
      <c r="J782" s="96">
        <f t="shared" si="60"/>
        <v>37.136684467913035</v>
      </c>
      <c r="K782" s="97">
        <f t="shared" si="62"/>
        <v>-0.1631699999999999</v>
      </c>
      <c r="L782" s="97">
        <f t="shared" si="63"/>
        <v>18.532883999999999</v>
      </c>
      <c r="R782" s="173">
        <f t="shared" si="64"/>
        <v>0.1631699999999999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1379.1333332693334</v>
      </c>
      <c r="J783" s="96">
        <f t="shared" si="60"/>
        <v>37.136684467913035</v>
      </c>
      <c r="K783" s="97">
        <f t="shared" si="62"/>
        <v>-0.1631699999999999</v>
      </c>
      <c r="L783" s="97">
        <f t="shared" si="63"/>
        <v>18.532883999999999</v>
      </c>
      <c r="R783" s="173">
        <f t="shared" si="64"/>
        <v>0.1631699999999999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1379.1333332693334</v>
      </c>
      <c r="J784" s="96">
        <f t="shared" si="60"/>
        <v>37.136684467913035</v>
      </c>
      <c r="K784" s="97">
        <f t="shared" si="62"/>
        <v>-0.1631699999999999</v>
      </c>
      <c r="L784" s="97">
        <f t="shared" si="63"/>
        <v>18.532883999999999</v>
      </c>
      <c r="R784" s="173">
        <f t="shared" si="64"/>
        <v>0.1631699999999999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1379.1333332693334</v>
      </c>
      <c r="J785" s="96">
        <f t="shared" si="60"/>
        <v>37.136684467913035</v>
      </c>
      <c r="K785" s="97">
        <f t="shared" si="62"/>
        <v>-0.1631699999999999</v>
      </c>
      <c r="L785" s="97">
        <f t="shared" si="63"/>
        <v>18.532883999999999</v>
      </c>
      <c r="R785" s="173">
        <f t="shared" si="64"/>
        <v>0.1631699999999999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1379.1333332693334</v>
      </c>
      <c r="J786" s="96">
        <f t="shared" si="60"/>
        <v>37.136684467913035</v>
      </c>
      <c r="K786" s="97">
        <f t="shared" si="62"/>
        <v>-0.1631699999999999</v>
      </c>
      <c r="L786" s="97">
        <f t="shared" si="63"/>
        <v>18.532883999999999</v>
      </c>
      <c r="R786" s="173">
        <f t="shared" si="64"/>
        <v>0.1631699999999999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1379.1333332693334</v>
      </c>
      <c r="J787" s="96">
        <f t="shared" si="60"/>
        <v>37.136684467913035</v>
      </c>
      <c r="K787" s="97">
        <f t="shared" si="62"/>
        <v>-0.1631699999999999</v>
      </c>
      <c r="L787" s="97">
        <f t="shared" si="63"/>
        <v>18.532883999999999</v>
      </c>
      <c r="R787" s="173">
        <f t="shared" si="64"/>
        <v>0.1631699999999999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1379.1333332693334</v>
      </c>
      <c r="J788" s="96">
        <f t="shared" si="60"/>
        <v>37.136684467913035</v>
      </c>
      <c r="K788" s="97">
        <f t="shared" si="62"/>
        <v>-0.1631699999999999</v>
      </c>
      <c r="L788" s="97">
        <f t="shared" si="63"/>
        <v>18.532883999999999</v>
      </c>
      <c r="R788" s="173">
        <f t="shared" si="64"/>
        <v>0.1631699999999999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1379.1333332693334</v>
      </c>
      <c r="J789" s="96">
        <f t="shared" si="60"/>
        <v>37.136684467913035</v>
      </c>
      <c r="K789" s="97">
        <f t="shared" si="62"/>
        <v>-0.1631699999999999</v>
      </c>
      <c r="L789" s="97">
        <f t="shared" si="63"/>
        <v>18.532883999999999</v>
      </c>
      <c r="R789" s="173">
        <f t="shared" si="64"/>
        <v>0.1631699999999999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1379.1333332693334</v>
      </c>
      <c r="J790" s="96">
        <f t="shared" ref="J790:J853" si="66">SQRT(I790)</f>
        <v>37.136684467913035</v>
      </c>
      <c r="K790" s="97">
        <f t="shared" si="62"/>
        <v>-0.1631699999999999</v>
      </c>
      <c r="L790" s="97">
        <f t="shared" si="63"/>
        <v>18.532883999999999</v>
      </c>
      <c r="R790" s="173">
        <f t="shared" si="64"/>
        <v>0.1631699999999999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1379.1333332693334</v>
      </c>
      <c r="J791" s="96">
        <f t="shared" si="66"/>
        <v>37.136684467913035</v>
      </c>
      <c r="K791" s="97">
        <f t="shared" ref="K791:K854" si="68">IF(H791=0,K790,(H791-$H$86)*$L$83)</f>
        <v>-0.1631699999999999</v>
      </c>
      <c r="L791" s="97">
        <f t="shared" ref="L791:L854" si="69">IF(K791=0, ,$L$86+K791)</f>
        <v>18.532883999999999</v>
      </c>
      <c r="R791" s="173">
        <f t="shared" ref="R791:R854" si="70">+K791*T791</f>
        <v>0.1631699999999999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1379.1333332693334</v>
      </c>
      <c r="J792" s="96">
        <f t="shared" si="66"/>
        <v>37.136684467913035</v>
      </c>
      <c r="K792" s="97">
        <f t="shared" si="68"/>
        <v>-0.1631699999999999</v>
      </c>
      <c r="L792" s="97">
        <f t="shared" si="69"/>
        <v>18.532883999999999</v>
      </c>
      <c r="R792" s="173">
        <f t="shared" si="70"/>
        <v>0.1631699999999999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1379.1333332693334</v>
      </c>
      <c r="J793" s="96">
        <f t="shared" si="66"/>
        <v>37.136684467913035</v>
      </c>
      <c r="K793" s="97">
        <f t="shared" si="68"/>
        <v>-0.1631699999999999</v>
      </c>
      <c r="L793" s="97">
        <f t="shared" si="69"/>
        <v>18.532883999999999</v>
      </c>
      <c r="R793" s="173">
        <f t="shared" si="70"/>
        <v>0.1631699999999999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1379.1333332693334</v>
      </c>
      <c r="J794" s="96">
        <f t="shared" si="66"/>
        <v>37.136684467913035</v>
      </c>
      <c r="K794" s="97">
        <f t="shared" si="68"/>
        <v>-0.1631699999999999</v>
      </c>
      <c r="L794" s="97">
        <f t="shared" si="69"/>
        <v>18.532883999999999</v>
      </c>
      <c r="R794" s="173">
        <f t="shared" si="70"/>
        <v>0.1631699999999999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1379.1333332693334</v>
      </c>
      <c r="J795" s="96">
        <f t="shared" si="66"/>
        <v>37.136684467913035</v>
      </c>
      <c r="K795" s="97">
        <f t="shared" si="68"/>
        <v>-0.1631699999999999</v>
      </c>
      <c r="L795" s="97">
        <f t="shared" si="69"/>
        <v>18.532883999999999</v>
      </c>
      <c r="R795" s="173">
        <f t="shared" si="70"/>
        <v>0.1631699999999999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1379.1333332693334</v>
      </c>
      <c r="J796" s="96">
        <f t="shared" si="66"/>
        <v>37.136684467913035</v>
      </c>
      <c r="K796" s="97">
        <f t="shared" si="68"/>
        <v>-0.1631699999999999</v>
      </c>
      <c r="L796" s="97">
        <f t="shared" si="69"/>
        <v>18.532883999999999</v>
      </c>
      <c r="R796" s="173">
        <f t="shared" si="70"/>
        <v>0.1631699999999999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1379.1333332693334</v>
      </c>
      <c r="J797" s="96">
        <f t="shared" si="66"/>
        <v>37.136684467913035</v>
      </c>
      <c r="K797" s="97">
        <f t="shared" si="68"/>
        <v>-0.1631699999999999</v>
      </c>
      <c r="L797" s="97">
        <f t="shared" si="69"/>
        <v>18.532883999999999</v>
      </c>
      <c r="R797" s="173">
        <f t="shared" si="70"/>
        <v>0.1631699999999999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1379.1333332693334</v>
      </c>
      <c r="J798" s="96">
        <f t="shared" si="66"/>
        <v>37.136684467913035</v>
      </c>
      <c r="K798" s="97">
        <f t="shared" si="68"/>
        <v>-0.1631699999999999</v>
      </c>
      <c r="L798" s="97">
        <f t="shared" si="69"/>
        <v>18.532883999999999</v>
      </c>
      <c r="R798" s="173">
        <f t="shared" si="70"/>
        <v>0.1631699999999999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1379.1333332693334</v>
      </c>
      <c r="J799" s="96">
        <f t="shared" si="66"/>
        <v>37.136684467913035</v>
      </c>
      <c r="K799" s="97">
        <f t="shared" si="68"/>
        <v>-0.1631699999999999</v>
      </c>
      <c r="L799" s="97">
        <f t="shared" si="69"/>
        <v>18.532883999999999</v>
      </c>
      <c r="R799" s="173">
        <f t="shared" si="70"/>
        <v>0.1631699999999999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1379.1333332693334</v>
      </c>
      <c r="J800" s="96">
        <f t="shared" si="66"/>
        <v>37.136684467913035</v>
      </c>
      <c r="K800" s="97">
        <f t="shared" si="68"/>
        <v>-0.1631699999999999</v>
      </c>
      <c r="L800" s="97">
        <f t="shared" si="69"/>
        <v>18.532883999999999</v>
      </c>
      <c r="R800" s="173">
        <f t="shared" si="70"/>
        <v>0.1631699999999999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1379.1333332693334</v>
      </c>
      <c r="J801" s="96">
        <f t="shared" si="66"/>
        <v>37.136684467913035</v>
      </c>
      <c r="K801" s="97">
        <f t="shared" si="68"/>
        <v>-0.1631699999999999</v>
      </c>
      <c r="L801" s="97">
        <f t="shared" si="69"/>
        <v>18.532883999999999</v>
      </c>
      <c r="R801" s="173">
        <f t="shared" si="70"/>
        <v>0.1631699999999999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1379.1333332693334</v>
      </c>
      <c r="J802" s="96">
        <f t="shared" si="66"/>
        <v>37.136684467913035</v>
      </c>
      <c r="K802" s="97">
        <f t="shared" si="68"/>
        <v>-0.1631699999999999</v>
      </c>
      <c r="L802" s="97">
        <f t="shared" si="69"/>
        <v>18.532883999999999</v>
      </c>
      <c r="R802" s="173">
        <f t="shared" si="70"/>
        <v>0.1631699999999999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1379.1333332693334</v>
      </c>
      <c r="J803" s="96">
        <f t="shared" si="66"/>
        <v>37.136684467913035</v>
      </c>
      <c r="K803" s="97">
        <f t="shared" si="68"/>
        <v>-0.1631699999999999</v>
      </c>
      <c r="L803" s="97">
        <f t="shared" si="69"/>
        <v>18.532883999999999</v>
      </c>
      <c r="R803" s="173">
        <f t="shared" si="70"/>
        <v>0.1631699999999999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1379.1333332693334</v>
      </c>
      <c r="J804" s="96">
        <f t="shared" si="66"/>
        <v>37.136684467913035</v>
      </c>
      <c r="K804" s="97">
        <f t="shared" si="68"/>
        <v>-0.1631699999999999</v>
      </c>
      <c r="L804" s="97">
        <f t="shared" si="69"/>
        <v>18.532883999999999</v>
      </c>
      <c r="R804" s="173">
        <f t="shared" si="70"/>
        <v>0.1631699999999999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1379.1333332693334</v>
      </c>
      <c r="J805" s="96">
        <f t="shared" si="66"/>
        <v>37.136684467913035</v>
      </c>
      <c r="K805" s="97">
        <f t="shared" si="68"/>
        <v>-0.1631699999999999</v>
      </c>
      <c r="L805" s="97">
        <f t="shared" si="69"/>
        <v>18.532883999999999</v>
      </c>
      <c r="R805" s="173">
        <f t="shared" si="70"/>
        <v>0.1631699999999999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1379.1333332693334</v>
      </c>
      <c r="J806" s="96">
        <f t="shared" si="66"/>
        <v>37.136684467913035</v>
      </c>
      <c r="K806" s="97">
        <f t="shared" si="68"/>
        <v>-0.1631699999999999</v>
      </c>
      <c r="L806" s="97">
        <f t="shared" si="69"/>
        <v>18.532883999999999</v>
      </c>
      <c r="R806" s="173">
        <f t="shared" si="70"/>
        <v>0.1631699999999999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1379.1333332693334</v>
      </c>
      <c r="J807" s="96">
        <f t="shared" si="66"/>
        <v>37.136684467913035</v>
      </c>
      <c r="K807" s="97">
        <f t="shared" si="68"/>
        <v>-0.1631699999999999</v>
      </c>
      <c r="L807" s="97">
        <f t="shared" si="69"/>
        <v>18.532883999999999</v>
      </c>
      <c r="R807" s="173">
        <f t="shared" si="70"/>
        <v>0.1631699999999999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1379.1333332693334</v>
      </c>
      <c r="J808" s="96">
        <f t="shared" si="66"/>
        <v>37.136684467913035</v>
      </c>
      <c r="K808" s="97">
        <f t="shared" si="68"/>
        <v>-0.1631699999999999</v>
      </c>
      <c r="L808" s="97">
        <f t="shared" si="69"/>
        <v>18.532883999999999</v>
      </c>
      <c r="R808" s="173">
        <f t="shared" si="70"/>
        <v>0.1631699999999999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1379.1333332693334</v>
      </c>
      <c r="J809" s="96">
        <f t="shared" si="66"/>
        <v>37.136684467913035</v>
      </c>
      <c r="K809" s="97">
        <f t="shared" si="68"/>
        <v>-0.1631699999999999</v>
      </c>
      <c r="L809" s="97">
        <f t="shared" si="69"/>
        <v>18.532883999999999</v>
      </c>
      <c r="R809" s="173">
        <f t="shared" si="70"/>
        <v>0.1631699999999999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1379.1333332693334</v>
      </c>
      <c r="J810" s="96">
        <f t="shared" si="66"/>
        <v>37.136684467913035</v>
      </c>
      <c r="K810" s="97">
        <f t="shared" si="68"/>
        <v>-0.1631699999999999</v>
      </c>
      <c r="L810" s="97">
        <f t="shared" si="69"/>
        <v>18.532883999999999</v>
      </c>
      <c r="R810" s="173">
        <f t="shared" si="70"/>
        <v>0.1631699999999999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1379.1333332693334</v>
      </c>
      <c r="J811" s="96">
        <f t="shared" si="66"/>
        <v>37.136684467913035</v>
      </c>
      <c r="K811" s="97">
        <f t="shared" si="68"/>
        <v>-0.1631699999999999</v>
      </c>
      <c r="L811" s="97">
        <f t="shared" si="69"/>
        <v>18.532883999999999</v>
      </c>
      <c r="R811" s="173">
        <f t="shared" si="70"/>
        <v>0.1631699999999999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1379.1333332693334</v>
      </c>
      <c r="J812" s="96">
        <f t="shared" si="66"/>
        <v>37.136684467913035</v>
      </c>
      <c r="K812" s="97">
        <f t="shared" si="68"/>
        <v>-0.1631699999999999</v>
      </c>
      <c r="L812" s="97">
        <f t="shared" si="69"/>
        <v>18.532883999999999</v>
      </c>
      <c r="R812" s="173">
        <f t="shared" si="70"/>
        <v>0.1631699999999999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1379.1333332693334</v>
      </c>
      <c r="J813" s="96">
        <f t="shared" si="66"/>
        <v>37.136684467913035</v>
      </c>
      <c r="K813" s="97">
        <f t="shared" si="68"/>
        <v>-0.1631699999999999</v>
      </c>
      <c r="L813" s="97">
        <f t="shared" si="69"/>
        <v>18.532883999999999</v>
      </c>
      <c r="R813" s="173">
        <f t="shared" si="70"/>
        <v>0.1631699999999999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1379.1333332693334</v>
      </c>
      <c r="J814" s="96">
        <f t="shared" si="66"/>
        <v>37.136684467913035</v>
      </c>
      <c r="K814" s="97">
        <f t="shared" si="68"/>
        <v>-0.1631699999999999</v>
      </c>
      <c r="L814" s="97">
        <f t="shared" si="69"/>
        <v>18.532883999999999</v>
      </c>
      <c r="R814" s="173">
        <f t="shared" si="70"/>
        <v>0.1631699999999999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1379.1333332693334</v>
      </c>
      <c r="J815" s="96">
        <f t="shared" si="66"/>
        <v>37.136684467913035</v>
      </c>
      <c r="K815" s="97">
        <f t="shared" si="68"/>
        <v>-0.1631699999999999</v>
      </c>
      <c r="L815" s="97">
        <f t="shared" si="69"/>
        <v>18.532883999999999</v>
      </c>
      <c r="R815" s="173">
        <f t="shared" si="70"/>
        <v>0.1631699999999999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1379.1333332693334</v>
      </c>
      <c r="J816" s="96">
        <f t="shared" si="66"/>
        <v>37.136684467913035</v>
      </c>
      <c r="K816" s="97">
        <f t="shared" si="68"/>
        <v>-0.1631699999999999</v>
      </c>
      <c r="L816" s="97">
        <f t="shared" si="69"/>
        <v>18.532883999999999</v>
      </c>
      <c r="R816" s="173">
        <f t="shared" si="70"/>
        <v>0.1631699999999999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1379.1333332693334</v>
      </c>
      <c r="J817" s="96">
        <f t="shared" si="66"/>
        <v>37.136684467913035</v>
      </c>
      <c r="K817" s="97">
        <f t="shared" si="68"/>
        <v>-0.1631699999999999</v>
      </c>
      <c r="L817" s="97">
        <f t="shared" si="69"/>
        <v>18.532883999999999</v>
      </c>
      <c r="R817" s="173">
        <f t="shared" si="70"/>
        <v>0.1631699999999999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1379.1333332693334</v>
      </c>
      <c r="J818" s="96">
        <f t="shared" si="66"/>
        <v>37.136684467913035</v>
      </c>
      <c r="K818" s="97">
        <f t="shared" si="68"/>
        <v>-0.1631699999999999</v>
      </c>
      <c r="L818" s="97">
        <f t="shared" si="69"/>
        <v>18.532883999999999</v>
      </c>
      <c r="R818" s="173">
        <f t="shared" si="70"/>
        <v>0.1631699999999999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1379.1333332693334</v>
      </c>
      <c r="J819" s="96">
        <f t="shared" si="66"/>
        <v>37.136684467913035</v>
      </c>
      <c r="K819" s="97">
        <f t="shared" si="68"/>
        <v>-0.1631699999999999</v>
      </c>
      <c r="L819" s="97">
        <f t="shared" si="69"/>
        <v>18.532883999999999</v>
      </c>
      <c r="R819" s="173">
        <f t="shared" si="70"/>
        <v>0.1631699999999999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1379.1333332693334</v>
      </c>
      <c r="J820" s="96">
        <f t="shared" si="66"/>
        <v>37.136684467913035</v>
      </c>
      <c r="K820" s="97">
        <f t="shared" si="68"/>
        <v>-0.1631699999999999</v>
      </c>
      <c r="L820" s="97">
        <f t="shared" si="69"/>
        <v>18.532883999999999</v>
      </c>
      <c r="R820" s="173">
        <f t="shared" si="70"/>
        <v>0.1631699999999999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1379.1333332693334</v>
      </c>
      <c r="J821" s="96">
        <f t="shared" si="66"/>
        <v>37.136684467913035</v>
      </c>
      <c r="K821" s="97">
        <f t="shared" si="68"/>
        <v>-0.1631699999999999</v>
      </c>
      <c r="L821" s="97">
        <f t="shared" si="69"/>
        <v>18.532883999999999</v>
      </c>
      <c r="R821" s="173">
        <f t="shared" si="70"/>
        <v>0.1631699999999999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1379.1333332693334</v>
      </c>
      <c r="J822" s="96">
        <f t="shared" si="66"/>
        <v>37.136684467913035</v>
      </c>
      <c r="K822" s="97">
        <f t="shared" si="68"/>
        <v>-0.1631699999999999</v>
      </c>
      <c r="L822" s="97">
        <f t="shared" si="69"/>
        <v>18.532883999999999</v>
      </c>
      <c r="R822" s="173">
        <f t="shared" si="70"/>
        <v>0.1631699999999999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1379.1333332693334</v>
      </c>
      <c r="J823" s="96">
        <f t="shared" si="66"/>
        <v>37.136684467913035</v>
      </c>
      <c r="K823" s="97">
        <f t="shared" si="68"/>
        <v>-0.1631699999999999</v>
      </c>
      <c r="L823" s="97">
        <f t="shared" si="69"/>
        <v>18.532883999999999</v>
      </c>
      <c r="R823" s="173">
        <f t="shared" si="70"/>
        <v>0.1631699999999999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1379.1333332693334</v>
      </c>
      <c r="J824" s="96">
        <f t="shared" si="66"/>
        <v>37.136684467913035</v>
      </c>
      <c r="K824" s="97">
        <f t="shared" si="68"/>
        <v>-0.1631699999999999</v>
      </c>
      <c r="L824" s="97">
        <f t="shared" si="69"/>
        <v>18.532883999999999</v>
      </c>
      <c r="R824" s="173">
        <f t="shared" si="70"/>
        <v>0.1631699999999999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1379.1333332693334</v>
      </c>
      <c r="J825" s="96">
        <f t="shared" si="66"/>
        <v>37.136684467913035</v>
      </c>
      <c r="K825" s="97">
        <f t="shared" si="68"/>
        <v>-0.1631699999999999</v>
      </c>
      <c r="L825" s="97">
        <f t="shared" si="69"/>
        <v>18.532883999999999</v>
      </c>
      <c r="R825" s="173">
        <f t="shared" si="70"/>
        <v>0.1631699999999999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1379.1333332693334</v>
      </c>
      <c r="J826" s="96">
        <f t="shared" si="66"/>
        <v>37.136684467913035</v>
      </c>
      <c r="K826" s="97">
        <f t="shared" si="68"/>
        <v>-0.1631699999999999</v>
      </c>
      <c r="L826" s="97">
        <f t="shared" si="69"/>
        <v>18.532883999999999</v>
      </c>
      <c r="R826" s="173">
        <f t="shared" si="70"/>
        <v>0.1631699999999999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1379.1333332693334</v>
      </c>
      <c r="J827" s="96">
        <f t="shared" si="66"/>
        <v>37.136684467913035</v>
      </c>
      <c r="K827" s="97">
        <f t="shared" si="68"/>
        <v>-0.1631699999999999</v>
      </c>
      <c r="L827" s="97">
        <f t="shared" si="69"/>
        <v>18.532883999999999</v>
      </c>
      <c r="R827" s="173">
        <f t="shared" si="70"/>
        <v>0.1631699999999999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1379.1333332693334</v>
      </c>
      <c r="J828" s="96">
        <f t="shared" si="66"/>
        <v>37.136684467913035</v>
      </c>
      <c r="K828" s="97">
        <f t="shared" si="68"/>
        <v>-0.1631699999999999</v>
      </c>
      <c r="L828" s="97">
        <f t="shared" si="69"/>
        <v>18.532883999999999</v>
      </c>
      <c r="R828" s="173">
        <f t="shared" si="70"/>
        <v>0.1631699999999999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1379.1333332693334</v>
      </c>
      <c r="J829" s="96">
        <f t="shared" si="66"/>
        <v>37.136684467913035</v>
      </c>
      <c r="K829" s="97">
        <f t="shared" si="68"/>
        <v>-0.1631699999999999</v>
      </c>
      <c r="L829" s="97">
        <f t="shared" si="69"/>
        <v>18.532883999999999</v>
      </c>
      <c r="R829" s="173">
        <f t="shared" si="70"/>
        <v>0.1631699999999999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1379.1333332693334</v>
      </c>
      <c r="J830" s="96">
        <f t="shared" si="66"/>
        <v>37.136684467913035</v>
      </c>
      <c r="K830" s="97">
        <f t="shared" si="68"/>
        <v>-0.1631699999999999</v>
      </c>
      <c r="L830" s="97">
        <f t="shared" si="69"/>
        <v>18.532883999999999</v>
      </c>
      <c r="R830" s="173">
        <f t="shared" si="70"/>
        <v>0.1631699999999999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1379.1333332693334</v>
      </c>
      <c r="J831" s="96">
        <f t="shared" si="66"/>
        <v>37.136684467913035</v>
      </c>
      <c r="K831" s="97">
        <f t="shared" si="68"/>
        <v>-0.1631699999999999</v>
      </c>
      <c r="L831" s="97">
        <f t="shared" si="69"/>
        <v>18.532883999999999</v>
      </c>
      <c r="R831" s="173">
        <f t="shared" si="70"/>
        <v>0.1631699999999999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1379.1333332693334</v>
      </c>
      <c r="J832" s="96">
        <f t="shared" si="66"/>
        <v>37.136684467913035</v>
      </c>
      <c r="K832" s="97">
        <f t="shared" si="68"/>
        <v>-0.1631699999999999</v>
      </c>
      <c r="L832" s="97">
        <f t="shared" si="69"/>
        <v>18.532883999999999</v>
      </c>
      <c r="R832" s="173">
        <f t="shared" si="70"/>
        <v>0.1631699999999999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1379.1333332693334</v>
      </c>
      <c r="J833" s="96">
        <f t="shared" si="66"/>
        <v>37.136684467913035</v>
      </c>
      <c r="K833" s="97">
        <f t="shared" si="68"/>
        <v>-0.1631699999999999</v>
      </c>
      <c r="L833" s="97">
        <f t="shared" si="69"/>
        <v>18.532883999999999</v>
      </c>
      <c r="R833" s="173">
        <f t="shared" si="70"/>
        <v>0.1631699999999999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1379.1333332693334</v>
      </c>
      <c r="J834" s="96">
        <f t="shared" si="66"/>
        <v>37.136684467913035</v>
      </c>
      <c r="K834" s="97">
        <f t="shared" si="68"/>
        <v>-0.1631699999999999</v>
      </c>
      <c r="L834" s="97">
        <f t="shared" si="69"/>
        <v>18.532883999999999</v>
      </c>
      <c r="R834" s="173">
        <f t="shared" si="70"/>
        <v>0.1631699999999999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1379.1333332693334</v>
      </c>
      <c r="J835" s="96">
        <f t="shared" si="66"/>
        <v>37.136684467913035</v>
      </c>
      <c r="K835" s="97">
        <f t="shared" si="68"/>
        <v>-0.1631699999999999</v>
      </c>
      <c r="L835" s="97">
        <f t="shared" si="69"/>
        <v>18.532883999999999</v>
      </c>
      <c r="R835" s="173">
        <f t="shared" si="70"/>
        <v>0.1631699999999999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1379.1333332693334</v>
      </c>
      <c r="J836" s="96">
        <f t="shared" si="66"/>
        <v>37.136684467913035</v>
      </c>
      <c r="K836" s="97">
        <f t="shared" si="68"/>
        <v>-0.1631699999999999</v>
      </c>
      <c r="L836" s="97">
        <f t="shared" si="69"/>
        <v>18.532883999999999</v>
      </c>
      <c r="R836" s="173">
        <f t="shared" si="70"/>
        <v>0.1631699999999999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1379.1333332693334</v>
      </c>
      <c r="J837" s="96">
        <f t="shared" si="66"/>
        <v>37.136684467913035</v>
      </c>
      <c r="K837" s="97">
        <f t="shared" si="68"/>
        <v>-0.1631699999999999</v>
      </c>
      <c r="L837" s="97">
        <f t="shared" si="69"/>
        <v>18.532883999999999</v>
      </c>
      <c r="R837" s="173">
        <f t="shared" si="70"/>
        <v>0.1631699999999999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1379.1333332693334</v>
      </c>
      <c r="J838" s="96">
        <f t="shared" si="66"/>
        <v>37.136684467913035</v>
      </c>
      <c r="K838" s="97">
        <f t="shared" si="68"/>
        <v>-0.1631699999999999</v>
      </c>
      <c r="L838" s="97">
        <f t="shared" si="69"/>
        <v>18.532883999999999</v>
      </c>
      <c r="R838" s="173">
        <f t="shared" si="70"/>
        <v>0.1631699999999999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1379.1333332693334</v>
      </c>
      <c r="J839" s="96">
        <f t="shared" si="66"/>
        <v>37.136684467913035</v>
      </c>
      <c r="K839" s="97">
        <f t="shared" si="68"/>
        <v>-0.1631699999999999</v>
      </c>
      <c r="L839" s="97">
        <f t="shared" si="69"/>
        <v>18.532883999999999</v>
      </c>
      <c r="R839" s="173">
        <f t="shared" si="70"/>
        <v>0.1631699999999999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1379.1333332693334</v>
      </c>
      <c r="J840" s="96">
        <f t="shared" si="66"/>
        <v>37.136684467913035</v>
      </c>
      <c r="K840" s="97">
        <f t="shared" si="68"/>
        <v>-0.1631699999999999</v>
      </c>
      <c r="L840" s="97">
        <f t="shared" si="69"/>
        <v>18.532883999999999</v>
      </c>
      <c r="R840" s="173">
        <f t="shared" si="70"/>
        <v>0.1631699999999999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1379.1333332693334</v>
      </c>
      <c r="J841" s="96">
        <f t="shared" si="66"/>
        <v>37.136684467913035</v>
      </c>
      <c r="K841" s="97">
        <f t="shared" si="68"/>
        <v>-0.1631699999999999</v>
      </c>
      <c r="L841" s="97">
        <f t="shared" si="69"/>
        <v>18.532883999999999</v>
      </c>
      <c r="R841" s="173">
        <f t="shared" si="70"/>
        <v>0.1631699999999999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1379.1333332693334</v>
      </c>
      <c r="J842" s="96">
        <f t="shared" si="66"/>
        <v>37.136684467913035</v>
      </c>
      <c r="K842" s="97">
        <f t="shared" si="68"/>
        <v>-0.1631699999999999</v>
      </c>
      <c r="L842" s="97">
        <f t="shared" si="69"/>
        <v>18.532883999999999</v>
      </c>
      <c r="R842" s="173">
        <f t="shared" si="70"/>
        <v>0.1631699999999999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1379.1333332693334</v>
      </c>
      <c r="J843" s="96">
        <f t="shared" si="66"/>
        <v>37.136684467913035</v>
      </c>
      <c r="K843" s="97">
        <f t="shared" si="68"/>
        <v>-0.1631699999999999</v>
      </c>
      <c r="L843" s="97">
        <f t="shared" si="69"/>
        <v>18.532883999999999</v>
      </c>
      <c r="R843" s="173">
        <f t="shared" si="70"/>
        <v>0.1631699999999999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1379.1333332693334</v>
      </c>
      <c r="J844" s="96">
        <f t="shared" si="66"/>
        <v>37.136684467913035</v>
      </c>
      <c r="K844" s="97">
        <f t="shared" si="68"/>
        <v>-0.1631699999999999</v>
      </c>
      <c r="L844" s="97">
        <f t="shared" si="69"/>
        <v>18.532883999999999</v>
      </c>
      <c r="R844" s="173">
        <f t="shared" si="70"/>
        <v>0.1631699999999999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1379.1333332693334</v>
      </c>
      <c r="J845" s="96">
        <f t="shared" si="66"/>
        <v>37.136684467913035</v>
      </c>
      <c r="K845" s="97">
        <f t="shared" si="68"/>
        <v>-0.1631699999999999</v>
      </c>
      <c r="L845" s="97">
        <f t="shared" si="69"/>
        <v>18.532883999999999</v>
      </c>
      <c r="R845" s="173">
        <f t="shared" si="70"/>
        <v>0.1631699999999999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1379.1333332693334</v>
      </c>
      <c r="J846" s="96">
        <f t="shared" si="66"/>
        <v>37.136684467913035</v>
      </c>
      <c r="K846" s="97">
        <f t="shared" si="68"/>
        <v>-0.1631699999999999</v>
      </c>
      <c r="L846" s="97">
        <f t="shared" si="69"/>
        <v>18.532883999999999</v>
      </c>
      <c r="R846" s="173">
        <f t="shared" si="70"/>
        <v>0.1631699999999999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1379.1333332693334</v>
      </c>
      <c r="J847" s="96">
        <f t="shared" si="66"/>
        <v>37.136684467913035</v>
      </c>
      <c r="K847" s="97">
        <f t="shared" si="68"/>
        <v>-0.1631699999999999</v>
      </c>
      <c r="L847" s="97">
        <f t="shared" si="69"/>
        <v>18.532883999999999</v>
      </c>
      <c r="R847" s="173">
        <f t="shared" si="70"/>
        <v>0.1631699999999999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1379.1333332693334</v>
      </c>
      <c r="J848" s="96">
        <f t="shared" si="66"/>
        <v>37.136684467913035</v>
      </c>
      <c r="K848" s="97">
        <f t="shared" si="68"/>
        <v>-0.1631699999999999</v>
      </c>
      <c r="L848" s="97">
        <f t="shared" si="69"/>
        <v>18.532883999999999</v>
      </c>
      <c r="R848" s="173">
        <f t="shared" si="70"/>
        <v>0.1631699999999999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1379.1333332693334</v>
      </c>
      <c r="J849" s="96">
        <f t="shared" si="66"/>
        <v>37.136684467913035</v>
      </c>
      <c r="K849" s="97">
        <f t="shared" si="68"/>
        <v>-0.1631699999999999</v>
      </c>
      <c r="L849" s="97">
        <f t="shared" si="69"/>
        <v>18.532883999999999</v>
      </c>
      <c r="R849" s="173">
        <f t="shared" si="70"/>
        <v>0.1631699999999999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1379.1333332693334</v>
      </c>
      <c r="J850" s="96">
        <f t="shared" si="66"/>
        <v>37.136684467913035</v>
      </c>
      <c r="K850" s="97">
        <f t="shared" si="68"/>
        <v>-0.1631699999999999</v>
      </c>
      <c r="L850" s="97">
        <f t="shared" si="69"/>
        <v>18.532883999999999</v>
      </c>
      <c r="R850" s="173">
        <f t="shared" si="70"/>
        <v>0.1631699999999999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1379.1333332693334</v>
      </c>
      <c r="J851" s="96">
        <f t="shared" si="66"/>
        <v>37.136684467913035</v>
      </c>
      <c r="K851" s="97">
        <f t="shared" si="68"/>
        <v>-0.1631699999999999</v>
      </c>
      <c r="L851" s="97">
        <f t="shared" si="69"/>
        <v>18.532883999999999</v>
      </c>
      <c r="R851" s="173">
        <f t="shared" si="70"/>
        <v>0.1631699999999999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1379.1333332693334</v>
      </c>
      <c r="J852" s="96">
        <f t="shared" si="66"/>
        <v>37.136684467913035</v>
      </c>
      <c r="K852" s="97">
        <f t="shared" si="68"/>
        <v>-0.1631699999999999</v>
      </c>
      <c r="L852" s="97">
        <f t="shared" si="69"/>
        <v>18.532883999999999</v>
      </c>
      <c r="R852" s="173">
        <f t="shared" si="70"/>
        <v>0.1631699999999999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1379.1333332693334</v>
      </c>
      <c r="J853" s="96">
        <f t="shared" si="66"/>
        <v>37.136684467913035</v>
      </c>
      <c r="K853" s="97">
        <f t="shared" si="68"/>
        <v>-0.1631699999999999</v>
      </c>
      <c r="L853" s="97">
        <f t="shared" si="69"/>
        <v>18.532883999999999</v>
      </c>
      <c r="R853" s="173">
        <f t="shared" si="70"/>
        <v>0.1631699999999999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1379.1333332693334</v>
      </c>
      <c r="J854" s="96">
        <f t="shared" ref="J854:J917" si="72">SQRT(I854)</f>
        <v>37.136684467913035</v>
      </c>
      <c r="K854" s="97">
        <f t="shared" si="68"/>
        <v>-0.1631699999999999</v>
      </c>
      <c r="L854" s="97">
        <f t="shared" si="69"/>
        <v>18.532883999999999</v>
      </c>
      <c r="R854" s="173">
        <f t="shared" si="70"/>
        <v>0.1631699999999999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1379.1333332693334</v>
      </c>
      <c r="J855" s="96">
        <f t="shared" si="72"/>
        <v>37.136684467913035</v>
      </c>
      <c r="K855" s="97">
        <f t="shared" ref="K855:K918" si="74">IF(H855=0,K854,(H855-$H$86)*$L$83)</f>
        <v>-0.1631699999999999</v>
      </c>
      <c r="L855" s="97">
        <f t="shared" ref="L855:L918" si="75">IF(K855=0, ,$L$86+K855)</f>
        <v>18.532883999999999</v>
      </c>
      <c r="R855" s="173">
        <f t="shared" ref="R855:R918" si="76">+K855*T855</f>
        <v>0.1631699999999999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1379.1333332693334</v>
      </c>
      <c r="J856" s="96">
        <f t="shared" si="72"/>
        <v>37.136684467913035</v>
      </c>
      <c r="K856" s="97">
        <f t="shared" si="74"/>
        <v>-0.1631699999999999</v>
      </c>
      <c r="L856" s="97">
        <f t="shared" si="75"/>
        <v>18.532883999999999</v>
      </c>
      <c r="R856" s="173">
        <f t="shared" si="76"/>
        <v>0.1631699999999999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1379.1333332693334</v>
      </c>
      <c r="J857" s="96">
        <f t="shared" si="72"/>
        <v>37.136684467913035</v>
      </c>
      <c r="K857" s="97">
        <f t="shared" si="74"/>
        <v>-0.1631699999999999</v>
      </c>
      <c r="L857" s="97">
        <f t="shared" si="75"/>
        <v>18.532883999999999</v>
      </c>
      <c r="R857" s="173">
        <f t="shared" si="76"/>
        <v>0.1631699999999999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1379.1333332693334</v>
      </c>
      <c r="J858" s="96">
        <f t="shared" si="72"/>
        <v>37.136684467913035</v>
      </c>
      <c r="K858" s="97">
        <f t="shared" si="74"/>
        <v>-0.1631699999999999</v>
      </c>
      <c r="L858" s="97">
        <f t="shared" si="75"/>
        <v>18.532883999999999</v>
      </c>
      <c r="R858" s="173">
        <f t="shared" si="76"/>
        <v>0.1631699999999999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1379.1333332693334</v>
      </c>
      <c r="J859" s="96">
        <f t="shared" si="72"/>
        <v>37.136684467913035</v>
      </c>
      <c r="K859" s="97">
        <f t="shared" si="74"/>
        <v>-0.1631699999999999</v>
      </c>
      <c r="L859" s="97">
        <f t="shared" si="75"/>
        <v>18.532883999999999</v>
      </c>
      <c r="R859" s="173">
        <f t="shared" si="76"/>
        <v>0.1631699999999999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1379.1333332693334</v>
      </c>
      <c r="J860" s="96">
        <f t="shared" si="72"/>
        <v>37.136684467913035</v>
      </c>
      <c r="K860" s="97">
        <f t="shared" si="74"/>
        <v>-0.1631699999999999</v>
      </c>
      <c r="L860" s="97">
        <f t="shared" si="75"/>
        <v>18.532883999999999</v>
      </c>
      <c r="R860" s="173">
        <f t="shared" si="76"/>
        <v>0.1631699999999999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1379.1333332693334</v>
      </c>
      <c r="J861" s="96">
        <f t="shared" si="72"/>
        <v>37.136684467913035</v>
      </c>
      <c r="K861" s="97">
        <f t="shared" si="74"/>
        <v>-0.1631699999999999</v>
      </c>
      <c r="L861" s="97">
        <f t="shared" si="75"/>
        <v>18.532883999999999</v>
      </c>
      <c r="R861" s="173">
        <f t="shared" si="76"/>
        <v>0.1631699999999999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1379.1333332693334</v>
      </c>
      <c r="J862" s="96">
        <f t="shared" si="72"/>
        <v>37.136684467913035</v>
      </c>
      <c r="K862" s="97">
        <f t="shared" si="74"/>
        <v>-0.1631699999999999</v>
      </c>
      <c r="L862" s="97">
        <f t="shared" si="75"/>
        <v>18.532883999999999</v>
      </c>
      <c r="R862" s="173">
        <f t="shared" si="76"/>
        <v>0.1631699999999999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1379.1333332693334</v>
      </c>
      <c r="J863" s="96">
        <f t="shared" si="72"/>
        <v>37.136684467913035</v>
      </c>
      <c r="K863" s="97">
        <f t="shared" si="74"/>
        <v>-0.1631699999999999</v>
      </c>
      <c r="L863" s="97">
        <f t="shared" si="75"/>
        <v>18.532883999999999</v>
      </c>
      <c r="R863" s="173">
        <f t="shared" si="76"/>
        <v>0.1631699999999999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1379.1333332693334</v>
      </c>
      <c r="J864" s="96">
        <f t="shared" si="72"/>
        <v>37.136684467913035</v>
      </c>
      <c r="K864" s="97">
        <f t="shared" si="74"/>
        <v>-0.1631699999999999</v>
      </c>
      <c r="L864" s="97">
        <f t="shared" si="75"/>
        <v>18.532883999999999</v>
      </c>
      <c r="R864" s="173">
        <f t="shared" si="76"/>
        <v>0.1631699999999999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1379.1333332693334</v>
      </c>
      <c r="J865" s="96">
        <f t="shared" si="72"/>
        <v>37.136684467913035</v>
      </c>
      <c r="K865" s="97">
        <f t="shared" si="74"/>
        <v>-0.1631699999999999</v>
      </c>
      <c r="L865" s="97">
        <f t="shared" si="75"/>
        <v>18.532883999999999</v>
      </c>
      <c r="R865" s="173">
        <f t="shared" si="76"/>
        <v>0.1631699999999999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1379.1333332693334</v>
      </c>
      <c r="J866" s="96">
        <f t="shared" si="72"/>
        <v>37.136684467913035</v>
      </c>
      <c r="K866" s="97">
        <f t="shared" si="74"/>
        <v>-0.1631699999999999</v>
      </c>
      <c r="L866" s="97">
        <f t="shared" si="75"/>
        <v>18.532883999999999</v>
      </c>
      <c r="R866" s="173">
        <f t="shared" si="76"/>
        <v>0.1631699999999999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1379.1333332693334</v>
      </c>
      <c r="J867" s="96">
        <f t="shared" si="72"/>
        <v>37.136684467913035</v>
      </c>
      <c r="K867" s="97">
        <f t="shared" si="74"/>
        <v>-0.1631699999999999</v>
      </c>
      <c r="L867" s="97">
        <f t="shared" si="75"/>
        <v>18.532883999999999</v>
      </c>
      <c r="R867" s="173">
        <f t="shared" si="76"/>
        <v>0.1631699999999999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1379.1333332693334</v>
      </c>
      <c r="J868" s="96">
        <f t="shared" si="72"/>
        <v>37.136684467913035</v>
      </c>
      <c r="K868" s="97">
        <f t="shared" si="74"/>
        <v>-0.1631699999999999</v>
      </c>
      <c r="L868" s="97">
        <f t="shared" si="75"/>
        <v>18.532883999999999</v>
      </c>
      <c r="R868" s="173">
        <f t="shared" si="76"/>
        <v>0.1631699999999999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1379.1333332693334</v>
      </c>
      <c r="J869" s="96">
        <f t="shared" si="72"/>
        <v>37.136684467913035</v>
      </c>
      <c r="K869" s="97">
        <f t="shared" si="74"/>
        <v>-0.1631699999999999</v>
      </c>
      <c r="L869" s="97">
        <f t="shared" si="75"/>
        <v>18.532883999999999</v>
      </c>
      <c r="R869" s="173">
        <f t="shared" si="76"/>
        <v>0.1631699999999999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1379.1333332693334</v>
      </c>
      <c r="J870" s="96">
        <f t="shared" si="72"/>
        <v>37.136684467913035</v>
      </c>
      <c r="K870" s="97">
        <f t="shared" si="74"/>
        <v>-0.1631699999999999</v>
      </c>
      <c r="L870" s="97">
        <f t="shared" si="75"/>
        <v>18.532883999999999</v>
      </c>
      <c r="R870" s="173">
        <f t="shared" si="76"/>
        <v>0.1631699999999999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1379.1333332693334</v>
      </c>
      <c r="J871" s="96">
        <f t="shared" si="72"/>
        <v>37.136684467913035</v>
      </c>
      <c r="K871" s="97">
        <f t="shared" si="74"/>
        <v>-0.1631699999999999</v>
      </c>
      <c r="L871" s="97">
        <f t="shared" si="75"/>
        <v>18.532883999999999</v>
      </c>
      <c r="R871" s="173">
        <f t="shared" si="76"/>
        <v>0.1631699999999999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1379.1333332693334</v>
      </c>
      <c r="J872" s="96">
        <f t="shared" si="72"/>
        <v>37.136684467913035</v>
      </c>
      <c r="K872" s="97">
        <f t="shared" si="74"/>
        <v>-0.1631699999999999</v>
      </c>
      <c r="L872" s="97">
        <f t="shared" si="75"/>
        <v>18.532883999999999</v>
      </c>
      <c r="R872" s="173">
        <f t="shared" si="76"/>
        <v>0.1631699999999999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1379.1333332693334</v>
      </c>
      <c r="J873" s="96">
        <f t="shared" si="72"/>
        <v>37.136684467913035</v>
      </c>
      <c r="K873" s="97">
        <f t="shared" si="74"/>
        <v>-0.1631699999999999</v>
      </c>
      <c r="L873" s="97">
        <f t="shared" si="75"/>
        <v>18.532883999999999</v>
      </c>
      <c r="R873" s="173">
        <f t="shared" si="76"/>
        <v>0.1631699999999999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1379.1333332693334</v>
      </c>
      <c r="J874" s="96">
        <f t="shared" si="72"/>
        <v>37.136684467913035</v>
      </c>
      <c r="K874" s="97">
        <f t="shared" si="74"/>
        <v>-0.1631699999999999</v>
      </c>
      <c r="L874" s="97">
        <f t="shared" si="75"/>
        <v>18.532883999999999</v>
      </c>
      <c r="R874" s="173">
        <f t="shared" si="76"/>
        <v>0.1631699999999999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1379.1333332693334</v>
      </c>
      <c r="J875" s="96">
        <f t="shared" si="72"/>
        <v>37.136684467913035</v>
      </c>
      <c r="K875" s="97">
        <f t="shared" si="74"/>
        <v>-0.1631699999999999</v>
      </c>
      <c r="L875" s="97">
        <f t="shared" si="75"/>
        <v>18.532883999999999</v>
      </c>
      <c r="R875" s="173">
        <f t="shared" si="76"/>
        <v>0.1631699999999999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1379.1333332693334</v>
      </c>
      <c r="J876" s="96">
        <f t="shared" si="72"/>
        <v>37.136684467913035</v>
      </c>
      <c r="K876" s="97">
        <f t="shared" si="74"/>
        <v>-0.1631699999999999</v>
      </c>
      <c r="L876" s="97">
        <f t="shared" si="75"/>
        <v>18.532883999999999</v>
      </c>
      <c r="R876" s="173">
        <f t="shared" si="76"/>
        <v>0.1631699999999999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1379.1333332693334</v>
      </c>
      <c r="J877" s="96">
        <f t="shared" si="72"/>
        <v>37.136684467913035</v>
      </c>
      <c r="K877" s="97">
        <f t="shared" si="74"/>
        <v>-0.1631699999999999</v>
      </c>
      <c r="L877" s="97">
        <f t="shared" si="75"/>
        <v>18.532883999999999</v>
      </c>
      <c r="R877" s="173">
        <f t="shared" si="76"/>
        <v>0.1631699999999999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1379.1333332693334</v>
      </c>
      <c r="J878" s="96">
        <f t="shared" si="72"/>
        <v>37.136684467913035</v>
      </c>
      <c r="K878" s="97">
        <f t="shared" si="74"/>
        <v>-0.1631699999999999</v>
      </c>
      <c r="L878" s="97">
        <f t="shared" si="75"/>
        <v>18.532883999999999</v>
      </c>
      <c r="R878" s="173">
        <f t="shared" si="76"/>
        <v>0.1631699999999999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1379.1333332693334</v>
      </c>
      <c r="J879" s="96">
        <f t="shared" si="72"/>
        <v>37.136684467913035</v>
      </c>
      <c r="K879" s="97">
        <f t="shared" si="74"/>
        <v>-0.1631699999999999</v>
      </c>
      <c r="L879" s="97">
        <f t="shared" si="75"/>
        <v>18.532883999999999</v>
      </c>
      <c r="R879" s="173">
        <f t="shared" si="76"/>
        <v>0.1631699999999999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1379.1333332693334</v>
      </c>
      <c r="J880" s="96">
        <f t="shared" si="72"/>
        <v>37.136684467913035</v>
      </c>
      <c r="K880" s="97">
        <f t="shared" si="74"/>
        <v>-0.1631699999999999</v>
      </c>
      <c r="L880" s="97">
        <f t="shared" si="75"/>
        <v>18.532883999999999</v>
      </c>
      <c r="R880" s="173">
        <f t="shared" si="76"/>
        <v>0.1631699999999999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1379.1333332693334</v>
      </c>
      <c r="J881" s="96">
        <f t="shared" si="72"/>
        <v>37.136684467913035</v>
      </c>
      <c r="K881" s="97">
        <f t="shared" si="74"/>
        <v>-0.1631699999999999</v>
      </c>
      <c r="L881" s="97">
        <f t="shared" si="75"/>
        <v>18.532883999999999</v>
      </c>
      <c r="R881" s="173">
        <f t="shared" si="76"/>
        <v>0.1631699999999999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1379.1333332693334</v>
      </c>
      <c r="J882" s="96">
        <f t="shared" si="72"/>
        <v>37.136684467913035</v>
      </c>
      <c r="K882" s="97">
        <f t="shared" si="74"/>
        <v>-0.1631699999999999</v>
      </c>
      <c r="L882" s="97">
        <f t="shared" si="75"/>
        <v>18.532883999999999</v>
      </c>
      <c r="R882" s="173">
        <f t="shared" si="76"/>
        <v>0.1631699999999999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1379.1333332693334</v>
      </c>
      <c r="J883" s="96">
        <f t="shared" si="72"/>
        <v>37.136684467913035</v>
      </c>
      <c r="K883" s="97">
        <f t="shared" si="74"/>
        <v>-0.1631699999999999</v>
      </c>
      <c r="L883" s="97">
        <f t="shared" si="75"/>
        <v>18.532883999999999</v>
      </c>
      <c r="R883" s="173">
        <f t="shared" si="76"/>
        <v>0.1631699999999999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1379.1333332693334</v>
      </c>
      <c r="J884" s="96">
        <f t="shared" si="72"/>
        <v>37.136684467913035</v>
      </c>
      <c r="K884" s="97">
        <f t="shared" si="74"/>
        <v>-0.1631699999999999</v>
      </c>
      <c r="L884" s="97">
        <f t="shared" si="75"/>
        <v>18.532883999999999</v>
      </c>
      <c r="R884" s="173">
        <f t="shared" si="76"/>
        <v>0.1631699999999999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1379.1333332693334</v>
      </c>
      <c r="J885" s="96">
        <f t="shared" si="72"/>
        <v>37.136684467913035</v>
      </c>
      <c r="K885" s="97">
        <f t="shared" si="74"/>
        <v>-0.1631699999999999</v>
      </c>
      <c r="L885" s="97">
        <f t="shared" si="75"/>
        <v>18.532883999999999</v>
      </c>
      <c r="R885" s="173">
        <f t="shared" si="76"/>
        <v>0.1631699999999999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1379.1333332693334</v>
      </c>
      <c r="J886" s="96">
        <f t="shared" si="72"/>
        <v>37.136684467913035</v>
      </c>
      <c r="K886" s="97">
        <f t="shared" si="74"/>
        <v>-0.1631699999999999</v>
      </c>
      <c r="L886" s="97">
        <f t="shared" si="75"/>
        <v>18.532883999999999</v>
      </c>
      <c r="R886" s="173">
        <f t="shared" si="76"/>
        <v>0.1631699999999999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1379.1333332693334</v>
      </c>
      <c r="J887" s="96">
        <f t="shared" si="72"/>
        <v>37.136684467913035</v>
      </c>
      <c r="K887" s="97">
        <f t="shared" si="74"/>
        <v>-0.1631699999999999</v>
      </c>
      <c r="L887" s="97">
        <f t="shared" si="75"/>
        <v>18.532883999999999</v>
      </c>
      <c r="R887" s="173">
        <f t="shared" si="76"/>
        <v>0.1631699999999999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1379.1333332693334</v>
      </c>
      <c r="J888" s="96">
        <f t="shared" si="72"/>
        <v>37.136684467913035</v>
      </c>
      <c r="K888" s="97">
        <f t="shared" si="74"/>
        <v>-0.1631699999999999</v>
      </c>
      <c r="L888" s="97">
        <f t="shared" si="75"/>
        <v>18.532883999999999</v>
      </c>
      <c r="R888" s="173">
        <f t="shared" si="76"/>
        <v>0.1631699999999999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1379.1333332693334</v>
      </c>
      <c r="J889" s="96">
        <f t="shared" si="72"/>
        <v>37.136684467913035</v>
      </c>
      <c r="K889" s="97">
        <f t="shared" si="74"/>
        <v>-0.1631699999999999</v>
      </c>
      <c r="L889" s="97">
        <f t="shared" si="75"/>
        <v>18.532883999999999</v>
      </c>
      <c r="R889" s="173">
        <f t="shared" si="76"/>
        <v>0.1631699999999999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1379.1333332693334</v>
      </c>
      <c r="J890" s="96">
        <f t="shared" si="72"/>
        <v>37.136684467913035</v>
      </c>
      <c r="K890" s="97">
        <f t="shared" si="74"/>
        <v>-0.1631699999999999</v>
      </c>
      <c r="L890" s="97">
        <f t="shared" si="75"/>
        <v>18.532883999999999</v>
      </c>
      <c r="R890" s="173">
        <f t="shared" si="76"/>
        <v>0.1631699999999999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1379.1333332693334</v>
      </c>
      <c r="J891" s="96">
        <f t="shared" si="72"/>
        <v>37.136684467913035</v>
      </c>
      <c r="K891" s="97">
        <f t="shared" si="74"/>
        <v>-0.1631699999999999</v>
      </c>
      <c r="L891" s="97">
        <f t="shared" si="75"/>
        <v>18.532883999999999</v>
      </c>
      <c r="R891" s="173">
        <f t="shared" si="76"/>
        <v>0.1631699999999999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1379.1333332693334</v>
      </c>
      <c r="J892" s="96">
        <f t="shared" si="72"/>
        <v>37.136684467913035</v>
      </c>
      <c r="K892" s="97">
        <f t="shared" si="74"/>
        <v>-0.1631699999999999</v>
      </c>
      <c r="L892" s="97">
        <f t="shared" si="75"/>
        <v>18.532883999999999</v>
      </c>
      <c r="R892" s="173">
        <f t="shared" si="76"/>
        <v>0.1631699999999999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1379.1333332693334</v>
      </c>
      <c r="J893" s="96">
        <f t="shared" si="72"/>
        <v>37.136684467913035</v>
      </c>
      <c r="K893" s="97">
        <f t="shared" si="74"/>
        <v>-0.1631699999999999</v>
      </c>
      <c r="L893" s="97">
        <f t="shared" si="75"/>
        <v>18.532883999999999</v>
      </c>
      <c r="R893" s="173">
        <f t="shared" si="76"/>
        <v>0.1631699999999999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1379.1333332693334</v>
      </c>
      <c r="J894" s="96">
        <f t="shared" si="72"/>
        <v>37.136684467913035</v>
      </c>
      <c r="K894" s="97">
        <f t="shared" si="74"/>
        <v>-0.1631699999999999</v>
      </c>
      <c r="L894" s="97">
        <f t="shared" si="75"/>
        <v>18.532883999999999</v>
      </c>
      <c r="R894" s="173">
        <f t="shared" si="76"/>
        <v>0.1631699999999999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1379.1333332693334</v>
      </c>
      <c r="J895" s="96">
        <f t="shared" si="72"/>
        <v>37.136684467913035</v>
      </c>
      <c r="K895" s="97">
        <f t="shared" si="74"/>
        <v>-0.1631699999999999</v>
      </c>
      <c r="L895" s="97">
        <f t="shared" si="75"/>
        <v>18.532883999999999</v>
      </c>
      <c r="R895" s="173">
        <f t="shared" si="76"/>
        <v>0.1631699999999999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1379.1333332693334</v>
      </c>
      <c r="J896" s="96">
        <f t="shared" si="72"/>
        <v>37.136684467913035</v>
      </c>
      <c r="K896" s="97">
        <f t="shared" si="74"/>
        <v>-0.1631699999999999</v>
      </c>
      <c r="L896" s="97">
        <f t="shared" si="75"/>
        <v>18.532883999999999</v>
      </c>
      <c r="R896" s="173">
        <f t="shared" si="76"/>
        <v>0.1631699999999999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1379.1333332693334</v>
      </c>
      <c r="J897" s="96">
        <f t="shared" si="72"/>
        <v>37.136684467913035</v>
      </c>
      <c r="K897" s="97">
        <f t="shared" si="74"/>
        <v>-0.1631699999999999</v>
      </c>
      <c r="L897" s="97">
        <f t="shared" si="75"/>
        <v>18.532883999999999</v>
      </c>
      <c r="R897" s="173">
        <f t="shared" si="76"/>
        <v>0.1631699999999999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1379.1333332693334</v>
      </c>
      <c r="J898" s="96">
        <f t="shared" si="72"/>
        <v>37.136684467913035</v>
      </c>
      <c r="K898" s="97">
        <f t="shared" si="74"/>
        <v>-0.1631699999999999</v>
      </c>
      <c r="L898" s="97">
        <f t="shared" si="75"/>
        <v>18.532883999999999</v>
      </c>
      <c r="R898" s="173">
        <f t="shared" si="76"/>
        <v>0.1631699999999999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1379.1333332693334</v>
      </c>
      <c r="J899" s="96">
        <f t="shared" si="72"/>
        <v>37.136684467913035</v>
      </c>
      <c r="K899" s="97">
        <f t="shared" si="74"/>
        <v>-0.1631699999999999</v>
      </c>
      <c r="L899" s="97">
        <f t="shared" si="75"/>
        <v>18.532883999999999</v>
      </c>
      <c r="R899" s="173">
        <f t="shared" si="76"/>
        <v>0.1631699999999999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1379.1333332693334</v>
      </c>
      <c r="J900" s="96">
        <f t="shared" si="72"/>
        <v>37.136684467913035</v>
      </c>
      <c r="K900" s="97">
        <f t="shared" si="74"/>
        <v>-0.1631699999999999</v>
      </c>
      <c r="L900" s="97">
        <f t="shared" si="75"/>
        <v>18.532883999999999</v>
      </c>
      <c r="R900" s="173">
        <f t="shared" si="76"/>
        <v>0.1631699999999999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1379.1333332693334</v>
      </c>
      <c r="J901" s="96">
        <f t="shared" si="72"/>
        <v>37.136684467913035</v>
      </c>
      <c r="K901" s="97">
        <f t="shared" si="74"/>
        <v>-0.1631699999999999</v>
      </c>
      <c r="L901" s="97">
        <f t="shared" si="75"/>
        <v>18.532883999999999</v>
      </c>
      <c r="R901" s="173">
        <f t="shared" si="76"/>
        <v>0.1631699999999999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1379.1333332693334</v>
      </c>
      <c r="J902" s="96">
        <f t="shared" si="72"/>
        <v>37.136684467913035</v>
      </c>
      <c r="K902" s="97">
        <f t="shared" si="74"/>
        <v>-0.1631699999999999</v>
      </c>
      <c r="L902" s="97">
        <f t="shared" si="75"/>
        <v>18.532883999999999</v>
      </c>
      <c r="R902" s="173">
        <f t="shared" si="76"/>
        <v>0.1631699999999999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1379.1333332693334</v>
      </c>
      <c r="J903" s="96">
        <f t="shared" si="72"/>
        <v>37.136684467913035</v>
      </c>
      <c r="K903" s="97">
        <f t="shared" si="74"/>
        <v>-0.1631699999999999</v>
      </c>
      <c r="L903" s="97">
        <f t="shared" si="75"/>
        <v>18.532883999999999</v>
      </c>
      <c r="R903" s="173">
        <f t="shared" si="76"/>
        <v>0.1631699999999999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1379.1333332693334</v>
      </c>
      <c r="J904" s="96">
        <f t="shared" si="72"/>
        <v>37.136684467913035</v>
      </c>
      <c r="K904" s="97">
        <f t="shared" si="74"/>
        <v>-0.1631699999999999</v>
      </c>
      <c r="L904" s="97">
        <f t="shared" si="75"/>
        <v>18.532883999999999</v>
      </c>
      <c r="R904" s="173">
        <f t="shared" si="76"/>
        <v>0.1631699999999999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1379.1333332693334</v>
      </c>
      <c r="J905" s="96">
        <f t="shared" si="72"/>
        <v>37.136684467913035</v>
      </c>
      <c r="K905" s="97">
        <f t="shared" si="74"/>
        <v>-0.1631699999999999</v>
      </c>
      <c r="L905" s="97">
        <f t="shared" si="75"/>
        <v>18.532883999999999</v>
      </c>
      <c r="R905" s="173">
        <f t="shared" si="76"/>
        <v>0.1631699999999999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1379.1333332693334</v>
      </c>
      <c r="J906" s="96">
        <f t="shared" si="72"/>
        <v>37.136684467913035</v>
      </c>
      <c r="K906" s="97">
        <f t="shared" si="74"/>
        <v>-0.1631699999999999</v>
      </c>
      <c r="L906" s="97">
        <f t="shared" si="75"/>
        <v>18.532883999999999</v>
      </c>
      <c r="R906" s="173">
        <f t="shared" si="76"/>
        <v>0.1631699999999999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1379.1333332693334</v>
      </c>
      <c r="J907" s="96">
        <f t="shared" si="72"/>
        <v>37.136684467913035</v>
      </c>
      <c r="K907" s="97">
        <f t="shared" si="74"/>
        <v>-0.1631699999999999</v>
      </c>
      <c r="L907" s="97">
        <f t="shared" si="75"/>
        <v>18.532883999999999</v>
      </c>
      <c r="R907" s="173">
        <f t="shared" si="76"/>
        <v>0.1631699999999999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1379.1333332693334</v>
      </c>
      <c r="J908" s="96">
        <f t="shared" si="72"/>
        <v>37.136684467913035</v>
      </c>
      <c r="K908" s="97">
        <f t="shared" si="74"/>
        <v>-0.1631699999999999</v>
      </c>
      <c r="L908" s="97">
        <f t="shared" si="75"/>
        <v>18.532883999999999</v>
      </c>
      <c r="R908" s="173">
        <f t="shared" si="76"/>
        <v>0.1631699999999999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1379.1333332693334</v>
      </c>
      <c r="J909" s="96">
        <f t="shared" si="72"/>
        <v>37.136684467913035</v>
      </c>
      <c r="K909" s="97">
        <f t="shared" si="74"/>
        <v>-0.1631699999999999</v>
      </c>
      <c r="L909" s="97">
        <f t="shared" si="75"/>
        <v>18.532883999999999</v>
      </c>
      <c r="R909" s="173">
        <f t="shared" si="76"/>
        <v>0.1631699999999999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1379.1333332693334</v>
      </c>
      <c r="J910" s="96">
        <f t="shared" si="72"/>
        <v>37.136684467913035</v>
      </c>
      <c r="K910" s="97">
        <f t="shared" si="74"/>
        <v>-0.1631699999999999</v>
      </c>
      <c r="L910" s="97">
        <f t="shared" si="75"/>
        <v>18.532883999999999</v>
      </c>
      <c r="R910" s="173">
        <f t="shared" si="76"/>
        <v>0.1631699999999999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1379.1333332693334</v>
      </c>
      <c r="J911" s="96">
        <f t="shared" si="72"/>
        <v>37.136684467913035</v>
      </c>
      <c r="K911" s="97">
        <f t="shared" si="74"/>
        <v>-0.1631699999999999</v>
      </c>
      <c r="L911" s="97">
        <f t="shared" si="75"/>
        <v>18.532883999999999</v>
      </c>
      <c r="R911" s="173">
        <f t="shared" si="76"/>
        <v>0.1631699999999999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1379.1333332693334</v>
      </c>
      <c r="J912" s="96">
        <f t="shared" si="72"/>
        <v>37.136684467913035</v>
      </c>
      <c r="K912" s="97">
        <f t="shared" si="74"/>
        <v>-0.1631699999999999</v>
      </c>
      <c r="L912" s="97">
        <f t="shared" si="75"/>
        <v>18.532883999999999</v>
      </c>
      <c r="R912" s="173">
        <f t="shared" si="76"/>
        <v>0.1631699999999999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1379.1333332693334</v>
      </c>
      <c r="J913" s="96">
        <f t="shared" si="72"/>
        <v>37.136684467913035</v>
      </c>
      <c r="K913" s="97">
        <f t="shared" si="74"/>
        <v>-0.1631699999999999</v>
      </c>
      <c r="L913" s="97">
        <f t="shared" si="75"/>
        <v>18.532883999999999</v>
      </c>
      <c r="R913" s="173">
        <f t="shared" si="76"/>
        <v>0.1631699999999999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1379.1333332693334</v>
      </c>
      <c r="J914" s="96">
        <f t="shared" si="72"/>
        <v>37.136684467913035</v>
      </c>
      <c r="K914" s="97">
        <f t="shared" si="74"/>
        <v>-0.1631699999999999</v>
      </c>
      <c r="L914" s="97">
        <f t="shared" si="75"/>
        <v>18.532883999999999</v>
      </c>
      <c r="R914" s="173">
        <f t="shared" si="76"/>
        <v>0.1631699999999999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1379.1333332693334</v>
      </c>
      <c r="J915" s="96">
        <f t="shared" si="72"/>
        <v>37.136684467913035</v>
      </c>
      <c r="K915" s="97">
        <f t="shared" si="74"/>
        <v>-0.1631699999999999</v>
      </c>
      <c r="L915" s="97">
        <f t="shared" si="75"/>
        <v>18.532883999999999</v>
      </c>
      <c r="R915" s="173">
        <f t="shared" si="76"/>
        <v>0.1631699999999999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1379.1333332693334</v>
      </c>
      <c r="J916" s="96">
        <f t="shared" si="72"/>
        <v>37.136684467913035</v>
      </c>
      <c r="K916" s="97">
        <f t="shared" si="74"/>
        <v>-0.1631699999999999</v>
      </c>
      <c r="L916" s="97">
        <f t="shared" si="75"/>
        <v>18.532883999999999</v>
      </c>
      <c r="R916" s="173">
        <f t="shared" si="76"/>
        <v>0.1631699999999999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1379.1333332693334</v>
      </c>
      <c r="J917" s="96">
        <f t="shared" si="72"/>
        <v>37.136684467913035</v>
      </c>
      <c r="K917" s="97">
        <f t="shared" si="74"/>
        <v>-0.1631699999999999</v>
      </c>
      <c r="L917" s="97">
        <f t="shared" si="75"/>
        <v>18.532883999999999</v>
      </c>
      <c r="R917" s="173">
        <f t="shared" si="76"/>
        <v>0.1631699999999999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1379.1333332693334</v>
      </c>
      <c r="J918" s="96">
        <f t="shared" ref="J918:J981" si="78">SQRT(I918)</f>
        <v>37.136684467913035</v>
      </c>
      <c r="K918" s="97">
        <f t="shared" si="74"/>
        <v>-0.1631699999999999</v>
      </c>
      <c r="L918" s="97">
        <f t="shared" si="75"/>
        <v>18.532883999999999</v>
      </c>
      <c r="R918" s="173">
        <f t="shared" si="76"/>
        <v>0.1631699999999999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1379.1333332693334</v>
      </c>
      <c r="J919" s="96">
        <f t="shared" si="78"/>
        <v>37.136684467913035</v>
      </c>
      <c r="K919" s="97">
        <f t="shared" ref="K919:K982" si="80">IF(H919=0,K918,(H919-$H$86)*$L$83)</f>
        <v>-0.1631699999999999</v>
      </c>
      <c r="L919" s="97">
        <f t="shared" ref="L919:L982" si="81">IF(K919=0, ,$L$86+K919)</f>
        <v>18.532883999999999</v>
      </c>
      <c r="R919" s="173">
        <f t="shared" ref="R919:R982" si="82">+K919*T919</f>
        <v>0.1631699999999999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1379.1333332693334</v>
      </c>
      <c r="J920" s="96">
        <f t="shared" si="78"/>
        <v>37.136684467913035</v>
      </c>
      <c r="K920" s="97">
        <f t="shared" si="80"/>
        <v>-0.1631699999999999</v>
      </c>
      <c r="L920" s="97">
        <f t="shared" si="81"/>
        <v>18.532883999999999</v>
      </c>
      <c r="R920" s="173">
        <f t="shared" si="82"/>
        <v>0.1631699999999999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1379.1333332693334</v>
      </c>
      <c r="J921" s="96">
        <f t="shared" si="78"/>
        <v>37.136684467913035</v>
      </c>
      <c r="K921" s="97">
        <f t="shared" si="80"/>
        <v>-0.1631699999999999</v>
      </c>
      <c r="L921" s="97">
        <f t="shared" si="81"/>
        <v>18.532883999999999</v>
      </c>
      <c r="R921" s="173">
        <f t="shared" si="82"/>
        <v>0.1631699999999999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1379.1333332693334</v>
      </c>
      <c r="J922" s="96">
        <f t="shared" si="78"/>
        <v>37.136684467913035</v>
      </c>
      <c r="K922" s="97">
        <f t="shared" si="80"/>
        <v>-0.1631699999999999</v>
      </c>
      <c r="L922" s="97">
        <f t="shared" si="81"/>
        <v>18.532883999999999</v>
      </c>
      <c r="R922" s="173">
        <f t="shared" si="82"/>
        <v>0.1631699999999999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1379.1333332693334</v>
      </c>
      <c r="J923" s="96">
        <f t="shared" si="78"/>
        <v>37.136684467913035</v>
      </c>
      <c r="K923" s="97">
        <f t="shared" si="80"/>
        <v>-0.1631699999999999</v>
      </c>
      <c r="L923" s="97">
        <f t="shared" si="81"/>
        <v>18.532883999999999</v>
      </c>
      <c r="R923" s="173">
        <f t="shared" si="82"/>
        <v>0.1631699999999999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1379.1333332693334</v>
      </c>
      <c r="J924" s="96">
        <f t="shared" si="78"/>
        <v>37.136684467913035</v>
      </c>
      <c r="K924" s="97">
        <f t="shared" si="80"/>
        <v>-0.1631699999999999</v>
      </c>
      <c r="L924" s="97">
        <f t="shared" si="81"/>
        <v>18.532883999999999</v>
      </c>
      <c r="R924" s="173">
        <f t="shared" si="82"/>
        <v>0.1631699999999999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1379.1333332693334</v>
      </c>
      <c r="J925" s="96">
        <f t="shared" si="78"/>
        <v>37.136684467913035</v>
      </c>
      <c r="K925" s="97">
        <f t="shared" si="80"/>
        <v>-0.1631699999999999</v>
      </c>
      <c r="L925" s="97">
        <f t="shared" si="81"/>
        <v>18.532883999999999</v>
      </c>
      <c r="R925" s="173">
        <f t="shared" si="82"/>
        <v>0.1631699999999999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1379.1333332693334</v>
      </c>
      <c r="J926" s="96">
        <f t="shared" si="78"/>
        <v>37.136684467913035</v>
      </c>
      <c r="K926" s="97">
        <f t="shared" si="80"/>
        <v>-0.1631699999999999</v>
      </c>
      <c r="L926" s="97">
        <f t="shared" si="81"/>
        <v>18.532883999999999</v>
      </c>
      <c r="R926" s="173">
        <f t="shared" si="82"/>
        <v>0.1631699999999999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1379.1333332693334</v>
      </c>
      <c r="J927" s="96">
        <f t="shared" si="78"/>
        <v>37.136684467913035</v>
      </c>
      <c r="K927" s="97">
        <f t="shared" si="80"/>
        <v>-0.1631699999999999</v>
      </c>
      <c r="L927" s="97">
        <f t="shared" si="81"/>
        <v>18.532883999999999</v>
      </c>
      <c r="R927" s="173">
        <f t="shared" si="82"/>
        <v>0.1631699999999999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1379.1333332693334</v>
      </c>
      <c r="J928" s="96">
        <f t="shared" si="78"/>
        <v>37.136684467913035</v>
      </c>
      <c r="K928" s="97">
        <f t="shared" si="80"/>
        <v>-0.1631699999999999</v>
      </c>
      <c r="L928" s="97">
        <f t="shared" si="81"/>
        <v>18.532883999999999</v>
      </c>
      <c r="R928" s="173">
        <f t="shared" si="82"/>
        <v>0.1631699999999999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1379.1333332693334</v>
      </c>
      <c r="J929" s="96">
        <f t="shared" si="78"/>
        <v>37.136684467913035</v>
      </c>
      <c r="K929" s="97">
        <f t="shared" si="80"/>
        <v>-0.1631699999999999</v>
      </c>
      <c r="L929" s="97">
        <f t="shared" si="81"/>
        <v>18.532883999999999</v>
      </c>
      <c r="R929" s="173">
        <f t="shared" si="82"/>
        <v>0.1631699999999999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1379.1333332693334</v>
      </c>
      <c r="J930" s="96">
        <f t="shared" si="78"/>
        <v>37.136684467913035</v>
      </c>
      <c r="K930" s="97">
        <f t="shared" si="80"/>
        <v>-0.1631699999999999</v>
      </c>
      <c r="L930" s="97">
        <f t="shared" si="81"/>
        <v>18.532883999999999</v>
      </c>
      <c r="R930" s="173">
        <f t="shared" si="82"/>
        <v>0.1631699999999999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1379.1333332693334</v>
      </c>
      <c r="J931" s="96">
        <f t="shared" si="78"/>
        <v>37.136684467913035</v>
      </c>
      <c r="K931" s="97">
        <f t="shared" si="80"/>
        <v>-0.1631699999999999</v>
      </c>
      <c r="L931" s="97">
        <f t="shared" si="81"/>
        <v>18.532883999999999</v>
      </c>
      <c r="R931" s="173">
        <f t="shared" si="82"/>
        <v>0.1631699999999999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1379.1333332693334</v>
      </c>
      <c r="J932" s="96">
        <f t="shared" si="78"/>
        <v>37.136684467913035</v>
      </c>
      <c r="K932" s="97">
        <f t="shared" si="80"/>
        <v>-0.1631699999999999</v>
      </c>
      <c r="L932" s="97">
        <f t="shared" si="81"/>
        <v>18.532883999999999</v>
      </c>
      <c r="R932" s="173">
        <f t="shared" si="82"/>
        <v>0.1631699999999999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1379.1333332693334</v>
      </c>
      <c r="J933" s="96">
        <f t="shared" si="78"/>
        <v>37.136684467913035</v>
      </c>
      <c r="K933" s="97">
        <f t="shared" si="80"/>
        <v>-0.1631699999999999</v>
      </c>
      <c r="L933" s="97">
        <f t="shared" si="81"/>
        <v>18.532883999999999</v>
      </c>
      <c r="R933" s="173">
        <f t="shared" si="82"/>
        <v>0.1631699999999999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1379.1333332693334</v>
      </c>
      <c r="J934" s="96">
        <f t="shared" si="78"/>
        <v>37.136684467913035</v>
      </c>
      <c r="K934" s="97">
        <f t="shared" si="80"/>
        <v>-0.1631699999999999</v>
      </c>
      <c r="L934" s="97">
        <f t="shared" si="81"/>
        <v>18.532883999999999</v>
      </c>
      <c r="R934" s="173">
        <f t="shared" si="82"/>
        <v>0.1631699999999999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1379.1333332693334</v>
      </c>
      <c r="J935" s="96">
        <f t="shared" si="78"/>
        <v>37.136684467913035</v>
      </c>
      <c r="K935" s="97">
        <f t="shared" si="80"/>
        <v>-0.1631699999999999</v>
      </c>
      <c r="L935" s="97">
        <f t="shared" si="81"/>
        <v>18.532883999999999</v>
      </c>
      <c r="R935" s="173">
        <f t="shared" si="82"/>
        <v>0.1631699999999999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1379.1333332693334</v>
      </c>
      <c r="J936" s="96">
        <f t="shared" si="78"/>
        <v>37.136684467913035</v>
      </c>
      <c r="K936" s="97">
        <f t="shared" si="80"/>
        <v>-0.1631699999999999</v>
      </c>
      <c r="L936" s="97">
        <f t="shared" si="81"/>
        <v>18.532883999999999</v>
      </c>
      <c r="R936" s="173">
        <f t="shared" si="82"/>
        <v>0.1631699999999999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1379.1333332693334</v>
      </c>
      <c r="J937" s="96">
        <f t="shared" si="78"/>
        <v>37.136684467913035</v>
      </c>
      <c r="K937" s="97">
        <f t="shared" si="80"/>
        <v>-0.1631699999999999</v>
      </c>
      <c r="L937" s="97">
        <f t="shared" si="81"/>
        <v>18.532883999999999</v>
      </c>
      <c r="R937" s="173">
        <f t="shared" si="82"/>
        <v>0.1631699999999999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1379.1333332693334</v>
      </c>
      <c r="J938" s="96">
        <f t="shared" si="78"/>
        <v>37.136684467913035</v>
      </c>
      <c r="K938" s="97">
        <f t="shared" si="80"/>
        <v>-0.1631699999999999</v>
      </c>
      <c r="L938" s="97">
        <f t="shared" si="81"/>
        <v>18.532883999999999</v>
      </c>
      <c r="R938" s="173">
        <f t="shared" si="82"/>
        <v>0.1631699999999999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1379.1333332693334</v>
      </c>
      <c r="J939" s="96">
        <f t="shared" si="78"/>
        <v>37.136684467913035</v>
      </c>
      <c r="K939" s="97">
        <f t="shared" si="80"/>
        <v>-0.1631699999999999</v>
      </c>
      <c r="L939" s="97">
        <f t="shared" si="81"/>
        <v>18.532883999999999</v>
      </c>
      <c r="R939" s="173">
        <f t="shared" si="82"/>
        <v>0.1631699999999999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1379.1333332693334</v>
      </c>
      <c r="J940" s="96">
        <f t="shared" si="78"/>
        <v>37.136684467913035</v>
      </c>
      <c r="K940" s="97">
        <f t="shared" si="80"/>
        <v>-0.1631699999999999</v>
      </c>
      <c r="L940" s="97">
        <f t="shared" si="81"/>
        <v>18.532883999999999</v>
      </c>
      <c r="R940" s="173">
        <f t="shared" si="82"/>
        <v>0.1631699999999999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1379.1333332693334</v>
      </c>
      <c r="J941" s="96">
        <f t="shared" si="78"/>
        <v>37.136684467913035</v>
      </c>
      <c r="K941" s="97">
        <f t="shared" si="80"/>
        <v>-0.1631699999999999</v>
      </c>
      <c r="L941" s="97">
        <f t="shared" si="81"/>
        <v>18.532883999999999</v>
      </c>
      <c r="R941" s="173">
        <f t="shared" si="82"/>
        <v>0.1631699999999999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1379.1333332693334</v>
      </c>
      <c r="J942" s="96">
        <f t="shared" si="78"/>
        <v>37.136684467913035</v>
      </c>
      <c r="K942" s="97">
        <f t="shared" si="80"/>
        <v>-0.1631699999999999</v>
      </c>
      <c r="L942" s="97">
        <f t="shared" si="81"/>
        <v>18.532883999999999</v>
      </c>
      <c r="R942" s="173">
        <f t="shared" si="82"/>
        <v>0.1631699999999999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1379.1333332693334</v>
      </c>
      <c r="J943" s="96">
        <f t="shared" si="78"/>
        <v>37.136684467913035</v>
      </c>
      <c r="K943" s="97">
        <f t="shared" si="80"/>
        <v>-0.1631699999999999</v>
      </c>
      <c r="L943" s="97">
        <f t="shared" si="81"/>
        <v>18.532883999999999</v>
      </c>
      <c r="R943" s="173">
        <f t="shared" si="82"/>
        <v>0.1631699999999999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1379.1333332693334</v>
      </c>
      <c r="J944" s="96">
        <f t="shared" si="78"/>
        <v>37.136684467913035</v>
      </c>
      <c r="K944" s="97">
        <f t="shared" si="80"/>
        <v>-0.1631699999999999</v>
      </c>
      <c r="L944" s="97">
        <f t="shared" si="81"/>
        <v>18.532883999999999</v>
      </c>
      <c r="R944" s="173">
        <f t="shared" si="82"/>
        <v>0.1631699999999999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1379.1333332693334</v>
      </c>
      <c r="J945" s="96">
        <f t="shared" si="78"/>
        <v>37.136684467913035</v>
      </c>
      <c r="K945" s="97">
        <f t="shared" si="80"/>
        <v>-0.1631699999999999</v>
      </c>
      <c r="L945" s="97">
        <f t="shared" si="81"/>
        <v>18.532883999999999</v>
      </c>
      <c r="R945" s="173">
        <f t="shared" si="82"/>
        <v>0.1631699999999999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1379.1333332693334</v>
      </c>
      <c r="J946" s="96">
        <f t="shared" si="78"/>
        <v>37.136684467913035</v>
      </c>
      <c r="K946" s="97">
        <f t="shared" si="80"/>
        <v>-0.1631699999999999</v>
      </c>
      <c r="L946" s="97">
        <f t="shared" si="81"/>
        <v>18.532883999999999</v>
      </c>
      <c r="R946" s="173">
        <f t="shared" si="82"/>
        <v>0.1631699999999999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1379.1333332693334</v>
      </c>
      <c r="J947" s="96">
        <f t="shared" si="78"/>
        <v>37.136684467913035</v>
      </c>
      <c r="K947" s="97">
        <f t="shared" si="80"/>
        <v>-0.1631699999999999</v>
      </c>
      <c r="L947" s="97">
        <f t="shared" si="81"/>
        <v>18.532883999999999</v>
      </c>
      <c r="R947" s="173">
        <f t="shared" si="82"/>
        <v>0.1631699999999999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1379.1333332693334</v>
      </c>
      <c r="J948" s="96">
        <f t="shared" si="78"/>
        <v>37.136684467913035</v>
      </c>
      <c r="K948" s="97">
        <f t="shared" si="80"/>
        <v>-0.1631699999999999</v>
      </c>
      <c r="L948" s="97">
        <f t="shared" si="81"/>
        <v>18.532883999999999</v>
      </c>
      <c r="R948" s="173">
        <f t="shared" si="82"/>
        <v>0.1631699999999999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1379.1333332693334</v>
      </c>
      <c r="J949" s="96">
        <f t="shared" si="78"/>
        <v>37.136684467913035</v>
      </c>
      <c r="K949" s="97">
        <f t="shared" si="80"/>
        <v>-0.1631699999999999</v>
      </c>
      <c r="L949" s="97">
        <f t="shared" si="81"/>
        <v>18.532883999999999</v>
      </c>
      <c r="R949" s="173">
        <f t="shared" si="82"/>
        <v>0.1631699999999999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1379.1333332693334</v>
      </c>
      <c r="J950" s="96">
        <f t="shared" si="78"/>
        <v>37.136684467913035</v>
      </c>
      <c r="K950" s="97">
        <f t="shared" si="80"/>
        <v>-0.1631699999999999</v>
      </c>
      <c r="L950" s="97">
        <f t="shared" si="81"/>
        <v>18.532883999999999</v>
      </c>
      <c r="R950" s="173">
        <f t="shared" si="82"/>
        <v>0.1631699999999999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1379.1333332693334</v>
      </c>
      <c r="J951" s="96">
        <f t="shared" si="78"/>
        <v>37.136684467913035</v>
      </c>
      <c r="K951" s="97">
        <f t="shared" si="80"/>
        <v>-0.1631699999999999</v>
      </c>
      <c r="L951" s="97">
        <f t="shared" si="81"/>
        <v>18.532883999999999</v>
      </c>
      <c r="R951" s="173">
        <f t="shared" si="82"/>
        <v>0.1631699999999999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1379.1333332693334</v>
      </c>
      <c r="J952" s="96">
        <f t="shared" si="78"/>
        <v>37.136684467913035</v>
      </c>
      <c r="K952" s="97">
        <f t="shared" si="80"/>
        <v>-0.1631699999999999</v>
      </c>
      <c r="L952" s="97">
        <f t="shared" si="81"/>
        <v>18.532883999999999</v>
      </c>
      <c r="R952" s="173">
        <f t="shared" si="82"/>
        <v>0.1631699999999999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1379.1333332693334</v>
      </c>
      <c r="J953" s="96">
        <f t="shared" si="78"/>
        <v>37.136684467913035</v>
      </c>
      <c r="K953" s="97">
        <f t="shared" si="80"/>
        <v>-0.1631699999999999</v>
      </c>
      <c r="L953" s="97">
        <f t="shared" si="81"/>
        <v>18.532883999999999</v>
      </c>
      <c r="R953" s="173">
        <f t="shared" si="82"/>
        <v>0.1631699999999999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1379.1333332693334</v>
      </c>
      <c r="J954" s="96">
        <f t="shared" si="78"/>
        <v>37.136684467913035</v>
      </c>
      <c r="K954" s="97">
        <f t="shared" si="80"/>
        <v>-0.1631699999999999</v>
      </c>
      <c r="L954" s="97">
        <f t="shared" si="81"/>
        <v>18.532883999999999</v>
      </c>
      <c r="R954" s="173">
        <f t="shared" si="82"/>
        <v>0.1631699999999999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1379.1333332693334</v>
      </c>
      <c r="J955" s="96">
        <f t="shared" si="78"/>
        <v>37.136684467913035</v>
      </c>
      <c r="K955" s="97">
        <f t="shared" si="80"/>
        <v>-0.1631699999999999</v>
      </c>
      <c r="L955" s="97">
        <f t="shared" si="81"/>
        <v>18.532883999999999</v>
      </c>
      <c r="R955" s="173">
        <f t="shared" si="82"/>
        <v>0.1631699999999999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1379.1333332693334</v>
      </c>
      <c r="J956" s="96">
        <f t="shared" si="78"/>
        <v>37.136684467913035</v>
      </c>
      <c r="K956" s="97">
        <f t="shared" si="80"/>
        <v>-0.1631699999999999</v>
      </c>
      <c r="L956" s="97">
        <f t="shared" si="81"/>
        <v>18.532883999999999</v>
      </c>
      <c r="R956" s="173">
        <f t="shared" si="82"/>
        <v>0.1631699999999999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1379.1333332693334</v>
      </c>
      <c r="J957" s="96">
        <f t="shared" si="78"/>
        <v>37.136684467913035</v>
      </c>
      <c r="K957" s="97">
        <f t="shared" si="80"/>
        <v>-0.1631699999999999</v>
      </c>
      <c r="L957" s="97">
        <f t="shared" si="81"/>
        <v>18.532883999999999</v>
      </c>
      <c r="R957" s="173">
        <f t="shared" si="82"/>
        <v>0.1631699999999999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1379.1333332693334</v>
      </c>
      <c r="J958" s="96">
        <f t="shared" si="78"/>
        <v>37.136684467913035</v>
      </c>
      <c r="K958" s="97">
        <f t="shared" si="80"/>
        <v>-0.1631699999999999</v>
      </c>
      <c r="L958" s="97">
        <f t="shared" si="81"/>
        <v>18.532883999999999</v>
      </c>
      <c r="R958" s="173">
        <f t="shared" si="82"/>
        <v>0.1631699999999999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1379.1333332693334</v>
      </c>
      <c r="J959" s="96">
        <f t="shared" si="78"/>
        <v>37.136684467913035</v>
      </c>
      <c r="K959" s="97">
        <f t="shared" si="80"/>
        <v>-0.1631699999999999</v>
      </c>
      <c r="L959" s="97">
        <f t="shared" si="81"/>
        <v>18.532883999999999</v>
      </c>
      <c r="R959" s="173">
        <f t="shared" si="82"/>
        <v>0.1631699999999999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1379.1333332693334</v>
      </c>
      <c r="J960" s="96">
        <f t="shared" si="78"/>
        <v>37.136684467913035</v>
      </c>
      <c r="K960" s="97">
        <f t="shared" si="80"/>
        <v>-0.1631699999999999</v>
      </c>
      <c r="L960" s="97">
        <f t="shared" si="81"/>
        <v>18.532883999999999</v>
      </c>
      <c r="R960" s="173">
        <f t="shared" si="82"/>
        <v>0.1631699999999999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1379.1333332693334</v>
      </c>
      <c r="J961" s="96">
        <f t="shared" si="78"/>
        <v>37.136684467913035</v>
      </c>
      <c r="K961" s="97">
        <f t="shared" si="80"/>
        <v>-0.1631699999999999</v>
      </c>
      <c r="L961" s="97">
        <f t="shared" si="81"/>
        <v>18.532883999999999</v>
      </c>
      <c r="R961" s="173">
        <f t="shared" si="82"/>
        <v>0.1631699999999999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1379.1333332693334</v>
      </c>
      <c r="J962" s="96">
        <f t="shared" si="78"/>
        <v>37.136684467913035</v>
      </c>
      <c r="K962" s="97">
        <f t="shared" si="80"/>
        <v>-0.1631699999999999</v>
      </c>
      <c r="L962" s="97">
        <f t="shared" si="81"/>
        <v>18.532883999999999</v>
      </c>
      <c r="R962" s="173">
        <f t="shared" si="82"/>
        <v>0.1631699999999999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1379.1333332693334</v>
      </c>
      <c r="J963" s="96">
        <f t="shared" si="78"/>
        <v>37.136684467913035</v>
      </c>
      <c r="K963" s="97">
        <f t="shared" si="80"/>
        <v>-0.1631699999999999</v>
      </c>
      <c r="L963" s="97">
        <f t="shared" si="81"/>
        <v>18.532883999999999</v>
      </c>
      <c r="R963" s="173">
        <f t="shared" si="82"/>
        <v>0.1631699999999999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1379.1333332693334</v>
      </c>
      <c r="J964" s="96">
        <f t="shared" si="78"/>
        <v>37.136684467913035</v>
      </c>
      <c r="K964" s="97">
        <f t="shared" si="80"/>
        <v>-0.1631699999999999</v>
      </c>
      <c r="L964" s="97">
        <f t="shared" si="81"/>
        <v>18.532883999999999</v>
      </c>
      <c r="R964" s="173">
        <f t="shared" si="82"/>
        <v>0.1631699999999999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1379.1333332693334</v>
      </c>
      <c r="J965" s="96">
        <f t="shared" si="78"/>
        <v>37.136684467913035</v>
      </c>
      <c r="K965" s="97">
        <f t="shared" si="80"/>
        <v>-0.1631699999999999</v>
      </c>
      <c r="L965" s="97">
        <f t="shared" si="81"/>
        <v>18.532883999999999</v>
      </c>
      <c r="R965" s="173">
        <f t="shared" si="82"/>
        <v>0.1631699999999999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1379.1333332693334</v>
      </c>
      <c r="J966" s="96">
        <f t="shared" si="78"/>
        <v>37.136684467913035</v>
      </c>
      <c r="K966" s="97">
        <f t="shared" si="80"/>
        <v>-0.1631699999999999</v>
      </c>
      <c r="L966" s="97">
        <f t="shared" si="81"/>
        <v>18.532883999999999</v>
      </c>
      <c r="R966" s="173">
        <f t="shared" si="82"/>
        <v>0.1631699999999999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1379.1333332693334</v>
      </c>
      <c r="J967" s="96">
        <f t="shared" si="78"/>
        <v>37.136684467913035</v>
      </c>
      <c r="K967" s="97">
        <f t="shared" si="80"/>
        <v>-0.1631699999999999</v>
      </c>
      <c r="L967" s="97">
        <f t="shared" si="81"/>
        <v>18.532883999999999</v>
      </c>
      <c r="R967" s="173">
        <f t="shared" si="82"/>
        <v>0.1631699999999999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1379.1333332693334</v>
      </c>
      <c r="J968" s="96">
        <f t="shared" si="78"/>
        <v>37.136684467913035</v>
      </c>
      <c r="K968" s="97">
        <f t="shared" si="80"/>
        <v>-0.1631699999999999</v>
      </c>
      <c r="L968" s="97">
        <f t="shared" si="81"/>
        <v>18.532883999999999</v>
      </c>
      <c r="R968" s="173">
        <f t="shared" si="82"/>
        <v>0.1631699999999999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1379.1333332693334</v>
      </c>
      <c r="J969" s="96">
        <f t="shared" si="78"/>
        <v>37.136684467913035</v>
      </c>
      <c r="K969" s="97">
        <f t="shared" si="80"/>
        <v>-0.1631699999999999</v>
      </c>
      <c r="L969" s="97">
        <f t="shared" si="81"/>
        <v>18.532883999999999</v>
      </c>
      <c r="R969" s="173">
        <f t="shared" si="82"/>
        <v>0.1631699999999999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1379.1333332693334</v>
      </c>
      <c r="J970" s="96">
        <f t="shared" si="78"/>
        <v>37.136684467913035</v>
      </c>
      <c r="K970" s="97">
        <f t="shared" si="80"/>
        <v>-0.1631699999999999</v>
      </c>
      <c r="L970" s="97">
        <f t="shared" si="81"/>
        <v>18.532883999999999</v>
      </c>
      <c r="R970" s="173">
        <f t="shared" si="82"/>
        <v>0.1631699999999999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1379.1333332693334</v>
      </c>
      <c r="J971" s="96">
        <f t="shared" si="78"/>
        <v>37.136684467913035</v>
      </c>
      <c r="K971" s="97">
        <f t="shared" si="80"/>
        <v>-0.1631699999999999</v>
      </c>
      <c r="L971" s="97">
        <f t="shared" si="81"/>
        <v>18.532883999999999</v>
      </c>
      <c r="R971" s="173">
        <f t="shared" si="82"/>
        <v>0.1631699999999999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1379.1333332693334</v>
      </c>
      <c r="J972" s="96">
        <f t="shared" si="78"/>
        <v>37.136684467913035</v>
      </c>
      <c r="K972" s="97">
        <f t="shared" si="80"/>
        <v>-0.1631699999999999</v>
      </c>
      <c r="L972" s="97">
        <f t="shared" si="81"/>
        <v>18.532883999999999</v>
      </c>
      <c r="R972" s="173">
        <f t="shared" si="82"/>
        <v>0.1631699999999999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1379.1333332693334</v>
      </c>
      <c r="J973" s="96">
        <f t="shared" si="78"/>
        <v>37.136684467913035</v>
      </c>
      <c r="K973" s="97">
        <f t="shared" si="80"/>
        <v>-0.1631699999999999</v>
      </c>
      <c r="L973" s="97">
        <f t="shared" si="81"/>
        <v>18.532883999999999</v>
      </c>
      <c r="R973" s="173">
        <f t="shared" si="82"/>
        <v>0.1631699999999999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1379.1333332693334</v>
      </c>
      <c r="J974" s="96">
        <f t="shared" si="78"/>
        <v>37.136684467913035</v>
      </c>
      <c r="K974" s="97">
        <f t="shared" si="80"/>
        <v>-0.1631699999999999</v>
      </c>
      <c r="L974" s="97">
        <f t="shared" si="81"/>
        <v>18.532883999999999</v>
      </c>
      <c r="R974" s="173">
        <f t="shared" si="82"/>
        <v>0.1631699999999999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1379.1333332693334</v>
      </c>
      <c r="J975" s="96">
        <f t="shared" si="78"/>
        <v>37.136684467913035</v>
      </c>
      <c r="K975" s="97">
        <f t="shared" si="80"/>
        <v>-0.1631699999999999</v>
      </c>
      <c r="L975" s="97">
        <f t="shared" si="81"/>
        <v>18.532883999999999</v>
      </c>
      <c r="R975" s="173">
        <f t="shared" si="82"/>
        <v>0.1631699999999999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1379.1333332693334</v>
      </c>
      <c r="J976" s="96">
        <f t="shared" si="78"/>
        <v>37.136684467913035</v>
      </c>
      <c r="K976" s="97">
        <f t="shared" si="80"/>
        <v>-0.1631699999999999</v>
      </c>
      <c r="L976" s="97">
        <f t="shared" si="81"/>
        <v>18.532883999999999</v>
      </c>
      <c r="R976" s="173">
        <f t="shared" si="82"/>
        <v>0.1631699999999999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1379.1333332693334</v>
      </c>
      <c r="J977" s="96">
        <f t="shared" si="78"/>
        <v>37.136684467913035</v>
      </c>
      <c r="K977" s="97">
        <f t="shared" si="80"/>
        <v>-0.1631699999999999</v>
      </c>
      <c r="L977" s="97">
        <f t="shared" si="81"/>
        <v>18.532883999999999</v>
      </c>
      <c r="R977" s="173">
        <f t="shared" si="82"/>
        <v>0.1631699999999999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1379.1333332693334</v>
      </c>
      <c r="J978" s="96">
        <f t="shared" si="78"/>
        <v>37.136684467913035</v>
      </c>
      <c r="K978" s="97">
        <f t="shared" si="80"/>
        <v>-0.1631699999999999</v>
      </c>
      <c r="L978" s="97">
        <f t="shared" si="81"/>
        <v>18.532883999999999</v>
      </c>
      <c r="R978" s="173">
        <f t="shared" si="82"/>
        <v>0.1631699999999999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1379.1333332693334</v>
      </c>
      <c r="J979" s="96">
        <f t="shared" si="78"/>
        <v>37.136684467913035</v>
      </c>
      <c r="K979" s="97">
        <f t="shared" si="80"/>
        <v>-0.1631699999999999</v>
      </c>
      <c r="L979" s="97">
        <f t="shared" si="81"/>
        <v>18.532883999999999</v>
      </c>
      <c r="R979" s="173">
        <f t="shared" si="82"/>
        <v>0.1631699999999999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1379.1333332693334</v>
      </c>
      <c r="J980" s="96">
        <f t="shared" si="78"/>
        <v>37.136684467913035</v>
      </c>
      <c r="K980" s="97">
        <f t="shared" si="80"/>
        <v>-0.1631699999999999</v>
      </c>
      <c r="L980" s="97">
        <f t="shared" si="81"/>
        <v>18.532883999999999</v>
      </c>
      <c r="R980" s="173">
        <f t="shared" si="82"/>
        <v>0.1631699999999999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1379.1333332693334</v>
      </c>
      <c r="J981" s="96">
        <f t="shared" si="78"/>
        <v>37.136684467913035</v>
      </c>
      <c r="K981" s="97">
        <f t="shared" si="80"/>
        <v>-0.1631699999999999</v>
      </c>
      <c r="L981" s="97">
        <f t="shared" si="81"/>
        <v>18.532883999999999</v>
      </c>
      <c r="R981" s="173">
        <f t="shared" si="82"/>
        <v>0.1631699999999999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1379.1333332693334</v>
      </c>
      <c r="J982" s="96">
        <f t="shared" ref="J982:J1000" si="84">SQRT(I982)</f>
        <v>37.136684467913035</v>
      </c>
      <c r="K982" s="97">
        <f t="shared" si="80"/>
        <v>-0.1631699999999999</v>
      </c>
      <c r="L982" s="97">
        <f t="shared" si="81"/>
        <v>18.532883999999999</v>
      </c>
      <c r="R982" s="173">
        <f t="shared" si="82"/>
        <v>0.1631699999999999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1379.1333332693334</v>
      </c>
      <c r="J983" s="96">
        <f t="shared" si="84"/>
        <v>37.136684467913035</v>
      </c>
      <c r="K983" s="97">
        <f t="shared" ref="K983:K1000" si="86">IF(H983=0,K982,(H983-$H$86)*$L$83)</f>
        <v>-0.1631699999999999</v>
      </c>
      <c r="L983" s="97">
        <f t="shared" ref="L983:L1000" si="87">IF(K983=0, ,$L$86+K983)</f>
        <v>18.532883999999999</v>
      </c>
      <c r="R983" s="173">
        <f t="shared" ref="R983:R1000" si="88">+K983*T983</f>
        <v>0.1631699999999999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1379.1333332693334</v>
      </c>
      <c r="J984" s="96">
        <f t="shared" si="84"/>
        <v>37.136684467913035</v>
      </c>
      <c r="K984" s="97">
        <f t="shared" si="86"/>
        <v>-0.1631699999999999</v>
      </c>
      <c r="L984" s="97">
        <f t="shared" si="87"/>
        <v>18.532883999999999</v>
      </c>
      <c r="R984" s="173">
        <f t="shared" si="88"/>
        <v>0.1631699999999999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1379.1333332693334</v>
      </c>
      <c r="J985" s="96">
        <f t="shared" si="84"/>
        <v>37.136684467913035</v>
      </c>
      <c r="K985" s="97">
        <f t="shared" si="86"/>
        <v>-0.1631699999999999</v>
      </c>
      <c r="L985" s="97">
        <f t="shared" si="87"/>
        <v>18.532883999999999</v>
      </c>
      <c r="R985" s="173">
        <f t="shared" si="88"/>
        <v>0.1631699999999999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1379.1333332693334</v>
      </c>
      <c r="J986" s="96">
        <f t="shared" si="84"/>
        <v>37.136684467913035</v>
      </c>
      <c r="K986" s="97">
        <f t="shared" si="86"/>
        <v>-0.1631699999999999</v>
      </c>
      <c r="L986" s="97">
        <f t="shared" si="87"/>
        <v>18.532883999999999</v>
      </c>
      <c r="R986" s="173">
        <f t="shared" si="88"/>
        <v>0.1631699999999999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1379.1333332693334</v>
      </c>
      <c r="J987" s="96">
        <f t="shared" si="84"/>
        <v>37.136684467913035</v>
      </c>
      <c r="K987" s="97">
        <f t="shared" si="86"/>
        <v>-0.1631699999999999</v>
      </c>
      <c r="L987" s="97">
        <f t="shared" si="87"/>
        <v>18.532883999999999</v>
      </c>
      <c r="R987" s="173">
        <f t="shared" si="88"/>
        <v>0.1631699999999999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1379.1333332693334</v>
      </c>
      <c r="J988" s="96">
        <f t="shared" si="84"/>
        <v>37.136684467913035</v>
      </c>
      <c r="K988" s="97">
        <f t="shared" si="86"/>
        <v>-0.1631699999999999</v>
      </c>
      <c r="L988" s="97">
        <f t="shared" si="87"/>
        <v>18.532883999999999</v>
      </c>
      <c r="R988" s="173">
        <f t="shared" si="88"/>
        <v>0.1631699999999999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1379.1333332693334</v>
      </c>
      <c r="J989" s="96">
        <f t="shared" si="84"/>
        <v>37.136684467913035</v>
      </c>
      <c r="K989" s="97">
        <f t="shared" si="86"/>
        <v>-0.1631699999999999</v>
      </c>
      <c r="L989" s="97">
        <f t="shared" si="87"/>
        <v>18.532883999999999</v>
      </c>
      <c r="R989" s="173">
        <f t="shared" si="88"/>
        <v>0.1631699999999999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1379.1333332693334</v>
      </c>
      <c r="J990" s="96">
        <f t="shared" si="84"/>
        <v>37.136684467913035</v>
      </c>
      <c r="K990" s="97">
        <f t="shared" si="86"/>
        <v>-0.1631699999999999</v>
      </c>
      <c r="L990" s="97">
        <f t="shared" si="87"/>
        <v>18.532883999999999</v>
      </c>
      <c r="R990" s="173">
        <f t="shared" si="88"/>
        <v>0.1631699999999999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1379.1333332693334</v>
      </c>
      <c r="J991" s="96">
        <f t="shared" si="84"/>
        <v>37.136684467913035</v>
      </c>
      <c r="K991" s="97">
        <f t="shared" si="86"/>
        <v>-0.1631699999999999</v>
      </c>
      <c r="L991" s="97">
        <f t="shared" si="87"/>
        <v>18.532883999999999</v>
      </c>
      <c r="R991" s="173">
        <f t="shared" si="88"/>
        <v>0.1631699999999999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1379.1333332693334</v>
      </c>
      <c r="J992" s="96">
        <f t="shared" si="84"/>
        <v>37.136684467913035</v>
      </c>
      <c r="K992" s="97">
        <f t="shared" si="86"/>
        <v>-0.1631699999999999</v>
      </c>
      <c r="L992" s="97">
        <f t="shared" si="87"/>
        <v>18.532883999999999</v>
      </c>
      <c r="R992" s="173">
        <f t="shared" si="88"/>
        <v>0.1631699999999999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1379.1333332693334</v>
      </c>
      <c r="J993" s="96">
        <f t="shared" si="84"/>
        <v>37.136684467913035</v>
      </c>
      <c r="K993" s="97">
        <f t="shared" si="86"/>
        <v>-0.1631699999999999</v>
      </c>
      <c r="L993" s="97">
        <f t="shared" si="87"/>
        <v>18.532883999999999</v>
      </c>
      <c r="R993" s="173">
        <f t="shared" si="88"/>
        <v>0.1631699999999999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1379.1333332693334</v>
      </c>
      <c r="J994" s="96">
        <f t="shared" si="84"/>
        <v>37.136684467913035</v>
      </c>
      <c r="K994" s="97">
        <f t="shared" si="86"/>
        <v>-0.1631699999999999</v>
      </c>
      <c r="L994" s="97">
        <f t="shared" si="87"/>
        <v>18.532883999999999</v>
      </c>
      <c r="R994" s="173">
        <f t="shared" si="88"/>
        <v>0.1631699999999999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1379.1333332693334</v>
      </c>
      <c r="J995" s="96">
        <f t="shared" si="84"/>
        <v>37.136684467913035</v>
      </c>
      <c r="K995" s="97">
        <f t="shared" si="86"/>
        <v>-0.1631699999999999</v>
      </c>
      <c r="L995" s="97">
        <f t="shared" si="87"/>
        <v>18.532883999999999</v>
      </c>
      <c r="R995" s="173">
        <f t="shared" si="88"/>
        <v>0.1631699999999999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1379.1333332693334</v>
      </c>
      <c r="J996" s="96">
        <f t="shared" si="84"/>
        <v>37.136684467913035</v>
      </c>
      <c r="K996" s="97">
        <f t="shared" si="86"/>
        <v>-0.1631699999999999</v>
      </c>
      <c r="L996" s="97">
        <f t="shared" si="87"/>
        <v>18.532883999999999</v>
      </c>
      <c r="R996" s="173">
        <f t="shared" si="88"/>
        <v>0.1631699999999999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1379.1333332693334</v>
      </c>
      <c r="J997" s="96">
        <f t="shared" si="84"/>
        <v>37.136684467913035</v>
      </c>
      <c r="K997" s="97">
        <f t="shared" si="86"/>
        <v>-0.1631699999999999</v>
      </c>
      <c r="L997" s="97">
        <f t="shared" si="87"/>
        <v>18.532883999999999</v>
      </c>
      <c r="R997" s="173">
        <f t="shared" si="88"/>
        <v>0.1631699999999999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1379.1333332693334</v>
      </c>
      <c r="J998" s="96">
        <f t="shared" si="84"/>
        <v>37.136684467913035</v>
      </c>
      <c r="K998" s="97">
        <f t="shared" si="86"/>
        <v>-0.1631699999999999</v>
      </c>
      <c r="L998" s="97">
        <f t="shared" si="87"/>
        <v>18.532883999999999</v>
      </c>
      <c r="R998" s="173">
        <f t="shared" si="88"/>
        <v>0.1631699999999999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1379.1333332693334</v>
      </c>
      <c r="J999" s="96">
        <f t="shared" si="84"/>
        <v>37.136684467913035</v>
      </c>
      <c r="K999" s="97">
        <f t="shared" si="86"/>
        <v>-0.1631699999999999</v>
      </c>
      <c r="L999" s="97">
        <f t="shared" si="87"/>
        <v>18.532883999999999</v>
      </c>
      <c r="R999" s="173">
        <f t="shared" si="88"/>
        <v>0.1631699999999999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1379.1333332693334</v>
      </c>
      <c r="J1000" s="96">
        <f t="shared" si="84"/>
        <v>37.136684467913035</v>
      </c>
      <c r="K1000" s="97">
        <f t="shared" si="86"/>
        <v>-0.1631699999999999</v>
      </c>
      <c r="L1000" s="97">
        <f t="shared" si="87"/>
        <v>18.532883999999999</v>
      </c>
      <c r="R1000" s="173">
        <f t="shared" si="88"/>
        <v>0.1631699999999999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20" priority="4" stopIfTrue="1" operator="notEqual">
      <formula>$B$86</formula>
    </cfRule>
  </conditionalFormatting>
  <conditionalFormatting sqref="AD63">
    <cfRule type="cellIs" dxfId="19" priority="3" stopIfTrue="1" operator="greaterThan">
      <formula>0</formula>
    </cfRule>
  </conditionalFormatting>
  <conditionalFormatting sqref="AF63">
    <cfRule type="cellIs" dxfId="18" priority="2" stopIfTrue="1" operator="greaterThan">
      <formula>0</formula>
    </cfRule>
  </conditionalFormatting>
  <conditionalFormatting sqref="E403:E407">
    <cfRule type="cellIs" dxfId="17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10" sqref="E86:L210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M.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41677.547662037083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-0.15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2.7</v>
      </c>
      <c r="U61" s="264">
        <f>MIN(K86:K322)</f>
        <v>-0.27417000000000002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-0.15</v>
      </c>
      <c r="AE63" s="339">
        <v>-0.20499999999999999</v>
      </c>
      <c r="AF63" s="337">
        <f>Y77</f>
        <v>-0.24696995752019327</v>
      </c>
      <c r="AH63" s="335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-0.15</v>
      </c>
      <c r="V66" s="94"/>
      <c r="X66" s="91">
        <f>(U67-U66)/(T67-T66)</f>
        <v>-3.9991626139328169E-2</v>
      </c>
      <c r="Y66" s="269">
        <f>U66</f>
        <v>-0.15</v>
      </c>
      <c r="Z66" s="92"/>
      <c r="AB66" s="93"/>
    </row>
    <row r="67" spans="17:28">
      <c r="T67" s="265">
        <f>T61*1.15</f>
        <v>3.105</v>
      </c>
      <c r="U67" s="266">
        <f>U61</f>
        <v>-0.27417000000000002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-0.245</v>
      </c>
      <c r="X72" s="91">
        <f>(U73-U72)/(T73-T72)</f>
        <v>-8.1243517758086865E-4</v>
      </c>
      <c r="Y72" s="269">
        <f>U72</f>
        <v>-0.245</v>
      </c>
      <c r="Z72" s="92"/>
      <c r="AB72" s="93"/>
    </row>
    <row r="73" spans="17:28">
      <c r="T73" s="265">
        <f>MAX(J86:J5000)</f>
        <v>35.904502966471121</v>
      </c>
      <c r="U73" s="271">
        <f>MIN(K86:K5000)</f>
        <v>-0.27417000000000002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2.4247565523431427</v>
      </c>
      <c r="Y77" s="93">
        <f>X72*X77+Y72</f>
        <v>-0.24696995752019327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3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41677</v>
      </c>
      <c r="F86" s="178">
        <f>+F87-0.0000694444</f>
        <v>0.54766203708148142</v>
      </c>
      <c r="G86" s="139"/>
      <c r="H86" s="176">
        <v>4.3173000000000003E-2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+'62.27'!L407</f>
        <v>18.532883999999999</v>
      </c>
      <c r="Z86" s="92"/>
      <c r="AB86" s="93"/>
    </row>
    <row r="87" spans="1:28">
      <c r="E87" s="99">
        <v>41677</v>
      </c>
      <c r="F87" s="139">
        <v>0.54773148148148143</v>
      </c>
      <c r="G87" s="139" t="s">
        <v>174</v>
      </c>
      <c r="H87" s="176">
        <v>4.2562000000000003E-2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-0.1356420000000001</v>
      </c>
      <c r="L87" s="97">
        <f t="shared" ref="L87:L150" si="3">IF(K87=0, ,$L$86+K87)</f>
        <v>18.397241999999999</v>
      </c>
      <c r="R87" s="173">
        <f t="shared" ref="R87:R150" si="4">+K87*T87</f>
        <v>0.1356420000000001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41677</v>
      </c>
      <c r="F88" s="139">
        <v>0.54780092592592589</v>
      </c>
      <c r="G88" s="139" t="s">
        <v>175</v>
      </c>
      <c r="H88" s="176">
        <v>4.2414E-2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-0.16849800000000059</v>
      </c>
      <c r="L88" s="97">
        <f t="shared" si="3"/>
        <v>18.364386</v>
      </c>
      <c r="R88" s="173">
        <f t="shared" si="4"/>
        <v>0.16849800000000059</v>
      </c>
      <c r="S88" s="174"/>
      <c r="T88" s="175">
        <f t="shared" si="5"/>
        <v>-1</v>
      </c>
      <c r="Z88" s="92"/>
      <c r="AB88" s="93"/>
    </row>
    <row r="89" spans="1:28">
      <c r="E89" s="99">
        <v>41677</v>
      </c>
      <c r="F89" s="139">
        <v>0.54787037037037034</v>
      </c>
      <c r="G89" s="139" t="s">
        <v>175</v>
      </c>
      <c r="H89" s="176">
        <v>4.2373000000000001E-2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-0.17760000000000048</v>
      </c>
      <c r="L89" s="97">
        <f t="shared" si="3"/>
        <v>18.355283999999997</v>
      </c>
      <c r="R89" s="173">
        <f t="shared" si="4"/>
        <v>0.17760000000000048</v>
      </c>
      <c r="S89" s="174"/>
      <c r="T89" s="175">
        <f t="shared" si="5"/>
        <v>-1</v>
      </c>
      <c r="Z89" s="92"/>
      <c r="AB89" s="93"/>
    </row>
    <row r="90" spans="1:28">
      <c r="E90" s="99">
        <v>41677</v>
      </c>
      <c r="F90" s="139">
        <v>0.5479398148148148</v>
      </c>
      <c r="G90" s="139" t="s">
        <v>175</v>
      </c>
      <c r="H90" s="176">
        <v>4.2346000000000002E-2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-0.18359400000000031</v>
      </c>
      <c r="L90" s="97">
        <f t="shared" si="3"/>
        <v>18.34929</v>
      </c>
      <c r="R90" s="173">
        <f t="shared" si="4"/>
        <v>0.18359400000000031</v>
      </c>
      <c r="S90" s="174"/>
      <c r="T90" s="175">
        <f t="shared" si="5"/>
        <v>-1</v>
      </c>
      <c r="Z90" s="92"/>
      <c r="AB90" s="93"/>
    </row>
    <row r="91" spans="1:28">
      <c r="E91" s="99">
        <v>41677</v>
      </c>
      <c r="F91" s="139">
        <v>0.54800925925925925</v>
      </c>
      <c r="G91" s="139" t="s">
        <v>175</v>
      </c>
      <c r="H91" s="176">
        <v>4.233E-2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-0.18714600000000076</v>
      </c>
      <c r="L91" s="97">
        <f t="shared" si="3"/>
        <v>18.345737999999997</v>
      </c>
      <c r="R91" s="173">
        <f t="shared" si="4"/>
        <v>0.18714600000000076</v>
      </c>
      <c r="S91" s="174"/>
      <c r="T91" s="175">
        <f t="shared" si="5"/>
        <v>-1</v>
      </c>
      <c r="Z91" s="92"/>
      <c r="AB91" s="93"/>
    </row>
    <row r="92" spans="1:28">
      <c r="E92" s="99">
        <v>41677</v>
      </c>
      <c r="F92" s="139">
        <v>0.54807870370370371</v>
      </c>
      <c r="G92" s="139" t="s">
        <v>175</v>
      </c>
      <c r="H92" s="176">
        <v>4.2315999999999999E-2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-0.19025400000000081</v>
      </c>
      <c r="L92" s="97">
        <f t="shared" si="3"/>
        <v>18.34263</v>
      </c>
      <c r="R92" s="173">
        <f t="shared" si="4"/>
        <v>0.19025400000000081</v>
      </c>
      <c r="S92" s="174"/>
      <c r="T92" s="175">
        <f t="shared" si="5"/>
        <v>-1</v>
      </c>
      <c r="Z92" s="92"/>
      <c r="AB92" s="93"/>
    </row>
    <row r="93" spans="1:28">
      <c r="E93" s="99">
        <v>41677</v>
      </c>
      <c r="F93" s="139">
        <v>0.54814814814814816</v>
      </c>
      <c r="G93" s="139" t="s">
        <v>175</v>
      </c>
      <c r="H93" s="176">
        <v>4.2307999999999998E-2</v>
      </c>
      <c r="I93" s="96">
        <f t="shared" si="1"/>
        <v>0.69999993600010413</v>
      </c>
      <c r="J93" s="96">
        <f t="shared" si="0"/>
        <v>0.83665998828682142</v>
      </c>
      <c r="K93" s="97">
        <f t="shared" si="2"/>
        <v>-0.19203000000000103</v>
      </c>
      <c r="L93" s="97">
        <f t="shared" si="3"/>
        <v>18.340853999999997</v>
      </c>
      <c r="R93" s="173">
        <f t="shared" si="4"/>
        <v>0.19203000000000103</v>
      </c>
      <c r="S93" s="174"/>
      <c r="T93" s="175">
        <f t="shared" si="5"/>
        <v>-1</v>
      </c>
      <c r="Z93" s="92"/>
      <c r="AB93" s="93"/>
    </row>
    <row r="94" spans="1:28">
      <c r="E94" s="99">
        <v>41677</v>
      </c>
      <c r="F94" s="139">
        <v>0.54821759259259262</v>
      </c>
      <c r="G94" s="139" t="s">
        <v>175</v>
      </c>
      <c r="H94" s="176">
        <v>4.2298000000000002E-2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-0.19425000000000017</v>
      </c>
      <c r="L94" s="97">
        <f t="shared" si="3"/>
        <v>18.338633999999999</v>
      </c>
      <c r="R94" s="173">
        <f t="shared" si="4"/>
        <v>0.19425000000000017</v>
      </c>
      <c r="S94" s="174"/>
      <c r="T94" s="175">
        <f t="shared" si="5"/>
        <v>-1</v>
      </c>
      <c r="Z94" s="92"/>
      <c r="AB94" s="93"/>
    </row>
    <row r="95" spans="1:28">
      <c r="E95" s="99">
        <v>41677</v>
      </c>
      <c r="F95" s="139">
        <v>0.54828703703703707</v>
      </c>
      <c r="G95" s="139" t="s">
        <v>175</v>
      </c>
      <c r="H95" s="176">
        <v>4.2292000000000003E-2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-0.19558199999999998</v>
      </c>
      <c r="L95" s="97">
        <f t="shared" si="3"/>
        <v>18.337301999999998</v>
      </c>
      <c r="R95" s="173">
        <f t="shared" si="4"/>
        <v>0.19558199999999998</v>
      </c>
      <c r="S95" s="174"/>
      <c r="T95" s="175">
        <f t="shared" si="5"/>
        <v>-1</v>
      </c>
      <c r="Z95" s="92"/>
      <c r="AB95" s="93"/>
    </row>
    <row r="96" spans="1:28">
      <c r="E96" s="99">
        <v>41677</v>
      </c>
      <c r="F96" s="139">
        <v>0.54835648148148153</v>
      </c>
      <c r="G96" s="139" t="s">
        <v>175</v>
      </c>
      <c r="H96" s="176">
        <v>4.2284000000000002E-2</v>
      </c>
      <c r="I96" s="96">
        <f t="shared" si="1"/>
        <v>0.99999993600015102</v>
      </c>
      <c r="J96" s="96">
        <f t="shared" si="0"/>
        <v>0.99999996800007496</v>
      </c>
      <c r="K96" s="97">
        <f t="shared" si="2"/>
        <v>-0.1973580000000002</v>
      </c>
      <c r="L96" s="97">
        <f t="shared" si="3"/>
        <v>18.335525999999998</v>
      </c>
      <c r="R96" s="173">
        <f t="shared" si="4"/>
        <v>0.1973580000000002</v>
      </c>
      <c r="S96" s="174"/>
      <c r="T96" s="175">
        <f t="shared" si="5"/>
        <v>-1</v>
      </c>
      <c r="Z96" s="92"/>
      <c r="AB96" s="93"/>
    </row>
    <row r="97" spans="5:28">
      <c r="E97" s="99">
        <v>41677</v>
      </c>
      <c r="F97" s="139">
        <v>0.54842592592592598</v>
      </c>
      <c r="G97" s="139" t="s">
        <v>175</v>
      </c>
      <c r="H97" s="176">
        <v>4.2280999999999999E-2</v>
      </c>
      <c r="I97" s="96">
        <f t="shared" si="1"/>
        <v>1.0999999360001667</v>
      </c>
      <c r="J97" s="96">
        <f t="shared" si="0"/>
        <v>1.0488088176594277</v>
      </c>
      <c r="K97" s="97">
        <f t="shared" si="2"/>
        <v>-0.19802400000000087</v>
      </c>
      <c r="L97" s="97">
        <f t="shared" si="3"/>
        <v>18.334859999999999</v>
      </c>
      <c r="R97" s="173">
        <f t="shared" si="4"/>
        <v>0.19802400000000087</v>
      </c>
      <c r="S97" s="174"/>
      <c r="T97" s="175">
        <f t="shared" si="5"/>
        <v>-1</v>
      </c>
      <c r="Z97" s="92"/>
      <c r="AB97" s="93"/>
    </row>
    <row r="98" spans="5:28">
      <c r="E98" s="99">
        <v>41677</v>
      </c>
      <c r="F98" s="139">
        <v>0.54849537037037044</v>
      </c>
      <c r="G98" s="139" t="s">
        <v>175</v>
      </c>
      <c r="H98" s="176">
        <v>4.2276000000000001E-2</v>
      </c>
      <c r="I98" s="96">
        <f t="shared" si="1"/>
        <v>1.1999999360001823</v>
      </c>
      <c r="J98" s="96">
        <f t="shared" si="0"/>
        <v>1.0954450857985454</v>
      </c>
      <c r="K98" s="97">
        <f t="shared" si="2"/>
        <v>-0.19913400000000042</v>
      </c>
      <c r="L98" s="97">
        <f t="shared" si="3"/>
        <v>18.333749999999998</v>
      </c>
      <c r="R98" s="173">
        <f t="shared" si="4"/>
        <v>0.19913400000000042</v>
      </c>
      <c r="S98" s="174"/>
      <c r="T98" s="175">
        <f t="shared" si="5"/>
        <v>-1</v>
      </c>
      <c r="Z98" s="92"/>
      <c r="AB98" s="93"/>
    </row>
    <row r="99" spans="5:28">
      <c r="E99" s="99">
        <v>41677</v>
      </c>
      <c r="F99" s="139">
        <v>0.54856481481481478</v>
      </c>
      <c r="G99" s="139" t="s">
        <v>175</v>
      </c>
      <c r="H99" s="176">
        <v>4.2271000000000003E-2</v>
      </c>
      <c r="I99" s="96">
        <f t="shared" si="1"/>
        <v>1.299999936000038</v>
      </c>
      <c r="J99" s="96">
        <f t="shared" si="0"/>
        <v>1.1401753970332977</v>
      </c>
      <c r="K99" s="97">
        <f t="shared" si="2"/>
        <v>-0.20024400000000001</v>
      </c>
      <c r="L99" s="97">
        <f t="shared" si="3"/>
        <v>18.332639999999998</v>
      </c>
      <c r="R99" s="173">
        <f t="shared" si="4"/>
        <v>0.20024400000000001</v>
      </c>
      <c r="S99" s="174"/>
      <c r="T99" s="175">
        <f t="shared" si="5"/>
        <v>-1</v>
      </c>
      <c r="Z99" s="92"/>
      <c r="AB99" s="93"/>
    </row>
    <row r="100" spans="5:28">
      <c r="E100" s="99">
        <v>41677</v>
      </c>
      <c r="F100" s="139">
        <v>0.54863425925925924</v>
      </c>
      <c r="G100" s="139" t="s">
        <v>175</v>
      </c>
      <c r="H100" s="176">
        <v>4.2264999999999997E-2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-0.20157600000000134</v>
      </c>
      <c r="L100" s="97">
        <f t="shared" si="3"/>
        <v>18.331307999999996</v>
      </c>
      <c r="R100" s="173">
        <f t="shared" si="4"/>
        <v>0.20157600000000134</v>
      </c>
      <c r="S100" s="174"/>
      <c r="T100" s="175">
        <f t="shared" si="5"/>
        <v>-1</v>
      </c>
      <c r="Z100" s="92"/>
      <c r="AB100" s="93"/>
    </row>
    <row r="101" spans="5:28">
      <c r="E101" s="99">
        <v>41677</v>
      </c>
      <c r="F101" s="139">
        <v>0.54872685185185188</v>
      </c>
      <c r="G101" s="139" t="s">
        <v>175</v>
      </c>
      <c r="H101" s="176">
        <v>4.2259999999999999E-2</v>
      </c>
      <c r="I101" s="96">
        <f t="shared" si="1"/>
        <v>1.5333332693334611</v>
      </c>
      <c r="J101" s="96">
        <f t="shared" si="0"/>
        <v>1.2382783488915008</v>
      </c>
      <c r="K101" s="97">
        <f t="shared" si="2"/>
        <v>-0.20268600000000092</v>
      </c>
      <c r="L101" s="97">
        <f t="shared" si="3"/>
        <v>18.330197999999999</v>
      </c>
      <c r="R101" s="173">
        <f t="shared" si="4"/>
        <v>0.20268600000000092</v>
      </c>
      <c r="S101" s="174"/>
      <c r="T101" s="175">
        <f t="shared" si="5"/>
        <v>-1</v>
      </c>
      <c r="Z101" s="92"/>
      <c r="AB101" s="93"/>
    </row>
    <row r="102" spans="5:28">
      <c r="E102" s="99">
        <v>41677</v>
      </c>
      <c r="F102" s="139">
        <v>0.54879629629629634</v>
      </c>
      <c r="G102" s="139" t="s">
        <v>175</v>
      </c>
      <c r="H102" s="176">
        <v>4.2257000000000003E-2</v>
      </c>
      <c r="I102" s="96">
        <f t="shared" si="1"/>
        <v>1.6333332693334768</v>
      </c>
      <c r="J102" s="96">
        <f t="shared" si="0"/>
        <v>1.2780192758066979</v>
      </c>
      <c r="K102" s="97">
        <f t="shared" si="2"/>
        <v>-0.20335200000000003</v>
      </c>
      <c r="L102" s="97">
        <f t="shared" si="3"/>
        <v>18.329532</v>
      </c>
      <c r="R102" s="173">
        <f t="shared" si="4"/>
        <v>0.20335200000000003</v>
      </c>
      <c r="S102" s="174"/>
      <c r="T102" s="175">
        <f t="shared" si="5"/>
        <v>-1</v>
      </c>
      <c r="Z102" s="92"/>
      <c r="AB102" s="93"/>
    </row>
    <row r="103" spans="5:28">
      <c r="E103" s="99">
        <v>41677</v>
      </c>
      <c r="F103" s="139">
        <v>0.54885416666666664</v>
      </c>
      <c r="G103" s="139" t="s">
        <v>175</v>
      </c>
      <c r="H103" s="176">
        <v>4.2251999999999998E-2</v>
      </c>
      <c r="I103" s="96">
        <f t="shared" si="1"/>
        <v>1.7166666026667166</v>
      </c>
      <c r="J103" s="96">
        <f t="shared" si="0"/>
        <v>1.3102162427121398</v>
      </c>
      <c r="K103" s="97">
        <f t="shared" si="2"/>
        <v>-0.20446200000000114</v>
      </c>
      <c r="L103" s="97">
        <f t="shared" si="3"/>
        <v>18.328422</v>
      </c>
      <c r="R103" s="173">
        <f t="shared" si="4"/>
        <v>0.20446200000000114</v>
      </c>
      <c r="S103" s="174"/>
      <c r="T103" s="175">
        <f t="shared" si="5"/>
        <v>-1</v>
      </c>
      <c r="Z103" s="92"/>
      <c r="AB103" s="93"/>
    </row>
    <row r="104" spans="5:28">
      <c r="E104" s="99">
        <v>41677</v>
      </c>
      <c r="F104" s="139">
        <v>0.5489236111111111</v>
      </c>
      <c r="G104" s="139" t="s">
        <v>175</v>
      </c>
      <c r="H104" s="176">
        <v>4.2249000000000002E-2</v>
      </c>
      <c r="I104" s="96">
        <f t="shared" si="1"/>
        <v>1.8166666026667322</v>
      </c>
      <c r="J104" s="96">
        <f t="shared" si="0"/>
        <v>1.3478377508686763</v>
      </c>
      <c r="K104" s="97">
        <f t="shared" si="2"/>
        <v>-0.20512800000000025</v>
      </c>
      <c r="L104" s="97">
        <f t="shared" si="3"/>
        <v>18.327755999999997</v>
      </c>
      <c r="R104" s="173">
        <f t="shared" si="4"/>
        <v>0.20512800000000025</v>
      </c>
      <c r="S104" s="174"/>
      <c r="T104" s="175">
        <f t="shared" si="5"/>
        <v>-1</v>
      </c>
      <c r="Z104" s="92"/>
      <c r="AB104" s="93"/>
    </row>
    <row r="105" spans="5:28">
      <c r="E105" s="99">
        <v>41677</v>
      </c>
      <c r="F105" s="139">
        <v>0.54898148148148151</v>
      </c>
      <c r="G105" s="139" t="s">
        <v>175</v>
      </c>
      <c r="H105" s="176">
        <v>4.2249000000000002E-2</v>
      </c>
      <c r="I105" s="96">
        <f t="shared" si="1"/>
        <v>1.8999999360001318</v>
      </c>
      <c r="J105" s="96">
        <f t="shared" si="0"/>
        <v>1.3784048519938299</v>
      </c>
      <c r="K105" s="97">
        <f t="shared" si="2"/>
        <v>-0.20512800000000025</v>
      </c>
      <c r="L105" s="97">
        <f t="shared" si="3"/>
        <v>18.327755999999997</v>
      </c>
      <c r="R105" s="173">
        <f t="shared" si="4"/>
        <v>0.20512800000000025</v>
      </c>
      <c r="S105" s="174"/>
      <c r="T105" s="175">
        <f t="shared" si="5"/>
        <v>-1</v>
      </c>
      <c r="Z105" s="92"/>
      <c r="AB105" s="93"/>
    </row>
    <row r="106" spans="5:28">
      <c r="E106" s="99">
        <v>41677</v>
      </c>
      <c r="F106" s="139">
        <v>0.54907407407407405</v>
      </c>
      <c r="G106" s="139" t="s">
        <v>175</v>
      </c>
      <c r="H106" s="176">
        <v>4.2243999999999997E-2</v>
      </c>
      <c r="I106" s="96">
        <f t="shared" si="1"/>
        <v>2.0333332693333794</v>
      </c>
      <c r="J106" s="96">
        <f t="shared" si="0"/>
        <v>1.4259499533059985</v>
      </c>
      <c r="K106" s="97">
        <f t="shared" si="2"/>
        <v>-0.20623800000000136</v>
      </c>
      <c r="L106" s="97">
        <f t="shared" si="3"/>
        <v>18.326645999999997</v>
      </c>
      <c r="R106" s="173">
        <f t="shared" si="4"/>
        <v>0.20623800000000136</v>
      </c>
      <c r="S106" s="174"/>
      <c r="T106" s="175">
        <f t="shared" si="5"/>
        <v>-1</v>
      </c>
      <c r="Z106" s="92"/>
      <c r="AB106" s="93"/>
    </row>
    <row r="107" spans="5:28">
      <c r="E107" s="99">
        <v>41677</v>
      </c>
      <c r="F107" s="139">
        <v>0.5491435185185185</v>
      </c>
      <c r="G107" s="139" t="s">
        <v>176</v>
      </c>
      <c r="H107" s="176">
        <v>4.2241000000000001E-2</v>
      </c>
      <c r="I107" s="96">
        <f t="shared" si="1"/>
        <v>2.1333332693333951</v>
      </c>
      <c r="J107" s="96">
        <f t="shared" si="0"/>
        <v>1.4605934647715617</v>
      </c>
      <c r="K107" s="97">
        <f t="shared" si="2"/>
        <v>-0.2069040000000005</v>
      </c>
      <c r="L107" s="97">
        <f t="shared" si="3"/>
        <v>18.325979999999998</v>
      </c>
      <c r="R107" s="173">
        <f t="shared" si="4"/>
        <v>0.2069040000000005</v>
      </c>
      <c r="S107" s="174"/>
      <c r="T107" s="175">
        <f t="shared" si="5"/>
        <v>-1</v>
      </c>
      <c r="Z107" s="92"/>
      <c r="AB107" s="93"/>
    </row>
    <row r="108" spans="5:28">
      <c r="E108" s="99">
        <v>41677</v>
      </c>
      <c r="F108" s="139">
        <v>0.54932870370370368</v>
      </c>
      <c r="G108" s="139" t="s">
        <v>175</v>
      </c>
      <c r="H108" s="176">
        <v>4.2235000000000002E-2</v>
      </c>
      <c r="I108" s="96">
        <f t="shared" si="1"/>
        <v>2.3999999360000501</v>
      </c>
      <c r="J108" s="96">
        <f t="shared" si="0"/>
        <v>1.5491933178270716</v>
      </c>
      <c r="K108" s="97">
        <f t="shared" si="2"/>
        <v>-0.20823600000000031</v>
      </c>
      <c r="L108" s="97">
        <f t="shared" si="3"/>
        <v>18.324648</v>
      </c>
      <c r="R108" s="173">
        <f t="shared" si="4"/>
        <v>0.20823600000000031</v>
      </c>
      <c r="S108" s="174"/>
      <c r="T108" s="175">
        <f t="shared" si="5"/>
        <v>-1</v>
      </c>
      <c r="Z108" s="92"/>
      <c r="AB108" s="93"/>
    </row>
    <row r="109" spans="5:28">
      <c r="E109" s="99">
        <v>41677</v>
      </c>
      <c r="F109" s="139">
        <v>0.54949074074074067</v>
      </c>
      <c r="G109" s="139" t="s">
        <v>175</v>
      </c>
      <c r="H109" s="176">
        <v>4.2229999999999997E-2</v>
      </c>
      <c r="I109" s="96">
        <f t="shared" si="1"/>
        <v>2.6333332693333134</v>
      </c>
      <c r="J109" s="96">
        <f t="shared" si="0"/>
        <v>1.6227548395655189</v>
      </c>
      <c r="K109" s="97">
        <f t="shared" si="2"/>
        <v>-0.20934600000000142</v>
      </c>
      <c r="L109" s="97">
        <f t="shared" si="3"/>
        <v>18.323537999999999</v>
      </c>
      <c r="R109" s="173">
        <f t="shared" si="4"/>
        <v>0.20934600000000142</v>
      </c>
      <c r="S109" s="174"/>
      <c r="T109" s="175">
        <f t="shared" si="5"/>
        <v>-1</v>
      </c>
      <c r="Z109" s="92"/>
      <c r="AB109" s="93"/>
    </row>
    <row r="110" spans="5:28">
      <c r="E110" s="99">
        <v>41677</v>
      </c>
      <c r="F110" s="139">
        <v>0.54966435185185192</v>
      </c>
      <c r="G110" s="139" t="s">
        <v>175</v>
      </c>
      <c r="H110" s="176">
        <v>4.2224999999999999E-2</v>
      </c>
      <c r="I110" s="96">
        <f t="shared" si="1"/>
        <v>2.8833332693335123</v>
      </c>
      <c r="J110" s="96">
        <f t="shared" si="0"/>
        <v>1.6980380647481117</v>
      </c>
      <c r="K110" s="97">
        <f t="shared" si="2"/>
        <v>-0.21045600000000098</v>
      </c>
      <c r="L110" s="97">
        <f t="shared" si="3"/>
        <v>18.322427999999999</v>
      </c>
      <c r="R110" s="173">
        <f t="shared" si="4"/>
        <v>0.21045600000000098</v>
      </c>
      <c r="S110" s="174"/>
      <c r="T110" s="175">
        <f t="shared" si="5"/>
        <v>-1</v>
      </c>
      <c r="Z110" s="92"/>
      <c r="AB110" s="93"/>
    </row>
    <row r="111" spans="5:28">
      <c r="E111" s="99">
        <v>41677</v>
      </c>
      <c r="F111" s="139">
        <v>0.54984953703703698</v>
      </c>
      <c r="G111" s="139" t="s">
        <v>175</v>
      </c>
      <c r="H111" s="176">
        <v>4.2219E-2</v>
      </c>
      <c r="I111" s="96">
        <f t="shared" si="1"/>
        <v>3.1499999360000075</v>
      </c>
      <c r="J111" s="96">
        <f t="shared" si="0"/>
        <v>1.7748239168999294</v>
      </c>
      <c r="K111" s="97">
        <f t="shared" si="2"/>
        <v>-0.21178800000000075</v>
      </c>
      <c r="L111" s="97">
        <f t="shared" si="3"/>
        <v>18.321095999999997</v>
      </c>
      <c r="R111" s="173">
        <f t="shared" si="4"/>
        <v>0.21178800000000075</v>
      </c>
      <c r="S111" s="174"/>
      <c r="T111" s="175">
        <f t="shared" si="5"/>
        <v>-1</v>
      </c>
      <c r="Z111" s="92"/>
      <c r="AB111" s="93"/>
    </row>
    <row r="112" spans="5:28">
      <c r="E112" s="99">
        <v>41677</v>
      </c>
      <c r="F112" s="139">
        <v>0.55001157407407408</v>
      </c>
      <c r="G112" s="139" t="s">
        <v>175</v>
      </c>
      <c r="H112" s="176">
        <v>4.2215999999999997E-2</v>
      </c>
      <c r="I112" s="96">
        <f t="shared" si="1"/>
        <v>3.3833332693334306</v>
      </c>
      <c r="J112" s="96">
        <f t="shared" si="0"/>
        <v>1.8393839374457499</v>
      </c>
      <c r="K112" s="97">
        <f t="shared" si="2"/>
        <v>-0.21245400000000142</v>
      </c>
      <c r="L112" s="97">
        <f t="shared" si="3"/>
        <v>18.320429999999998</v>
      </c>
      <c r="R112" s="173">
        <f t="shared" si="4"/>
        <v>0.21245400000000142</v>
      </c>
      <c r="S112" s="174"/>
      <c r="T112" s="175">
        <f t="shared" si="5"/>
        <v>-1</v>
      </c>
      <c r="Z112" s="92"/>
      <c r="AB112" s="93"/>
    </row>
    <row r="113" spans="5:28">
      <c r="E113" s="99">
        <v>41677</v>
      </c>
      <c r="F113" s="139">
        <v>0.55018518518518522</v>
      </c>
      <c r="G113" s="139" t="s">
        <v>175</v>
      </c>
      <c r="H113" s="176">
        <v>4.2214000000000002E-2</v>
      </c>
      <c r="I113" s="96">
        <f t="shared" si="1"/>
        <v>3.6333332693334697</v>
      </c>
      <c r="J113" s="96">
        <f t="shared" si="0"/>
        <v>1.9061304439448707</v>
      </c>
      <c r="K113" s="97">
        <f t="shared" si="2"/>
        <v>-0.21289800000000034</v>
      </c>
      <c r="L113" s="97">
        <f t="shared" si="3"/>
        <v>18.319986</v>
      </c>
      <c r="R113" s="173">
        <f t="shared" si="4"/>
        <v>0.21289800000000034</v>
      </c>
      <c r="S113" s="174"/>
      <c r="T113" s="175">
        <f t="shared" si="5"/>
        <v>-1</v>
      </c>
      <c r="Z113" s="92"/>
      <c r="AB113" s="93"/>
    </row>
    <row r="114" spans="5:28">
      <c r="E114" s="99">
        <v>41677</v>
      </c>
      <c r="F114" s="139">
        <v>0.55035879629629625</v>
      </c>
      <c r="G114" s="139" t="s">
        <v>175</v>
      </c>
      <c r="H114" s="176">
        <v>4.2208000000000002E-2</v>
      </c>
      <c r="I114" s="96">
        <f t="shared" si="1"/>
        <v>3.8833332693333489</v>
      </c>
      <c r="J114" s="96">
        <f t="shared" si="0"/>
        <v>1.970617484275766</v>
      </c>
      <c r="K114" s="97">
        <f t="shared" si="2"/>
        <v>-0.21423000000000014</v>
      </c>
      <c r="L114" s="97">
        <f t="shared" si="3"/>
        <v>18.318653999999999</v>
      </c>
      <c r="R114" s="173">
        <f t="shared" si="4"/>
        <v>0.21423000000000014</v>
      </c>
      <c r="S114" s="174"/>
      <c r="T114" s="175">
        <f t="shared" si="5"/>
        <v>-1</v>
      </c>
      <c r="Z114" s="92"/>
      <c r="AB114" s="93"/>
    </row>
    <row r="115" spans="5:28">
      <c r="E115" s="99">
        <v>41677</v>
      </c>
      <c r="F115" s="139">
        <v>0.55053240740740739</v>
      </c>
      <c r="G115" s="139" t="s">
        <v>175</v>
      </c>
      <c r="H115" s="176">
        <v>4.2206E-2</v>
      </c>
      <c r="I115" s="96">
        <f t="shared" si="1"/>
        <v>4.133333269333388</v>
      </c>
      <c r="J115" s="96">
        <f t="shared" si="0"/>
        <v>2.0330600751904475</v>
      </c>
      <c r="K115" s="97">
        <f t="shared" si="2"/>
        <v>-0.21467400000000059</v>
      </c>
      <c r="L115" s="97">
        <f t="shared" si="3"/>
        <v>18.318209999999997</v>
      </c>
      <c r="R115" s="173">
        <f t="shared" si="4"/>
        <v>0.21467400000000059</v>
      </c>
      <c r="S115" s="174"/>
      <c r="T115" s="175">
        <f t="shared" si="5"/>
        <v>-1</v>
      </c>
      <c r="Z115" s="92"/>
      <c r="AB115" s="93"/>
    </row>
    <row r="116" spans="5:28">
      <c r="E116" s="99">
        <v>41677</v>
      </c>
      <c r="F116" s="139">
        <v>0.55070601851851853</v>
      </c>
      <c r="G116" s="139" t="s">
        <v>175</v>
      </c>
      <c r="H116" s="176">
        <v>4.2202999999999997E-2</v>
      </c>
      <c r="I116" s="96">
        <f t="shared" si="1"/>
        <v>4.383333269333427</v>
      </c>
      <c r="J116" s="96">
        <f t="shared" si="0"/>
        <v>2.0936411510412731</v>
      </c>
      <c r="K116" s="97">
        <f t="shared" si="2"/>
        <v>-0.21534000000000125</v>
      </c>
      <c r="L116" s="97">
        <f t="shared" si="3"/>
        <v>18.317543999999998</v>
      </c>
      <c r="R116" s="173">
        <f t="shared" si="4"/>
        <v>0.21534000000000125</v>
      </c>
      <c r="S116" s="174"/>
      <c r="T116" s="175">
        <f t="shared" si="5"/>
        <v>-1</v>
      </c>
      <c r="Z116" s="92"/>
      <c r="AB116" s="93"/>
    </row>
    <row r="117" spans="5:28">
      <c r="E117" s="99">
        <v>41677</v>
      </c>
      <c r="F117" s="139">
        <v>0.55087962962962966</v>
      </c>
      <c r="G117" s="139" t="s">
        <v>175</v>
      </c>
      <c r="H117" s="176">
        <v>4.2200000000000001E-2</v>
      </c>
      <c r="I117" s="96">
        <f t="shared" si="1"/>
        <v>4.6333332693334661</v>
      </c>
      <c r="J117" s="96">
        <f t="shared" si="0"/>
        <v>2.1525178905954454</v>
      </c>
      <c r="K117" s="97">
        <f t="shared" si="2"/>
        <v>-0.21600600000000036</v>
      </c>
      <c r="L117" s="97">
        <f t="shared" si="3"/>
        <v>18.316877999999999</v>
      </c>
      <c r="R117" s="173">
        <f t="shared" si="4"/>
        <v>0.21600600000000036</v>
      </c>
      <c r="S117" s="174"/>
      <c r="T117" s="175">
        <f t="shared" si="5"/>
        <v>-1</v>
      </c>
      <c r="Z117" s="92"/>
      <c r="AB117" s="93"/>
    </row>
    <row r="118" spans="5:28">
      <c r="E118" s="99">
        <v>41677</v>
      </c>
      <c r="F118" s="139">
        <v>0.5510532407407408</v>
      </c>
      <c r="G118" s="139" t="s">
        <v>175</v>
      </c>
      <c r="H118" s="176">
        <v>4.2195000000000003E-2</v>
      </c>
      <c r="I118" s="96">
        <f t="shared" si="1"/>
        <v>4.8833332693335052</v>
      </c>
      <c r="J118" s="96">
        <f t="shared" si="0"/>
        <v>2.2098265247148938</v>
      </c>
      <c r="K118" s="97">
        <f t="shared" si="2"/>
        <v>-0.21711599999999992</v>
      </c>
      <c r="L118" s="97">
        <f t="shared" si="3"/>
        <v>18.315767999999998</v>
      </c>
      <c r="R118" s="173">
        <f t="shared" si="4"/>
        <v>0.21711599999999992</v>
      </c>
      <c r="S118" s="174"/>
      <c r="T118" s="175">
        <f t="shared" si="5"/>
        <v>-1</v>
      </c>
      <c r="Z118" s="92"/>
      <c r="AB118" s="93"/>
    </row>
    <row r="119" spans="5:28">
      <c r="E119" s="99">
        <v>41677</v>
      </c>
      <c r="F119" s="139">
        <v>0.55122685185185183</v>
      </c>
      <c r="G119" s="139" t="s">
        <v>175</v>
      </c>
      <c r="H119" s="176">
        <v>4.2195000000000003E-2</v>
      </c>
      <c r="I119" s="96">
        <f t="shared" si="1"/>
        <v>5.1333332693333844</v>
      </c>
      <c r="J119" s="96">
        <f t="shared" si="0"/>
        <v>2.2656860482717778</v>
      </c>
      <c r="K119" s="97">
        <f t="shared" si="2"/>
        <v>-0.21711599999999992</v>
      </c>
      <c r="L119" s="97">
        <f t="shared" si="3"/>
        <v>18.315767999999998</v>
      </c>
      <c r="R119" s="173">
        <f t="shared" si="4"/>
        <v>0.21711599999999992</v>
      </c>
      <c r="S119" s="174"/>
      <c r="T119" s="175">
        <f t="shared" si="5"/>
        <v>-1</v>
      </c>
      <c r="Z119" s="92"/>
      <c r="AB119" s="93"/>
    </row>
    <row r="120" spans="5:28">
      <c r="E120" s="99">
        <v>41677</v>
      </c>
      <c r="F120" s="139">
        <v>0.55140046296296297</v>
      </c>
      <c r="G120" s="139" t="s">
        <v>175</v>
      </c>
      <c r="H120" s="176">
        <v>4.2192E-2</v>
      </c>
      <c r="I120" s="96">
        <f t="shared" si="1"/>
        <v>5.3833332693334235</v>
      </c>
      <c r="J120" s="96">
        <f t="shared" si="0"/>
        <v>2.3202011269140921</v>
      </c>
      <c r="K120" s="97">
        <f t="shared" si="2"/>
        <v>-0.21778200000000059</v>
      </c>
      <c r="L120" s="97">
        <f t="shared" si="3"/>
        <v>18.315102</v>
      </c>
      <c r="R120" s="173">
        <f t="shared" si="4"/>
        <v>0.21778200000000059</v>
      </c>
      <c r="S120" s="174"/>
      <c r="T120" s="175">
        <f t="shared" si="5"/>
        <v>-1</v>
      </c>
      <c r="Z120" s="92"/>
      <c r="AB120" s="93"/>
    </row>
    <row r="121" spans="5:28">
      <c r="E121" s="99">
        <v>41677</v>
      </c>
      <c r="F121" s="139">
        <v>0.55159722222222218</v>
      </c>
      <c r="G121" s="139" t="s">
        <v>175</v>
      </c>
      <c r="H121" s="176">
        <v>4.2188999999999997E-2</v>
      </c>
      <c r="I121" s="96">
        <f t="shared" si="1"/>
        <v>5.6666666026666945</v>
      </c>
      <c r="J121" s="96">
        <f t="shared" si="0"/>
        <v>2.3804761294049337</v>
      </c>
      <c r="K121" s="97">
        <f t="shared" si="2"/>
        <v>-0.21844800000000125</v>
      </c>
      <c r="L121" s="97">
        <f t="shared" si="3"/>
        <v>18.314435999999997</v>
      </c>
      <c r="R121" s="173">
        <f t="shared" si="4"/>
        <v>0.21844800000000125</v>
      </c>
      <c r="S121" s="174"/>
      <c r="T121" s="175">
        <f t="shared" si="5"/>
        <v>-1</v>
      </c>
      <c r="Z121" s="92"/>
      <c r="AB121" s="93"/>
    </row>
    <row r="122" spans="5:28">
      <c r="E122" s="99">
        <v>41677</v>
      </c>
      <c r="F122" s="139">
        <v>0.55175925925925928</v>
      </c>
      <c r="G122" s="139" t="s">
        <v>175</v>
      </c>
      <c r="H122" s="176">
        <v>4.2187000000000002E-2</v>
      </c>
      <c r="I122" s="96">
        <f t="shared" si="1"/>
        <v>5.8999999360001176</v>
      </c>
      <c r="J122" s="96">
        <f t="shared" si="0"/>
        <v>2.4289915471240566</v>
      </c>
      <c r="K122" s="97">
        <f t="shared" si="2"/>
        <v>-0.21889200000000017</v>
      </c>
      <c r="L122" s="97">
        <f t="shared" si="3"/>
        <v>18.313991999999999</v>
      </c>
      <c r="R122" s="173">
        <f t="shared" si="4"/>
        <v>0.21889200000000017</v>
      </c>
      <c r="S122" s="174"/>
      <c r="T122" s="175">
        <f t="shared" si="5"/>
        <v>-1</v>
      </c>
      <c r="Z122" s="92"/>
      <c r="AB122" s="93"/>
    </row>
    <row r="123" spans="5:28">
      <c r="E123" s="99">
        <v>41677</v>
      </c>
      <c r="F123" s="139">
        <v>0.55192129629629627</v>
      </c>
      <c r="G123" s="139" t="s">
        <v>177</v>
      </c>
      <c r="H123" s="176">
        <v>4.2183999999999999E-2</v>
      </c>
      <c r="I123" s="96">
        <f t="shared" si="1"/>
        <v>6.1333332693333809</v>
      </c>
      <c r="J123" s="96">
        <f t="shared" si="0"/>
        <v>2.4765567365464052</v>
      </c>
      <c r="K123" s="97">
        <f t="shared" si="2"/>
        <v>-0.21955800000000084</v>
      </c>
      <c r="L123" s="97">
        <f t="shared" si="3"/>
        <v>18.313326</v>
      </c>
      <c r="R123" s="173">
        <f t="shared" si="4"/>
        <v>0.21955800000000084</v>
      </c>
      <c r="S123" s="174"/>
      <c r="T123" s="175">
        <f t="shared" si="5"/>
        <v>-1</v>
      </c>
      <c r="Z123" s="92"/>
      <c r="AB123" s="93"/>
    </row>
    <row r="124" spans="5:28">
      <c r="E124" s="99">
        <v>41677</v>
      </c>
      <c r="F124" s="139">
        <v>0.55228009259259259</v>
      </c>
      <c r="G124" s="139" t="s">
        <v>175</v>
      </c>
      <c r="H124" s="176">
        <v>4.2179000000000001E-2</v>
      </c>
      <c r="I124" s="96">
        <f t="shared" si="1"/>
        <v>6.649999936000075</v>
      </c>
      <c r="J124" s="96">
        <f t="shared" si="0"/>
        <v>2.5787593792364722</v>
      </c>
      <c r="K124" s="97">
        <f t="shared" si="2"/>
        <v>-0.22066800000000042</v>
      </c>
      <c r="L124" s="97">
        <f t="shared" si="3"/>
        <v>18.312215999999999</v>
      </c>
      <c r="R124" s="173">
        <f t="shared" si="4"/>
        <v>0.22066800000000042</v>
      </c>
      <c r="S124" s="174"/>
      <c r="T124" s="175">
        <f t="shared" si="5"/>
        <v>-1</v>
      </c>
      <c r="Z124" s="92"/>
      <c r="AB124" s="93"/>
    </row>
    <row r="125" spans="5:28">
      <c r="E125" s="99">
        <v>41677</v>
      </c>
      <c r="F125" s="139">
        <v>0.55261574074074071</v>
      </c>
      <c r="G125" s="139" t="s">
        <v>175</v>
      </c>
      <c r="H125" s="176">
        <v>4.2175999999999998E-2</v>
      </c>
      <c r="I125" s="96">
        <f t="shared" si="1"/>
        <v>7.1333332693333773</v>
      </c>
      <c r="J125" s="96">
        <f t="shared" si="0"/>
        <v>2.670830071220065</v>
      </c>
      <c r="K125" s="97">
        <f t="shared" si="2"/>
        <v>-0.22133400000000109</v>
      </c>
      <c r="L125" s="97">
        <f t="shared" si="3"/>
        <v>18.311549999999997</v>
      </c>
      <c r="R125" s="173">
        <f t="shared" si="4"/>
        <v>0.22133400000000109</v>
      </c>
      <c r="S125" s="174"/>
      <c r="T125" s="175">
        <f t="shared" si="5"/>
        <v>-1</v>
      </c>
      <c r="Z125" s="92"/>
      <c r="AB125" s="93"/>
    </row>
    <row r="126" spans="5:28">
      <c r="E126" s="99">
        <v>41677</v>
      </c>
      <c r="F126" s="139">
        <v>0.55296296296296299</v>
      </c>
      <c r="G126" s="139" t="s">
        <v>175</v>
      </c>
      <c r="H126" s="176">
        <v>4.2173000000000002E-2</v>
      </c>
      <c r="I126" s="96">
        <f t="shared" si="1"/>
        <v>7.6333332693334555</v>
      </c>
      <c r="J126" s="96">
        <f t="shared" si="0"/>
        <v>2.7628487597647209</v>
      </c>
      <c r="K126" s="97">
        <f t="shared" si="2"/>
        <v>-0.2220000000000002</v>
      </c>
      <c r="L126" s="97">
        <f t="shared" si="3"/>
        <v>18.310883999999998</v>
      </c>
      <c r="R126" s="173">
        <f t="shared" si="4"/>
        <v>0.2220000000000002</v>
      </c>
      <c r="S126" s="174"/>
      <c r="T126" s="175">
        <f t="shared" si="5"/>
        <v>-1</v>
      </c>
      <c r="Z126" s="92"/>
      <c r="AB126" s="93"/>
    </row>
    <row r="127" spans="5:28">
      <c r="E127" s="99">
        <v>41677</v>
      </c>
      <c r="F127" s="139">
        <v>0.55331018518518515</v>
      </c>
      <c r="G127" s="139" t="s">
        <v>175</v>
      </c>
      <c r="H127" s="176">
        <v>4.2167999999999997E-2</v>
      </c>
      <c r="I127" s="96">
        <f t="shared" si="1"/>
        <v>8.1333332693333737</v>
      </c>
      <c r="J127" s="96">
        <f t="shared" si="0"/>
        <v>2.8518999402737419</v>
      </c>
      <c r="K127" s="97">
        <f t="shared" si="2"/>
        <v>-0.22311000000000131</v>
      </c>
      <c r="L127" s="97">
        <f t="shared" si="3"/>
        <v>18.309773999999997</v>
      </c>
      <c r="R127" s="173">
        <f t="shared" si="4"/>
        <v>0.22311000000000131</v>
      </c>
      <c r="S127" s="174"/>
      <c r="T127" s="175">
        <f t="shared" si="5"/>
        <v>-1</v>
      </c>
      <c r="Z127" s="92"/>
      <c r="AB127" s="93"/>
    </row>
    <row r="128" spans="5:28">
      <c r="E128" s="99">
        <v>41677</v>
      </c>
      <c r="F128" s="139">
        <v>0.55365740740740743</v>
      </c>
      <c r="G128" s="139" t="s">
        <v>175</v>
      </c>
      <c r="H128" s="176">
        <v>4.2165000000000001E-2</v>
      </c>
      <c r="I128" s="96">
        <f t="shared" si="1"/>
        <v>8.6333332693334519</v>
      </c>
      <c r="J128" s="96">
        <f t="shared" si="0"/>
        <v>2.9382534385810648</v>
      </c>
      <c r="K128" s="97">
        <f t="shared" si="2"/>
        <v>-0.22377600000000042</v>
      </c>
      <c r="L128" s="97">
        <f t="shared" si="3"/>
        <v>18.309107999999998</v>
      </c>
      <c r="R128" s="173">
        <f t="shared" si="4"/>
        <v>0.22377600000000042</v>
      </c>
      <c r="S128" s="174"/>
      <c r="T128" s="175">
        <f t="shared" si="5"/>
        <v>-1</v>
      </c>
      <c r="Z128" s="92"/>
      <c r="AB128" s="93"/>
    </row>
    <row r="129" spans="5:28">
      <c r="E129" s="99">
        <v>41677</v>
      </c>
      <c r="F129" s="139">
        <v>0.55402777777777779</v>
      </c>
      <c r="G129" s="139" t="s">
        <v>175</v>
      </c>
      <c r="H129" s="176">
        <v>4.2161999999999998E-2</v>
      </c>
      <c r="I129" s="96">
        <f t="shared" si="1"/>
        <v>9.166666602666762</v>
      </c>
      <c r="J129" s="96">
        <f t="shared" si="0"/>
        <v>3.0276503435282551</v>
      </c>
      <c r="K129" s="97">
        <f t="shared" si="2"/>
        <v>-0.22444200000000109</v>
      </c>
      <c r="L129" s="97">
        <f t="shared" si="3"/>
        <v>18.308441999999999</v>
      </c>
      <c r="R129" s="173">
        <f t="shared" si="4"/>
        <v>0.22444200000000109</v>
      </c>
      <c r="S129" s="174"/>
      <c r="T129" s="175">
        <f t="shared" si="5"/>
        <v>-1</v>
      </c>
      <c r="Z129" s="92"/>
      <c r="AB129" s="93"/>
    </row>
    <row r="130" spans="5:28">
      <c r="E130" s="99">
        <v>41677</v>
      </c>
      <c r="F130" s="139">
        <v>0.55435185185185187</v>
      </c>
      <c r="G130" s="139" t="s">
        <v>175</v>
      </c>
      <c r="H130" s="176">
        <v>4.2160000000000003E-2</v>
      </c>
      <c r="I130" s="96">
        <f t="shared" si="1"/>
        <v>9.6333332693334484</v>
      </c>
      <c r="J130" s="96">
        <f t="shared" si="0"/>
        <v>3.1037611488858881</v>
      </c>
      <c r="K130" s="97">
        <f t="shared" si="2"/>
        <v>-0.224886</v>
      </c>
      <c r="L130" s="97">
        <f t="shared" si="3"/>
        <v>18.307997999999998</v>
      </c>
      <c r="R130" s="173">
        <f t="shared" si="4"/>
        <v>0.224886</v>
      </c>
      <c r="S130" s="174"/>
      <c r="T130" s="175">
        <f t="shared" si="5"/>
        <v>-1</v>
      </c>
      <c r="Z130" s="92"/>
      <c r="AB130" s="93"/>
    </row>
    <row r="131" spans="5:28">
      <c r="E131" s="99">
        <v>41677</v>
      </c>
      <c r="F131" s="139">
        <v>0.55469907407407404</v>
      </c>
      <c r="G131" s="139" t="s">
        <v>175</v>
      </c>
      <c r="H131" s="176">
        <v>4.2157E-2</v>
      </c>
      <c r="I131" s="96">
        <f t="shared" si="1"/>
        <v>10.133333269333367</v>
      </c>
      <c r="J131" s="96">
        <f t="shared" si="0"/>
        <v>3.1832896929643972</v>
      </c>
      <c r="K131" s="97">
        <f t="shared" si="2"/>
        <v>-0.22555200000000067</v>
      </c>
      <c r="L131" s="97">
        <f t="shared" si="3"/>
        <v>18.307331999999999</v>
      </c>
      <c r="R131" s="173">
        <f t="shared" si="4"/>
        <v>0.22555200000000067</v>
      </c>
      <c r="S131" s="174"/>
      <c r="T131" s="175">
        <f t="shared" si="5"/>
        <v>-1</v>
      </c>
      <c r="Z131" s="92"/>
      <c r="AB131" s="93"/>
    </row>
    <row r="132" spans="5:28">
      <c r="E132" s="99">
        <v>41677</v>
      </c>
      <c r="F132" s="139">
        <v>0.55504629629629632</v>
      </c>
      <c r="G132" s="139" t="s">
        <v>175</v>
      </c>
      <c r="H132" s="176">
        <v>4.2153999999999997E-2</v>
      </c>
      <c r="I132" s="96">
        <f t="shared" si="1"/>
        <v>10.633333269333445</v>
      </c>
      <c r="J132" s="96">
        <f t="shared" si="0"/>
        <v>3.260879217225539</v>
      </c>
      <c r="K132" s="97">
        <f t="shared" si="2"/>
        <v>-0.22621800000000133</v>
      </c>
      <c r="L132" s="97">
        <f t="shared" si="3"/>
        <v>18.306665999999996</v>
      </c>
      <c r="R132" s="173">
        <f t="shared" si="4"/>
        <v>0.22621800000000133</v>
      </c>
      <c r="S132" s="174"/>
      <c r="T132" s="175">
        <f t="shared" si="5"/>
        <v>-1</v>
      </c>
      <c r="Z132" s="92"/>
      <c r="AB132" s="93"/>
    </row>
    <row r="133" spans="5:28">
      <c r="E133" s="99">
        <v>41677</v>
      </c>
      <c r="F133" s="139">
        <v>0.55539351851851848</v>
      </c>
      <c r="G133" s="139" t="s">
        <v>175</v>
      </c>
      <c r="H133" s="176">
        <v>4.2152000000000002E-2</v>
      </c>
      <c r="I133" s="96">
        <f t="shared" si="1"/>
        <v>11.133333269333363</v>
      </c>
      <c r="J133" s="96">
        <f t="shared" si="0"/>
        <v>3.3366649920741764</v>
      </c>
      <c r="K133" s="97">
        <f t="shared" si="2"/>
        <v>-0.22666200000000025</v>
      </c>
      <c r="L133" s="97">
        <f t="shared" si="3"/>
        <v>18.306221999999998</v>
      </c>
      <c r="R133" s="173">
        <f t="shared" si="4"/>
        <v>0.22666200000000025</v>
      </c>
      <c r="S133" s="174"/>
      <c r="T133" s="175">
        <f t="shared" si="5"/>
        <v>-1</v>
      </c>
      <c r="Z133" s="92"/>
      <c r="AB133" s="93"/>
    </row>
    <row r="134" spans="5:28">
      <c r="E134" s="99">
        <v>41677</v>
      </c>
      <c r="F134" s="139">
        <v>0.55574074074074076</v>
      </c>
      <c r="G134" s="139" t="s">
        <v>175</v>
      </c>
      <c r="H134" s="176">
        <v>4.2148999999999999E-2</v>
      </c>
      <c r="I134" s="96">
        <f t="shared" si="1"/>
        <v>11.633333269333441</v>
      </c>
      <c r="J134" s="96">
        <f t="shared" si="0"/>
        <v>3.4107672552276918</v>
      </c>
      <c r="K134" s="97">
        <f t="shared" si="2"/>
        <v>-0.22732800000000092</v>
      </c>
      <c r="L134" s="97">
        <f t="shared" si="3"/>
        <v>18.305555999999999</v>
      </c>
      <c r="R134" s="173">
        <f t="shared" si="4"/>
        <v>0.22732800000000092</v>
      </c>
      <c r="S134" s="174"/>
      <c r="T134" s="175">
        <f t="shared" si="5"/>
        <v>-1</v>
      </c>
      <c r="Z134" s="92"/>
      <c r="AB134" s="93"/>
    </row>
    <row r="135" spans="5:28">
      <c r="E135" s="99">
        <v>41677</v>
      </c>
      <c r="F135" s="139">
        <v>0.55608796296296303</v>
      </c>
      <c r="G135" s="139" t="s">
        <v>175</v>
      </c>
      <c r="H135" s="176">
        <v>4.2148999999999999E-2</v>
      </c>
      <c r="I135" s="96">
        <f t="shared" si="1"/>
        <v>12.133333269333519</v>
      </c>
      <c r="J135" s="96">
        <f t="shared" si="0"/>
        <v>3.4832934515101539</v>
      </c>
      <c r="K135" s="97">
        <f t="shared" si="2"/>
        <v>-0.22732800000000092</v>
      </c>
      <c r="L135" s="97">
        <f t="shared" si="3"/>
        <v>18.305555999999999</v>
      </c>
      <c r="R135" s="173">
        <f t="shared" si="4"/>
        <v>0.22732800000000092</v>
      </c>
      <c r="S135" s="174"/>
      <c r="T135" s="175">
        <f t="shared" si="5"/>
        <v>-1</v>
      </c>
      <c r="Z135" s="92"/>
      <c r="AB135" s="93"/>
    </row>
    <row r="136" spans="5:28">
      <c r="E136" s="99">
        <v>41677</v>
      </c>
      <c r="F136" s="139">
        <v>0.5564351851851852</v>
      </c>
      <c r="G136" s="139" t="s">
        <v>175</v>
      </c>
      <c r="H136" s="176">
        <v>4.2146000000000003E-2</v>
      </c>
      <c r="I136" s="96">
        <f t="shared" si="1"/>
        <v>12.633333269333438</v>
      </c>
      <c r="J136" s="96">
        <f t="shared" si="0"/>
        <v>3.5543400610146234</v>
      </c>
      <c r="K136" s="97">
        <f t="shared" si="2"/>
        <v>-0.22799400000000003</v>
      </c>
      <c r="L136" s="97">
        <f t="shared" si="3"/>
        <v>18.30489</v>
      </c>
      <c r="R136" s="173">
        <f t="shared" si="4"/>
        <v>0.22799400000000003</v>
      </c>
      <c r="S136" s="174"/>
      <c r="T136" s="175">
        <f t="shared" si="5"/>
        <v>-1</v>
      </c>
      <c r="Z136" s="92"/>
      <c r="AB136" s="93"/>
    </row>
    <row r="137" spans="5:28">
      <c r="E137" s="99">
        <v>41677</v>
      </c>
      <c r="F137" s="139">
        <v>0.55678240740740736</v>
      </c>
      <c r="G137" s="139" t="s">
        <v>175</v>
      </c>
      <c r="H137" s="176">
        <v>4.2144000000000001E-2</v>
      </c>
      <c r="I137" s="96">
        <f t="shared" si="1"/>
        <v>13.133333269333356</v>
      </c>
      <c r="J137" s="96">
        <f t="shared" si="0"/>
        <v>3.6239941044838022</v>
      </c>
      <c r="K137" s="97">
        <f t="shared" si="2"/>
        <v>-0.22843800000000047</v>
      </c>
      <c r="L137" s="97">
        <f t="shared" si="3"/>
        <v>18.304445999999999</v>
      </c>
      <c r="R137" s="173">
        <f t="shared" si="4"/>
        <v>0.22843800000000047</v>
      </c>
      <c r="S137" s="174"/>
      <c r="T137" s="175">
        <f t="shared" si="5"/>
        <v>-1</v>
      </c>
      <c r="Z137" s="92"/>
      <c r="AB137" s="93"/>
    </row>
    <row r="138" spans="5:28">
      <c r="E138" s="99">
        <v>41677</v>
      </c>
      <c r="F138" s="139">
        <v>0.55712962962962964</v>
      </c>
      <c r="G138" s="139" t="s">
        <v>175</v>
      </c>
      <c r="H138" s="176">
        <v>4.2140999999999998E-2</v>
      </c>
      <c r="I138" s="96">
        <f t="shared" si="1"/>
        <v>13.633333269333434</v>
      </c>
      <c r="J138" s="96">
        <f t="shared" si="0"/>
        <v>3.6923343929462069</v>
      </c>
      <c r="K138" s="97">
        <f t="shared" si="2"/>
        <v>-0.22910400000000114</v>
      </c>
      <c r="L138" s="97">
        <f t="shared" si="3"/>
        <v>18.30378</v>
      </c>
      <c r="R138" s="173">
        <f t="shared" si="4"/>
        <v>0.22910400000000114</v>
      </c>
      <c r="S138" s="174"/>
      <c r="T138" s="175">
        <f t="shared" si="5"/>
        <v>-1</v>
      </c>
      <c r="Z138" s="92"/>
      <c r="AB138" s="93"/>
    </row>
    <row r="139" spans="5:28">
      <c r="E139" s="99">
        <v>41677</v>
      </c>
      <c r="F139" s="139">
        <v>0.55746527777777777</v>
      </c>
      <c r="G139" s="139" t="s">
        <v>178</v>
      </c>
      <c r="H139" s="176">
        <v>4.2138000000000002E-2</v>
      </c>
      <c r="I139" s="96">
        <f t="shared" si="1"/>
        <v>14.116666602666736</v>
      </c>
      <c r="J139" s="96">
        <f t="shared" si="0"/>
        <v>3.7572152723349159</v>
      </c>
      <c r="K139" s="97">
        <f t="shared" si="2"/>
        <v>-0.22977000000000025</v>
      </c>
      <c r="L139" s="97">
        <f t="shared" si="3"/>
        <v>18.303114000000001</v>
      </c>
      <c r="R139" s="173">
        <f t="shared" si="4"/>
        <v>0.22977000000000025</v>
      </c>
      <c r="S139" s="174"/>
      <c r="T139" s="175">
        <f t="shared" si="5"/>
        <v>-1</v>
      </c>
      <c r="Z139" s="92"/>
      <c r="AB139" s="93"/>
    </row>
    <row r="140" spans="5:28">
      <c r="E140" s="99">
        <v>41677</v>
      </c>
      <c r="F140" s="139">
        <v>0.55815972222222221</v>
      </c>
      <c r="G140" s="139" t="s">
        <v>175</v>
      </c>
      <c r="H140" s="176">
        <v>4.2134999999999999E-2</v>
      </c>
      <c r="I140" s="96">
        <f t="shared" si="1"/>
        <v>15.116666602666733</v>
      </c>
      <c r="J140" s="96">
        <f t="shared" si="0"/>
        <v>3.8880157667718804</v>
      </c>
      <c r="K140" s="97">
        <f t="shared" si="2"/>
        <v>-0.23043600000000092</v>
      </c>
      <c r="L140" s="97">
        <f t="shared" si="3"/>
        <v>18.302447999999998</v>
      </c>
      <c r="R140" s="173">
        <f t="shared" si="4"/>
        <v>0.23043600000000092</v>
      </c>
      <c r="S140" s="174"/>
      <c r="T140" s="175">
        <f t="shared" si="5"/>
        <v>-1</v>
      </c>
      <c r="Z140" s="92"/>
      <c r="AB140" s="93"/>
    </row>
    <row r="141" spans="5:28">
      <c r="E141" s="99">
        <v>41677</v>
      </c>
      <c r="F141" s="139">
        <v>0.55885416666666665</v>
      </c>
      <c r="G141" s="139" t="s">
        <v>175</v>
      </c>
      <c r="H141" s="176">
        <v>4.2132999999999997E-2</v>
      </c>
      <c r="I141" s="96">
        <f t="shared" si="1"/>
        <v>16.116666602666729</v>
      </c>
      <c r="J141" s="96">
        <f t="shared" si="0"/>
        <v>4.0145568376430703</v>
      </c>
      <c r="K141" s="97">
        <f t="shared" si="2"/>
        <v>-0.23088000000000136</v>
      </c>
      <c r="L141" s="97">
        <f t="shared" si="3"/>
        <v>18.302003999999997</v>
      </c>
      <c r="R141" s="173">
        <f t="shared" si="4"/>
        <v>0.23088000000000136</v>
      </c>
      <c r="S141" s="174"/>
      <c r="T141" s="175">
        <f t="shared" si="5"/>
        <v>-1</v>
      </c>
      <c r="Z141" s="92"/>
      <c r="AB141" s="93"/>
    </row>
    <row r="142" spans="5:28">
      <c r="E142" s="99">
        <v>41677</v>
      </c>
      <c r="F142" s="139">
        <v>0.55954861111111109</v>
      </c>
      <c r="G142" s="139" t="s">
        <v>175</v>
      </c>
      <c r="H142" s="176">
        <v>4.2130000000000001E-2</v>
      </c>
      <c r="I142" s="96">
        <f t="shared" si="1"/>
        <v>17.116666602666726</v>
      </c>
      <c r="J142" s="96">
        <f t="shared" si="0"/>
        <v>4.1372293389014256</v>
      </c>
      <c r="K142" s="97">
        <f t="shared" si="2"/>
        <v>-0.2315460000000005</v>
      </c>
      <c r="L142" s="97">
        <f t="shared" si="3"/>
        <v>18.301337999999998</v>
      </c>
      <c r="R142" s="173">
        <f t="shared" si="4"/>
        <v>0.2315460000000005</v>
      </c>
      <c r="S142" s="174"/>
      <c r="T142" s="175">
        <f t="shared" si="5"/>
        <v>-1</v>
      </c>
      <c r="Z142" s="92"/>
      <c r="AB142" s="93"/>
    </row>
    <row r="143" spans="5:28">
      <c r="E143" s="99">
        <v>41677</v>
      </c>
      <c r="F143" s="139">
        <v>0.56024305555555554</v>
      </c>
      <c r="G143" s="139" t="s">
        <v>175</v>
      </c>
      <c r="H143" s="176">
        <v>4.2126999999999998E-2</v>
      </c>
      <c r="I143" s="96">
        <f t="shared" si="1"/>
        <v>18.116666602666722</v>
      </c>
      <c r="J143" s="96">
        <f t="shared" si="0"/>
        <v>4.2563677710774384</v>
      </c>
      <c r="K143" s="97">
        <f t="shared" si="2"/>
        <v>-0.23221200000000117</v>
      </c>
      <c r="L143" s="97">
        <f t="shared" si="3"/>
        <v>18.300671999999999</v>
      </c>
      <c r="R143" s="173">
        <f t="shared" si="4"/>
        <v>0.23221200000000117</v>
      </c>
      <c r="S143" s="174"/>
      <c r="T143" s="175">
        <f t="shared" si="5"/>
        <v>-1</v>
      </c>
      <c r="Z143" s="92"/>
      <c r="AB143" s="93"/>
    </row>
    <row r="144" spans="5:28">
      <c r="E144" s="99">
        <v>41677</v>
      </c>
      <c r="F144" s="139">
        <v>0.56093749999999998</v>
      </c>
      <c r="G144" s="139" t="s">
        <v>175</v>
      </c>
      <c r="H144" s="176">
        <v>4.2125000000000003E-2</v>
      </c>
      <c r="I144" s="96">
        <f t="shared" si="1"/>
        <v>19.116666602666719</v>
      </c>
      <c r="J144" s="96">
        <f t="shared" si="0"/>
        <v>4.3722610400874649</v>
      </c>
      <c r="K144" s="97">
        <f t="shared" si="2"/>
        <v>-0.23265600000000008</v>
      </c>
      <c r="L144" s="97">
        <f t="shared" si="3"/>
        <v>18.300228000000001</v>
      </c>
      <c r="R144" s="173">
        <f t="shared" si="4"/>
        <v>0.23265600000000008</v>
      </c>
      <c r="S144" s="174"/>
      <c r="T144" s="175">
        <f t="shared" si="5"/>
        <v>-1</v>
      </c>
      <c r="Z144" s="92"/>
      <c r="AB144" s="93"/>
    </row>
    <row r="145" spans="5:28">
      <c r="E145" s="99">
        <v>41677</v>
      </c>
      <c r="F145" s="139">
        <v>0.56163194444444442</v>
      </c>
      <c r="G145" s="139" t="s">
        <v>175</v>
      </c>
      <c r="H145" s="176">
        <v>4.2122E-2</v>
      </c>
      <c r="I145" s="96">
        <f t="shared" si="1"/>
        <v>20.116666602666715</v>
      </c>
      <c r="J145" s="96">
        <f t="shared" si="0"/>
        <v>4.4851607109073264</v>
      </c>
      <c r="K145" s="97">
        <f t="shared" si="2"/>
        <v>-0.23332200000000075</v>
      </c>
      <c r="L145" s="97">
        <f t="shared" si="3"/>
        <v>18.299561999999998</v>
      </c>
      <c r="R145" s="173">
        <f t="shared" si="4"/>
        <v>0.23332200000000075</v>
      </c>
      <c r="S145" s="174"/>
      <c r="T145" s="175">
        <f t="shared" si="5"/>
        <v>-1</v>
      </c>
      <c r="Z145" s="92"/>
      <c r="AB145" s="93"/>
    </row>
    <row r="146" spans="5:28">
      <c r="E146" s="99">
        <v>41677</v>
      </c>
      <c r="F146" s="139">
        <v>0.56232638888888886</v>
      </c>
      <c r="G146" s="139" t="s">
        <v>175</v>
      </c>
      <c r="H146" s="176">
        <v>4.2118999999999997E-2</v>
      </c>
      <c r="I146" s="96">
        <f t="shared" si="1"/>
        <v>21.116666602666712</v>
      </c>
      <c r="J146" s="96">
        <f t="shared" si="0"/>
        <v>4.59528743417283</v>
      </c>
      <c r="K146" s="97">
        <f t="shared" si="2"/>
        <v>-0.23398800000000142</v>
      </c>
      <c r="L146" s="97">
        <f t="shared" si="3"/>
        <v>18.298895999999999</v>
      </c>
      <c r="R146" s="173">
        <f t="shared" si="4"/>
        <v>0.23398800000000142</v>
      </c>
      <c r="S146" s="174"/>
      <c r="T146" s="175">
        <f t="shared" si="5"/>
        <v>-1</v>
      </c>
      <c r="Z146" s="92"/>
      <c r="AB146" s="93"/>
    </row>
    <row r="147" spans="5:28">
      <c r="E147" s="99">
        <v>41677</v>
      </c>
      <c r="F147" s="139">
        <v>0.5630208333333333</v>
      </c>
      <c r="G147" s="139" t="s">
        <v>175</v>
      </c>
      <c r="H147" s="176">
        <v>4.2117000000000002E-2</v>
      </c>
      <c r="I147" s="96">
        <f t="shared" si="1"/>
        <v>22.116666602666708</v>
      </c>
      <c r="J147" s="96">
        <f t="shared" si="0"/>
        <v>4.7028360169866339</v>
      </c>
      <c r="K147" s="97">
        <f t="shared" si="2"/>
        <v>-0.23443200000000031</v>
      </c>
      <c r="L147" s="97">
        <f t="shared" si="3"/>
        <v>18.298451999999997</v>
      </c>
      <c r="R147" s="173">
        <f t="shared" si="4"/>
        <v>0.23443200000000031</v>
      </c>
      <c r="S147" s="174"/>
      <c r="T147" s="175">
        <f t="shared" si="5"/>
        <v>-1</v>
      </c>
      <c r="Z147" s="92"/>
      <c r="AB147" s="93"/>
    </row>
    <row r="148" spans="5:28">
      <c r="E148" s="99">
        <v>41677</v>
      </c>
      <c r="F148" s="139">
        <v>0.56371527777777775</v>
      </c>
      <c r="G148" s="139" t="s">
        <v>175</v>
      </c>
      <c r="H148" s="176">
        <v>4.2113999999999999E-2</v>
      </c>
      <c r="I148" s="96">
        <f t="shared" si="1"/>
        <v>23.116666602666704</v>
      </c>
      <c r="J148" s="96">
        <f t="shared" si="0"/>
        <v>4.8079794719473066</v>
      </c>
      <c r="K148" s="97">
        <f t="shared" si="2"/>
        <v>-0.23509800000000097</v>
      </c>
      <c r="L148" s="97">
        <f t="shared" si="3"/>
        <v>18.297785999999999</v>
      </c>
      <c r="R148" s="173">
        <f t="shared" si="4"/>
        <v>0.23509800000000097</v>
      </c>
      <c r="S148" s="174"/>
      <c r="T148" s="175">
        <f t="shared" si="5"/>
        <v>-1</v>
      </c>
      <c r="Z148" s="92"/>
      <c r="AB148" s="93"/>
    </row>
    <row r="149" spans="5:28">
      <c r="E149" s="99">
        <v>41677</v>
      </c>
      <c r="F149" s="139">
        <v>0.56440972222222219</v>
      </c>
      <c r="G149" s="139" t="s">
        <v>175</v>
      </c>
      <c r="H149" s="176">
        <v>4.2111000000000003E-2</v>
      </c>
      <c r="I149" s="96">
        <f t="shared" si="1"/>
        <v>24.116666602666701</v>
      </c>
      <c r="J149" s="96">
        <f t="shared" si="0"/>
        <v>4.9108722853141584</v>
      </c>
      <c r="K149" s="97">
        <f t="shared" si="2"/>
        <v>-0.23576400000000008</v>
      </c>
      <c r="L149" s="97">
        <f t="shared" si="3"/>
        <v>18.29712</v>
      </c>
      <c r="R149" s="173">
        <f t="shared" si="4"/>
        <v>0.23576400000000008</v>
      </c>
      <c r="S149" s="174"/>
      <c r="T149" s="175">
        <f t="shared" si="5"/>
        <v>-1</v>
      </c>
      <c r="Z149" s="92"/>
      <c r="AB149" s="93"/>
    </row>
    <row r="150" spans="5:28">
      <c r="E150" s="99">
        <v>41677</v>
      </c>
      <c r="F150" s="139">
        <v>0.56510416666666663</v>
      </c>
      <c r="G150" s="139" t="s">
        <v>175</v>
      </c>
      <c r="H150" s="176">
        <v>4.2108E-2</v>
      </c>
      <c r="I150" s="96">
        <f t="shared" si="1"/>
        <v>25.116666602666697</v>
      </c>
      <c r="J150" s="96">
        <f t="shared" ref="J150:J213" si="6">SQRT(I150)</f>
        <v>5.0116530808373696</v>
      </c>
      <c r="K150" s="97">
        <f t="shared" si="2"/>
        <v>-0.23643000000000075</v>
      </c>
      <c r="L150" s="97">
        <f t="shared" si="3"/>
        <v>18.296453999999997</v>
      </c>
      <c r="R150" s="173">
        <f t="shared" si="4"/>
        <v>0.23643000000000075</v>
      </c>
      <c r="S150" s="174"/>
      <c r="T150" s="175">
        <f t="shared" si="5"/>
        <v>-1</v>
      </c>
      <c r="Z150" s="92"/>
      <c r="AB150" s="93"/>
    </row>
    <row r="151" spans="5:28">
      <c r="E151" s="99">
        <v>41677</v>
      </c>
      <c r="F151" s="139">
        <v>0.56579861111111118</v>
      </c>
      <c r="G151" s="139" t="s">
        <v>175</v>
      </c>
      <c r="H151" s="176">
        <v>4.2108E-2</v>
      </c>
      <c r="I151" s="96">
        <f t="shared" ref="I151:I214" si="7">IF(F151=0,I150,((E151-$E$86)*1440)+(F151-$F$86)*1440)</f>
        <v>26.116666602666854</v>
      </c>
      <c r="J151" s="96">
        <f t="shared" si="6"/>
        <v>5.1104468104723342</v>
      </c>
      <c r="K151" s="97">
        <f t="shared" ref="K151:K214" si="8">IF(H151=0,K150,(H151-$H$86)*$L$83)</f>
        <v>-0.23643000000000075</v>
      </c>
      <c r="L151" s="97">
        <f t="shared" ref="L151:L214" si="9">IF(K151=0, ,$L$86+K151)</f>
        <v>18.296453999999997</v>
      </c>
      <c r="R151" s="173">
        <f t="shared" ref="R151:R214" si="10">+K151*T151</f>
        <v>0.23643000000000075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41677</v>
      </c>
      <c r="F152" s="139">
        <v>0.56649305555555551</v>
      </c>
      <c r="G152" s="139" t="s">
        <v>175</v>
      </c>
      <c r="H152" s="176">
        <v>4.2105999999999998E-2</v>
      </c>
      <c r="I152" s="96">
        <f t="shared" si="7"/>
        <v>27.11666660266669</v>
      </c>
      <c r="J152" s="96">
        <f t="shared" si="6"/>
        <v>5.2073665707982082</v>
      </c>
      <c r="K152" s="97">
        <f t="shared" si="8"/>
        <v>-0.23687400000000119</v>
      </c>
      <c r="L152" s="97">
        <f t="shared" si="9"/>
        <v>18.296009999999999</v>
      </c>
      <c r="R152" s="173">
        <f t="shared" si="10"/>
        <v>0.23687400000000119</v>
      </c>
      <c r="S152" s="174"/>
      <c r="T152" s="175">
        <f t="shared" si="11"/>
        <v>-1</v>
      </c>
      <c r="Z152" s="92"/>
      <c r="AB152" s="93"/>
    </row>
    <row r="153" spans="5:28">
      <c r="E153" s="99">
        <v>41677</v>
      </c>
      <c r="F153" s="139">
        <v>0.56718750000000007</v>
      </c>
      <c r="G153" s="139" t="s">
        <v>175</v>
      </c>
      <c r="H153" s="176">
        <v>4.2103000000000002E-2</v>
      </c>
      <c r="I153" s="96">
        <f t="shared" si="7"/>
        <v>28.116666602666847</v>
      </c>
      <c r="J153" s="96">
        <f t="shared" si="6"/>
        <v>5.3025151204562206</v>
      </c>
      <c r="K153" s="97">
        <f t="shared" si="8"/>
        <v>-0.23754000000000033</v>
      </c>
      <c r="L153" s="97">
        <f t="shared" si="9"/>
        <v>18.295344</v>
      </c>
      <c r="R153" s="173">
        <f t="shared" si="10"/>
        <v>0.23754000000000033</v>
      </c>
      <c r="S153" s="174"/>
      <c r="T153" s="175">
        <f t="shared" si="11"/>
        <v>-1</v>
      </c>
      <c r="Z153" s="92"/>
      <c r="AB153" s="93"/>
    </row>
    <row r="154" spans="5:28">
      <c r="E154" s="99">
        <v>41677</v>
      </c>
      <c r="F154" s="139">
        <v>0.5678819444444444</v>
      </c>
      <c r="G154" s="139" t="s">
        <v>179</v>
      </c>
      <c r="H154" s="176">
        <v>4.2103000000000002E-2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-0.23754000000000033</v>
      </c>
      <c r="L154" s="97">
        <f t="shared" si="9"/>
        <v>18.295344</v>
      </c>
      <c r="R154" s="173">
        <f t="shared" si="10"/>
        <v>0.23754000000000033</v>
      </c>
      <c r="S154" s="174"/>
      <c r="T154" s="175">
        <f t="shared" si="11"/>
        <v>-1</v>
      </c>
      <c r="Z154" s="92"/>
      <c r="AB154" s="93"/>
    </row>
    <row r="155" spans="5:28">
      <c r="E155" s="99">
        <v>41677</v>
      </c>
      <c r="F155" s="139">
        <v>0.56927083333333328</v>
      </c>
      <c r="G155" s="139" t="s">
        <v>175</v>
      </c>
      <c r="H155" s="176">
        <v>4.2099999999999999E-2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-0.238206000000001</v>
      </c>
      <c r="L155" s="97">
        <f t="shared" si="9"/>
        <v>18.294677999999998</v>
      </c>
      <c r="R155" s="173">
        <f t="shared" si="10"/>
        <v>0.238206000000001</v>
      </c>
      <c r="S155" s="174"/>
      <c r="T155" s="175">
        <f t="shared" si="11"/>
        <v>-1</v>
      </c>
      <c r="Z155" s="92"/>
      <c r="AB155" s="93"/>
    </row>
    <row r="156" spans="5:28">
      <c r="E156" s="99">
        <v>41677</v>
      </c>
      <c r="F156" s="139">
        <v>0.57065972222222217</v>
      </c>
      <c r="G156" s="139" t="s">
        <v>175</v>
      </c>
      <c r="H156" s="176">
        <v>4.2095E-2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-0.23931600000000058</v>
      </c>
      <c r="L156" s="97">
        <f t="shared" si="9"/>
        <v>18.293567999999997</v>
      </c>
      <c r="R156" s="173">
        <f t="shared" si="10"/>
        <v>0.23931600000000058</v>
      </c>
      <c r="S156" s="174"/>
      <c r="T156" s="175">
        <f t="shared" si="11"/>
        <v>-1</v>
      </c>
      <c r="Z156" s="92"/>
      <c r="AB156" s="93"/>
    </row>
    <row r="157" spans="5:28">
      <c r="E157" s="99">
        <v>41677</v>
      </c>
      <c r="F157" s="139">
        <v>0.57204861111111105</v>
      </c>
      <c r="G157" s="139" t="s">
        <v>175</v>
      </c>
      <c r="H157" s="176">
        <v>4.2091999999999997E-2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-0.23998200000000125</v>
      </c>
      <c r="L157" s="97">
        <f t="shared" si="9"/>
        <v>18.292901999999998</v>
      </c>
      <c r="R157" s="173">
        <f t="shared" si="10"/>
        <v>0.23998200000000125</v>
      </c>
      <c r="S157" s="174"/>
      <c r="T157" s="175">
        <f t="shared" si="11"/>
        <v>-1</v>
      </c>
      <c r="Z157" s="92"/>
      <c r="AB157" s="93"/>
    </row>
    <row r="158" spans="5:28">
      <c r="E158" s="99">
        <v>41677</v>
      </c>
      <c r="F158" s="139">
        <v>0.57343749999999993</v>
      </c>
      <c r="G158" s="139" t="s">
        <v>175</v>
      </c>
      <c r="H158" s="176">
        <v>4.2090000000000002E-2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-0.24042600000000014</v>
      </c>
      <c r="L158" s="97">
        <f t="shared" si="9"/>
        <v>18.292458</v>
      </c>
      <c r="R158" s="173">
        <f t="shared" si="10"/>
        <v>0.24042600000000014</v>
      </c>
      <c r="S158" s="174"/>
      <c r="T158" s="175">
        <f t="shared" si="11"/>
        <v>-1</v>
      </c>
      <c r="Z158" s="92"/>
      <c r="AB158" s="93"/>
    </row>
    <row r="159" spans="5:28">
      <c r="E159" s="99">
        <v>41677</v>
      </c>
      <c r="F159" s="139">
        <v>0.57482638888888882</v>
      </c>
      <c r="G159" s="139" t="s">
        <v>175</v>
      </c>
      <c r="H159" s="176">
        <v>4.2086999999999999E-2</v>
      </c>
      <c r="I159" s="96">
        <f t="shared" si="7"/>
        <v>39.116666602666648</v>
      </c>
      <c r="J159" s="96">
        <f t="shared" si="6"/>
        <v>6.254331827035295</v>
      </c>
      <c r="K159" s="97">
        <f t="shared" si="8"/>
        <v>-0.24109200000000081</v>
      </c>
      <c r="L159" s="97">
        <f t="shared" si="9"/>
        <v>18.291791999999997</v>
      </c>
      <c r="R159" s="173">
        <f t="shared" si="10"/>
        <v>0.24109200000000081</v>
      </c>
      <c r="S159" s="174"/>
      <c r="T159" s="175">
        <f t="shared" si="11"/>
        <v>-1</v>
      </c>
      <c r="Z159" s="92"/>
      <c r="AB159" s="93"/>
    </row>
    <row r="160" spans="5:28">
      <c r="E160" s="99">
        <v>41677</v>
      </c>
      <c r="F160" s="139">
        <v>0.57621527777777781</v>
      </c>
      <c r="G160" s="139" t="s">
        <v>175</v>
      </c>
      <c r="H160" s="176">
        <v>4.2084000000000003E-2</v>
      </c>
      <c r="I160" s="96">
        <f t="shared" si="7"/>
        <v>41.116666602666797</v>
      </c>
      <c r="J160" s="96">
        <f t="shared" si="6"/>
        <v>6.4122278969689468</v>
      </c>
      <c r="K160" s="97">
        <f t="shared" si="8"/>
        <v>-0.24175799999999992</v>
      </c>
      <c r="L160" s="97">
        <f t="shared" si="9"/>
        <v>18.291125999999998</v>
      </c>
      <c r="R160" s="173">
        <f t="shared" si="10"/>
        <v>0.24175799999999992</v>
      </c>
      <c r="S160" s="174"/>
      <c r="T160" s="175">
        <f t="shared" si="11"/>
        <v>-1</v>
      </c>
      <c r="Z160" s="92"/>
      <c r="AB160" s="93"/>
    </row>
    <row r="161" spans="5:28">
      <c r="E161" s="99">
        <v>41677</v>
      </c>
      <c r="F161" s="139">
        <v>0.5776041666666667</v>
      </c>
      <c r="G161" s="139" t="s">
        <v>175</v>
      </c>
      <c r="H161" s="176">
        <v>4.2081E-2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-0.24242400000000058</v>
      </c>
      <c r="L161" s="97">
        <f t="shared" si="9"/>
        <v>18.290459999999999</v>
      </c>
      <c r="R161" s="173">
        <f t="shared" si="10"/>
        <v>0.24242400000000058</v>
      </c>
      <c r="S161" s="174"/>
      <c r="T161" s="175">
        <f t="shared" si="11"/>
        <v>-1</v>
      </c>
      <c r="Z161" s="92"/>
      <c r="AB161" s="93"/>
    </row>
    <row r="162" spans="5:28">
      <c r="E162" s="99">
        <v>41677</v>
      </c>
      <c r="F162" s="139">
        <v>0.57899305555555558</v>
      </c>
      <c r="G162" s="139" t="s">
        <v>175</v>
      </c>
      <c r="H162" s="176">
        <v>4.2078999999999998E-2</v>
      </c>
      <c r="I162" s="96">
        <f t="shared" si="7"/>
        <v>45.116666602666783</v>
      </c>
      <c r="J162" s="96">
        <f t="shared" si="6"/>
        <v>6.7168941187625384</v>
      </c>
      <c r="K162" s="97">
        <f t="shared" si="8"/>
        <v>-0.24286800000000103</v>
      </c>
      <c r="L162" s="97">
        <f t="shared" si="9"/>
        <v>18.290015999999998</v>
      </c>
      <c r="R162" s="173">
        <f t="shared" si="10"/>
        <v>0.24286800000000103</v>
      </c>
      <c r="S162" s="174"/>
      <c r="T162" s="175">
        <f t="shared" si="11"/>
        <v>-1</v>
      </c>
      <c r="Z162" s="92"/>
      <c r="AB162" s="93"/>
    </row>
    <row r="163" spans="5:28">
      <c r="E163" s="99">
        <v>41677</v>
      </c>
      <c r="F163" s="139">
        <v>0.58038194444444446</v>
      </c>
      <c r="G163" s="139" t="s">
        <v>175</v>
      </c>
      <c r="H163" s="176">
        <v>4.2078999999999998E-2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-0.24286800000000103</v>
      </c>
      <c r="L163" s="97">
        <f t="shared" si="9"/>
        <v>18.290015999999998</v>
      </c>
      <c r="R163" s="173">
        <f t="shared" si="10"/>
        <v>0.24286800000000103</v>
      </c>
      <c r="S163" s="174"/>
      <c r="T163" s="175">
        <f t="shared" si="11"/>
        <v>-1</v>
      </c>
      <c r="Z163" s="92"/>
      <c r="AB163" s="93"/>
    </row>
    <row r="164" spans="5:28">
      <c r="E164" s="99">
        <v>41677</v>
      </c>
      <c r="F164" s="139">
        <v>0.58177083333333335</v>
      </c>
      <c r="G164" s="139" t="s">
        <v>175</v>
      </c>
      <c r="H164" s="176">
        <v>4.2076000000000002E-2</v>
      </c>
      <c r="I164" s="96">
        <f t="shared" si="7"/>
        <v>49.116666602666768</v>
      </c>
      <c r="J164" s="96">
        <f t="shared" si="6"/>
        <v>7.0083283743462514</v>
      </c>
      <c r="K164" s="97">
        <f t="shared" si="8"/>
        <v>-0.24353400000000017</v>
      </c>
      <c r="L164" s="97">
        <f t="shared" si="9"/>
        <v>18.289349999999999</v>
      </c>
      <c r="R164" s="173">
        <f t="shared" si="10"/>
        <v>0.24353400000000017</v>
      </c>
      <c r="S164" s="174"/>
      <c r="T164" s="175">
        <f t="shared" si="11"/>
        <v>-1</v>
      </c>
      <c r="Z164" s="92"/>
      <c r="AB164" s="93"/>
    </row>
    <row r="165" spans="5:28">
      <c r="E165" s="99">
        <v>41677</v>
      </c>
      <c r="F165" s="139">
        <v>0.58315972222222223</v>
      </c>
      <c r="G165" s="139" t="s">
        <v>175</v>
      </c>
      <c r="H165" s="176">
        <v>4.2072999999999999E-2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-0.24420000000000083</v>
      </c>
      <c r="L165" s="97">
        <f t="shared" si="9"/>
        <v>18.288684</v>
      </c>
      <c r="R165" s="173">
        <f t="shared" si="10"/>
        <v>0.24420000000000083</v>
      </c>
      <c r="S165" s="174"/>
      <c r="T165" s="175">
        <f t="shared" si="11"/>
        <v>-1</v>
      </c>
      <c r="Z165" s="92"/>
      <c r="AB165" s="93"/>
    </row>
    <row r="166" spans="5:28">
      <c r="E166" s="99">
        <v>41677</v>
      </c>
      <c r="F166" s="139">
        <v>0.58454861111111112</v>
      </c>
      <c r="G166" s="139" t="s">
        <v>175</v>
      </c>
      <c r="H166" s="176">
        <v>4.2070999999999997E-2</v>
      </c>
      <c r="I166" s="96">
        <f t="shared" si="7"/>
        <v>53.116666602666754</v>
      </c>
      <c r="J166" s="96">
        <f t="shared" si="6"/>
        <v>7.2881181797955739</v>
      </c>
      <c r="K166" s="97">
        <f t="shared" si="8"/>
        <v>-0.24464400000000128</v>
      </c>
      <c r="L166" s="97">
        <f t="shared" si="9"/>
        <v>18.288239999999998</v>
      </c>
      <c r="R166" s="173">
        <f t="shared" si="10"/>
        <v>0.24464400000000128</v>
      </c>
      <c r="S166" s="174"/>
      <c r="T166" s="175">
        <f t="shared" si="11"/>
        <v>-1</v>
      </c>
      <c r="Z166" s="92"/>
      <c r="AB166" s="93"/>
    </row>
    <row r="167" spans="5:28">
      <c r="E167" s="99">
        <v>41677</v>
      </c>
      <c r="F167" s="139">
        <v>0.5859375</v>
      </c>
      <c r="G167" s="139" t="s">
        <v>175</v>
      </c>
      <c r="H167" s="176">
        <v>4.2068000000000001E-2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-0.24531000000000042</v>
      </c>
      <c r="L167" s="97">
        <f t="shared" si="9"/>
        <v>18.287573999999999</v>
      </c>
      <c r="R167" s="173">
        <f t="shared" si="10"/>
        <v>0.24531000000000042</v>
      </c>
      <c r="S167" s="174"/>
      <c r="T167" s="175">
        <f t="shared" si="11"/>
        <v>-1</v>
      </c>
      <c r="Z167" s="92"/>
      <c r="AB167" s="93"/>
    </row>
    <row r="168" spans="5:28">
      <c r="E168" s="99">
        <v>41677</v>
      </c>
      <c r="F168" s="139">
        <v>0.58732638888888888</v>
      </c>
      <c r="G168" s="139" t="s">
        <v>175</v>
      </c>
      <c r="H168" s="176">
        <v>4.2068000000000001E-2</v>
      </c>
      <c r="I168" s="96">
        <f t="shared" si="7"/>
        <v>57.11666660266674</v>
      </c>
      <c r="J168" s="96">
        <f t="shared" si="6"/>
        <v>7.5575569202399491</v>
      </c>
      <c r="K168" s="97">
        <f t="shared" si="8"/>
        <v>-0.24531000000000042</v>
      </c>
      <c r="L168" s="97">
        <f t="shared" si="9"/>
        <v>18.287573999999999</v>
      </c>
      <c r="R168" s="173">
        <f t="shared" si="10"/>
        <v>0.24531000000000042</v>
      </c>
      <c r="S168" s="174"/>
      <c r="T168" s="175">
        <f t="shared" si="11"/>
        <v>-1</v>
      </c>
      <c r="Z168" s="92"/>
      <c r="AB168" s="93"/>
    </row>
    <row r="169" spans="5:28">
      <c r="E169" s="99">
        <v>41677</v>
      </c>
      <c r="F169" s="139">
        <v>0.58871527777777777</v>
      </c>
      <c r="G169" s="139" t="s">
        <v>180</v>
      </c>
      <c r="H169" s="176">
        <v>4.2064999999999998E-2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-0.24597600000000108</v>
      </c>
      <c r="L169" s="97">
        <f t="shared" si="9"/>
        <v>18.286907999999997</v>
      </c>
      <c r="R169" s="173">
        <f t="shared" si="10"/>
        <v>0.24597600000000108</v>
      </c>
      <c r="S169" s="174"/>
      <c r="T169" s="175">
        <f t="shared" si="11"/>
        <v>-1</v>
      </c>
      <c r="Z169" s="92"/>
      <c r="AB169" s="93"/>
    </row>
    <row r="170" spans="5:28">
      <c r="E170" s="99">
        <v>41677</v>
      </c>
      <c r="F170" s="139">
        <v>0.60956018518518518</v>
      </c>
      <c r="G170" s="139" t="s">
        <v>175</v>
      </c>
      <c r="H170" s="176">
        <v>4.2046E-2</v>
      </c>
      <c r="I170" s="96">
        <f t="shared" si="7"/>
        <v>89.133333269333406</v>
      </c>
      <c r="J170" s="96">
        <f t="shared" si="6"/>
        <v>9.4410451364948678</v>
      </c>
      <c r="K170" s="97">
        <f t="shared" si="8"/>
        <v>-0.25019400000000069</v>
      </c>
      <c r="L170" s="97">
        <f t="shared" si="9"/>
        <v>18.282689999999999</v>
      </c>
      <c r="R170" s="173">
        <f t="shared" si="10"/>
        <v>0.25019400000000069</v>
      </c>
      <c r="S170" s="174"/>
      <c r="T170" s="175">
        <f t="shared" si="11"/>
        <v>-1</v>
      </c>
      <c r="Z170" s="92"/>
      <c r="AB170" s="93"/>
    </row>
    <row r="171" spans="5:28">
      <c r="E171" s="99">
        <v>41677</v>
      </c>
      <c r="F171" s="139">
        <v>0.63039351851851855</v>
      </c>
      <c r="G171" s="139" t="s">
        <v>175</v>
      </c>
      <c r="H171" s="176">
        <v>4.2033000000000001E-2</v>
      </c>
      <c r="I171" s="96">
        <f t="shared" si="7"/>
        <v>119.13333326933346</v>
      </c>
      <c r="J171" s="96">
        <f t="shared" si="6"/>
        <v>10.914821724120531</v>
      </c>
      <c r="K171" s="97">
        <f t="shared" si="8"/>
        <v>-0.25308000000000047</v>
      </c>
      <c r="L171" s="97">
        <f t="shared" si="9"/>
        <v>18.279803999999999</v>
      </c>
      <c r="R171" s="173">
        <f t="shared" si="10"/>
        <v>0.25308000000000047</v>
      </c>
      <c r="S171" s="174"/>
      <c r="T171" s="175">
        <f t="shared" si="11"/>
        <v>-1</v>
      </c>
      <c r="Z171" s="92"/>
      <c r="AB171" s="93"/>
    </row>
    <row r="172" spans="5:28">
      <c r="E172" s="99">
        <v>41677</v>
      </c>
      <c r="F172" s="139">
        <v>0.65122685185185192</v>
      </c>
      <c r="G172" s="139" t="s">
        <v>175</v>
      </c>
      <c r="H172" s="176">
        <v>4.2021999999999997E-2</v>
      </c>
      <c r="I172" s="96">
        <f t="shared" si="7"/>
        <v>149.13333326933352</v>
      </c>
      <c r="J172" s="96">
        <f t="shared" si="6"/>
        <v>12.212015937974103</v>
      </c>
      <c r="K172" s="97">
        <f t="shared" si="8"/>
        <v>-0.25552200000000136</v>
      </c>
      <c r="L172" s="97">
        <f t="shared" si="9"/>
        <v>18.277361999999997</v>
      </c>
      <c r="R172" s="173">
        <f t="shared" si="10"/>
        <v>0.25552200000000136</v>
      </c>
      <c r="S172" s="174"/>
      <c r="T172" s="175">
        <f t="shared" si="11"/>
        <v>-1</v>
      </c>
      <c r="Z172" s="92"/>
      <c r="AB172" s="93"/>
    </row>
    <row r="173" spans="5:28">
      <c r="E173" s="99">
        <v>41677</v>
      </c>
      <c r="F173" s="139">
        <v>0.67206018518518518</v>
      </c>
      <c r="G173" s="139" t="s">
        <v>175</v>
      </c>
      <c r="H173" s="176">
        <v>4.2014000000000003E-2</v>
      </c>
      <c r="I173" s="96">
        <f t="shared" si="7"/>
        <v>179.13333326933341</v>
      </c>
      <c r="J173" s="96">
        <f t="shared" si="6"/>
        <v>13.384070130918076</v>
      </c>
      <c r="K173" s="97">
        <f t="shared" si="8"/>
        <v>-0.25729800000000008</v>
      </c>
      <c r="L173" s="97">
        <f t="shared" si="9"/>
        <v>18.275586000000001</v>
      </c>
      <c r="R173" s="173">
        <f t="shared" si="10"/>
        <v>0.25729800000000008</v>
      </c>
      <c r="S173" s="174"/>
      <c r="T173" s="175">
        <f t="shared" si="11"/>
        <v>-1</v>
      </c>
      <c r="Z173" s="92"/>
      <c r="AB173" s="93"/>
    </row>
    <row r="174" spans="5:28">
      <c r="E174" s="99">
        <v>41677</v>
      </c>
      <c r="F174" s="139">
        <v>0.69289351851851855</v>
      </c>
      <c r="G174" s="139" t="s">
        <v>175</v>
      </c>
      <c r="H174" s="176">
        <v>4.2006000000000002E-2</v>
      </c>
      <c r="I174" s="96">
        <f t="shared" si="7"/>
        <v>209.13333326933346</v>
      </c>
      <c r="J174" s="96">
        <f t="shared" si="6"/>
        <v>14.461442987106558</v>
      </c>
      <c r="K174" s="97">
        <f t="shared" si="8"/>
        <v>-0.2590740000000003</v>
      </c>
      <c r="L174" s="97">
        <f t="shared" si="9"/>
        <v>18.273809999999997</v>
      </c>
      <c r="R174" s="173">
        <f t="shared" si="10"/>
        <v>0.2590740000000003</v>
      </c>
      <c r="S174" s="174"/>
      <c r="T174" s="175">
        <f t="shared" si="11"/>
        <v>-1</v>
      </c>
      <c r="Z174" s="92"/>
      <c r="AB174" s="93"/>
    </row>
    <row r="175" spans="5:28">
      <c r="E175" s="99">
        <v>41677</v>
      </c>
      <c r="F175" s="139">
        <v>0.71372685185185192</v>
      </c>
      <c r="G175" s="139" t="s">
        <v>175</v>
      </c>
      <c r="H175" s="176">
        <v>4.2000000000000003E-2</v>
      </c>
      <c r="I175" s="96">
        <f t="shared" si="7"/>
        <v>239.13333326933352</v>
      </c>
      <c r="J175" s="96">
        <f t="shared" si="6"/>
        <v>15.46393653858336</v>
      </c>
      <c r="K175" s="97">
        <f t="shared" si="8"/>
        <v>-0.26040600000000008</v>
      </c>
      <c r="L175" s="97">
        <f t="shared" si="9"/>
        <v>18.272478</v>
      </c>
      <c r="R175" s="173">
        <f t="shared" si="10"/>
        <v>0.26040600000000008</v>
      </c>
      <c r="S175" s="174"/>
      <c r="T175" s="175">
        <f t="shared" si="11"/>
        <v>-1</v>
      </c>
      <c r="Z175" s="92"/>
      <c r="AB175" s="93"/>
    </row>
    <row r="176" spans="5:28">
      <c r="E176" s="99">
        <v>41677</v>
      </c>
      <c r="F176" s="139">
        <v>0.73454861111111114</v>
      </c>
      <c r="G176" s="139" t="s">
        <v>175</v>
      </c>
      <c r="H176" s="176">
        <v>4.1994999999999998E-2</v>
      </c>
      <c r="I176" s="96">
        <f t="shared" si="7"/>
        <v>269.11666660266678</v>
      </c>
      <c r="J176" s="96">
        <f t="shared" si="6"/>
        <v>16.404775725460766</v>
      </c>
      <c r="K176" s="97">
        <f t="shared" si="8"/>
        <v>-0.26151600000000119</v>
      </c>
      <c r="L176" s="97">
        <f t="shared" si="9"/>
        <v>18.271367999999999</v>
      </c>
      <c r="R176" s="173">
        <f t="shared" si="10"/>
        <v>0.26151600000000119</v>
      </c>
      <c r="S176" s="174"/>
      <c r="T176" s="175">
        <f t="shared" si="11"/>
        <v>-1</v>
      </c>
      <c r="Z176" s="92"/>
      <c r="AB176" s="93"/>
    </row>
    <row r="177" spans="5:28">
      <c r="E177" s="99">
        <v>41677</v>
      </c>
      <c r="F177" s="139">
        <v>0.75539351851851855</v>
      </c>
      <c r="G177" s="139" t="s">
        <v>175</v>
      </c>
      <c r="H177" s="176">
        <v>4.1992000000000002E-2</v>
      </c>
      <c r="I177" s="96">
        <f t="shared" si="7"/>
        <v>299.13333326933343</v>
      </c>
      <c r="J177" s="96">
        <f t="shared" si="6"/>
        <v>17.295471467101827</v>
      </c>
      <c r="K177" s="97">
        <f t="shared" si="8"/>
        <v>-0.26218200000000036</v>
      </c>
      <c r="L177" s="97">
        <f t="shared" si="9"/>
        <v>18.270702</v>
      </c>
      <c r="R177" s="173">
        <f t="shared" si="10"/>
        <v>0.26218200000000036</v>
      </c>
      <c r="S177" s="174"/>
      <c r="T177" s="175">
        <f t="shared" si="11"/>
        <v>-1</v>
      </c>
      <c r="Z177" s="92"/>
      <c r="AB177" s="93"/>
    </row>
    <row r="178" spans="5:28">
      <c r="E178" s="99">
        <v>41677</v>
      </c>
      <c r="F178" s="139">
        <v>0.77622685185185192</v>
      </c>
      <c r="G178" s="139" t="s">
        <v>175</v>
      </c>
      <c r="H178" s="176">
        <v>4.1986999999999997E-2</v>
      </c>
      <c r="I178" s="96">
        <f t="shared" si="7"/>
        <v>329.13333326933349</v>
      </c>
      <c r="J178" s="96">
        <f t="shared" si="6"/>
        <v>18.142032225451853</v>
      </c>
      <c r="K178" s="97">
        <f t="shared" si="8"/>
        <v>-0.26329200000000141</v>
      </c>
      <c r="L178" s="97">
        <f t="shared" si="9"/>
        <v>18.269591999999999</v>
      </c>
      <c r="R178" s="173">
        <f t="shared" si="10"/>
        <v>0.26329200000000141</v>
      </c>
      <c r="S178" s="174"/>
      <c r="T178" s="175">
        <f t="shared" si="11"/>
        <v>-1</v>
      </c>
      <c r="Z178" s="92"/>
      <c r="AB178" s="93"/>
    </row>
    <row r="179" spans="5:28">
      <c r="E179" s="99">
        <v>41677</v>
      </c>
      <c r="F179" s="139">
        <v>0.79704861111111114</v>
      </c>
      <c r="G179" s="139" t="s">
        <v>175</v>
      </c>
      <c r="H179" s="176">
        <v>4.1981999999999998E-2</v>
      </c>
      <c r="I179" s="96">
        <f t="shared" si="7"/>
        <v>359.11666660266678</v>
      </c>
      <c r="J179" s="96">
        <f t="shared" si="6"/>
        <v>18.950373785302148</v>
      </c>
      <c r="K179" s="97">
        <f t="shared" si="8"/>
        <v>-0.26440200000000103</v>
      </c>
      <c r="L179" s="97">
        <f t="shared" si="9"/>
        <v>18.268481999999999</v>
      </c>
      <c r="R179" s="173">
        <f t="shared" si="10"/>
        <v>0.26440200000000103</v>
      </c>
      <c r="S179" s="174"/>
      <c r="T179" s="175">
        <f t="shared" si="11"/>
        <v>-1</v>
      </c>
      <c r="Z179" s="92"/>
      <c r="AB179" s="93"/>
    </row>
    <row r="180" spans="5:28">
      <c r="E180" s="99">
        <v>41677</v>
      </c>
      <c r="F180" s="139">
        <v>0.81789351851851855</v>
      </c>
      <c r="G180" s="139" t="s">
        <v>175</v>
      </c>
      <c r="H180" s="176">
        <v>4.1979000000000002E-2</v>
      </c>
      <c r="I180" s="96">
        <f t="shared" si="7"/>
        <v>389.13333326933343</v>
      </c>
      <c r="J180" s="96">
        <f t="shared" si="6"/>
        <v>19.726462766277521</v>
      </c>
      <c r="K180" s="97">
        <f t="shared" si="8"/>
        <v>-0.26506800000000014</v>
      </c>
      <c r="L180" s="97">
        <f t="shared" si="9"/>
        <v>18.267816</v>
      </c>
      <c r="R180" s="173">
        <f t="shared" si="10"/>
        <v>0.26506800000000014</v>
      </c>
      <c r="S180" s="174"/>
      <c r="T180" s="175">
        <f t="shared" si="11"/>
        <v>-1</v>
      </c>
      <c r="Z180" s="92"/>
      <c r="AB180" s="93"/>
    </row>
    <row r="181" spans="5:28">
      <c r="E181" s="99">
        <v>41677</v>
      </c>
      <c r="F181" s="139">
        <v>0.83872685185185192</v>
      </c>
      <c r="G181" s="139" t="s">
        <v>175</v>
      </c>
      <c r="H181" s="176">
        <v>4.1975999999999999E-2</v>
      </c>
      <c r="I181" s="96">
        <f t="shared" si="7"/>
        <v>419.13333326933349</v>
      </c>
      <c r="J181" s="96">
        <f t="shared" si="6"/>
        <v>20.472746109629099</v>
      </c>
      <c r="K181" s="97">
        <f t="shared" si="8"/>
        <v>-0.2657340000000008</v>
      </c>
      <c r="L181" s="97">
        <f t="shared" si="9"/>
        <v>18.267149999999997</v>
      </c>
      <c r="R181" s="173">
        <f t="shared" si="10"/>
        <v>0.2657340000000008</v>
      </c>
      <c r="S181" s="174"/>
      <c r="T181" s="175">
        <f t="shared" si="11"/>
        <v>-1</v>
      </c>
      <c r="Z181" s="92"/>
      <c r="AB181" s="93"/>
    </row>
    <row r="182" spans="5:28">
      <c r="E182" s="99">
        <v>41677</v>
      </c>
      <c r="F182" s="139">
        <v>0.85956018518518518</v>
      </c>
      <c r="G182" s="139" t="s">
        <v>175</v>
      </c>
      <c r="H182" s="176">
        <v>4.1973000000000003E-2</v>
      </c>
      <c r="I182" s="96">
        <f t="shared" si="7"/>
        <v>449.13333326933343</v>
      </c>
      <c r="J182" s="96">
        <f t="shared" si="6"/>
        <v>21.192766059892545</v>
      </c>
      <c r="K182" s="97">
        <f t="shared" si="8"/>
        <v>-0.26639999999999991</v>
      </c>
      <c r="L182" s="97">
        <f t="shared" si="9"/>
        <v>18.266483999999998</v>
      </c>
      <c r="R182" s="173">
        <f t="shared" si="10"/>
        <v>0.26639999999999991</v>
      </c>
      <c r="S182" s="174"/>
      <c r="T182" s="175">
        <f t="shared" si="11"/>
        <v>-1</v>
      </c>
      <c r="Z182" s="92"/>
      <c r="AB182" s="93"/>
    </row>
    <row r="183" spans="5:28">
      <c r="E183" s="99">
        <v>41677</v>
      </c>
      <c r="F183" s="139">
        <v>0.88039351851851855</v>
      </c>
      <c r="G183" s="139" t="s">
        <v>175</v>
      </c>
      <c r="H183" s="176">
        <v>4.1971000000000001E-2</v>
      </c>
      <c r="I183" s="96">
        <f t="shared" si="7"/>
        <v>479.13333326933343</v>
      </c>
      <c r="J183" s="96">
        <f t="shared" si="6"/>
        <v>21.889114492581317</v>
      </c>
      <c r="K183" s="97">
        <f t="shared" si="8"/>
        <v>-0.26684400000000036</v>
      </c>
      <c r="L183" s="97">
        <f t="shared" si="9"/>
        <v>18.26604</v>
      </c>
      <c r="R183" s="173">
        <f t="shared" si="10"/>
        <v>0.26684400000000036</v>
      </c>
      <c r="S183" s="174"/>
      <c r="T183" s="175">
        <f t="shared" si="11"/>
        <v>-1</v>
      </c>
      <c r="Z183" s="92"/>
      <c r="AB183" s="93"/>
    </row>
    <row r="184" spans="5:28">
      <c r="E184" s="99">
        <v>41677</v>
      </c>
      <c r="F184" s="139">
        <v>0.90121527777777777</v>
      </c>
      <c r="G184" s="139" t="s">
        <v>175</v>
      </c>
      <c r="H184" s="176">
        <v>4.1967999999999998E-2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-0.26751000000000102</v>
      </c>
      <c r="L184" s="97">
        <f t="shared" si="9"/>
        <v>18.265373999999998</v>
      </c>
      <c r="R184" s="173">
        <f t="shared" si="10"/>
        <v>0.26751000000000102</v>
      </c>
      <c r="S184" s="174"/>
      <c r="T184" s="175">
        <f t="shared" si="11"/>
        <v>-1</v>
      </c>
      <c r="Z184" s="92"/>
      <c r="AB184" s="93"/>
    </row>
    <row r="185" spans="5:28">
      <c r="E185" s="99">
        <v>41677</v>
      </c>
      <c r="F185" s="139">
        <v>0.92206018518518518</v>
      </c>
      <c r="G185" s="139" t="s">
        <v>175</v>
      </c>
      <c r="H185" s="176">
        <v>4.1967999999999998E-2</v>
      </c>
      <c r="I185" s="96">
        <f t="shared" si="7"/>
        <v>539.13333326933343</v>
      </c>
      <c r="J185" s="96">
        <f t="shared" si="6"/>
        <v>23.219244890162415</v>
      </c>
      <c r="K185" s="97">
        <f t="shared" si="8"/>
        <v>-0.26751000000000102</v>
      </c>
      <c r="L185" s="97">
        <f t="shared" si="9"/>
        <v>18.265373999999998</v>
      </c>
      <c r="R185" s="173">
        <f t="shared" si="10"/>
        <v>0.26751000000000102</v>
      </c>
      <c r="S185" s="174"/>
      <c r="T185" s="175">
        <f t="shared" si="11"/>
        <v>-1</v>
      </c>
      <c r="Z185" s="92"/>
      <c r="AB185" s="93"/>
    </row>
    <row r="186" spans="5:28">
      <c r="E186" s="99">
        <v>41677</v>
      </c>
      <c r="F186" s="139">
        <v>0.94289351851851855</v>
      </c>
      <c r="G186" s="139" t="s">
        <v>175</v>
      </c>
      <c r="H186" s="176">
        <v>4.1967999999999998E-2</v>
      </c>
      <c r="I186" s="96">
        <f t="shared" si="7"/>
        <v>569.13333326933343</v>
      </c>
      <c r="J186" s="96">
        <f t="shared" si="6"/>
        <v>23.856515530758749</v>
      </c>
      <c r="K186" s="97">
        <f t="shared" si="8"/>
        <v>-0.26751000000000102</v>
      </c>
      <c r="L186" s="97">
        <f t="shared" si="9"/>
        <v>18.265373999999998</v>
      </c>
      <c r="R186" s="173">
        <f t="shared" si="10"/>
        <v>0.26751000000000102</v>
      </c>
      <c r="S186" s="174"/>
      <c r="T186" s="175">
        <f t="shared" si="11"/>
        <v>-1</v>
      </c>
      <c r="Z186" s="92"/>
      <c r="AB186" s="93"/>
    </row>
    <row r="187" spans="5:28">
      <c r="E187" s="99">
        <v>41677</v>
      </c>
      <c r="F187" s="139">
        <v>0.96372685185185192</v>
      </c>
      <c r="G187" s="139" t="s">
        <v>175</v>
      </c>
      <c r="H187" s="176">
        <v>4.1965000000000002E-2</v>
      </c>
      <c r="I187" s="96">
        <f t="shared" si="7"/>
        <v>599.13333326933355</v>
      </c>
      <c r="J187" s="96">
        <f t="shared" si="6"/>
        <v>24.477200274323319</v>
      </c>
      <c r="K187" s="97">
        <f t="shared" si="8"/>
        <v>-0.26817600000000019</v>
      </c>
      <c r="L187" s="97">
        <f t="shared" si="9"/>
        <v>18.264707999999999</v>
      </c>
      <c r="R187" s="173">
        <f t="shared" si="10"/>
        <v>0.26817600000000019</v>
      </c>
      <c r="S187" s="174"/>
      <c r="T187" s="175">
        <f t="shared" si="11"/>
        <v>-1</v>
      </c>
      <c r="Z187" s="92"/>
      <c r="AB187" s="93"/>
    </row>
    <row r="188" spans="5:28">
      <c r="E188" s="99">
        <v>41677</v>
      </c>
      <c r="F188" s="139">
        <v>0.98456018518518518</v>
      </c>
      <c r="G188" s="139" t="s">
        <v>175</v>
      </c>
      <c r="H188" s="176">
        <v>4.1963E-2</v>
      </c>
      <c r="I188" s="96">
        <f t="shared" si="7"/>
        <v>629.13333326933343</v>
      </c>
      <c r="J188" s="96">
        <f t="shared" si="6"/>
        <v>25.082530439916411</v>
      </c>
      <c r="K188" s="97">
        <f t="shared" si="8"/>
        <v>-0.26862000000000064</v>
      </c>
      <c r="L188" s="97">
        <f t="shared" si="9"/>
        <v>18.264263999999997</v>
      </c>
      <c r="R188" s="173">
        <f t="shared" si="10"/>
        <v>0.26862000000000064</v>
      </c>
      <c r="S188" s="174"/>
      <c r="T188" s="175">
        <f t="shared" si="11"/>
        <v>-1</v>
      </c>
      <c r="Z188" s="92"/>
      <c r="AB188" s="93"/>
    </row>
    <row r="189" spans="5:28">
      <c r="E189" s="99">
        <v>41678</v>
      </c>
      <c r="F189" s="139">
        <v>5.3935185185185188E-3</v>
      </c>
      <c r="G189" s="139" t="s">
        <v>175</v>
      </c>
      <c r="H189" s="176">
        <v>4.1959999999999997E-2</v>
      </c>
      <c r="I189" s="96">
        <f t="shared" si="7"/>
        <v>659.13333326933343</v>
      </c>
      <c r="J189" s="96">
        <f t="shared" si="6"/>
        <v>25.673592138018659</v>
      </c>
      <c r="K189" s="97">
        <f t="shared" si="8"/>
        <v>-0.26928600000000125</v>
      </c>
      <c r="L189" s="97">
        <f t="shared" si="9"/>
        <v>18.263597999999998</v>
      </c>
      <c r="R189" s="173">
        <f t="shared" si="10"/>
        <v>0.26928600000000125</v>
      </c>
      <c r="S189" s="174"/>
      <c r="T189" s="175">
        <f t="shared" si="11"/>
        <v>-1</v>
      </c>
      <c r="Z189" s="92"/>
      <c r="AB189" s="93"/>
    </row>
    <row r="190" spans="5:28">
      <c r="E190" s="99">
        <v>41678</v>
      </c>
      <c r="F190" s="139">
        <v>2.6226851851851852E-2</v>
      </c>
      <c r="G190" s="139" t="s">
        <v>175</v>
      </c>
      <c r="H190" s="176">
        <v>4.1959999999999997E-2</v>
      </c>
      <c r="I190" s="96">
        <f t="shared" si="7"/>
        <v>689.13333326933332</v>
      </c>
      <c r="J190" s="96">
        <f t="shared" si="6"/>
        <v>26.251349170458521</v>
      </c>
      <c r="K190" s="97">
        <f t="shared" si="8"/>
        <v>-0.26928600000000125</v>
      </c>
      <c r="L190" s="97">
        <f t="shared" si="9"/>
        <v>18.263597999999998</v>
      </c>
      <c r="R190" s="173">
        <f t="shared" si="10"/>
        <v>0.26928600000000125</v>
      </c>
      <c r="S190" s="174"/>
      <c r="T190" s="175">
        <f t="shared" si="11"/>
        <v>-1</v>
      </c>
      <c r="Z190" s="92"/>
      <c r="AB190" s="93"/>
    </row>
    <row r="191" spans="5:28">
      <c r="E191" s="99">
        <v>41678</v>
      </c>
      <c r="F191" s="139">
        <v>4.704861111111111E-2</v>
      </c>
      <c r="G191" s="139" t="s">
        <v>175</v>
      </c>
      <c r="H191" s="176">
        <v>4.1957000000000001E-2</v>
      </c>
      <c r="I191" s="96">
        <f t="shared" si="7"/>
        <v>719.11666660266678</v>
      </c>
      <c r="J191" s="96">
        <f t="shared" si="6"/>
        <v>26.81635073239211</v>
      </c>
      <c r="K191" s="97">
        <f t="shared" si="8"/>
        <v>-0.26995200000000041</v>
      </c>
      <c r="L191" s="97">
        <f t="shared" si="9"/>
        <v>18.262931999999999</v>
      </c>
      <c r="R191" s="173">
        <f t="shared" si="10"/>
        <v>0.26995200000000041</v>
      </c>
      <c r="S191" s="174"/>
      <c r="T191" s="175">
        <f t="shared" si="11"/>
        <v>-1</v>
      </c>
      <c r="Z191" s="92"/>
      <c r="AB191" s="93"/>
    </row>
    <row r="192" spans="5:28">
      <c r="E192" s="99">
        <v>41678</v>
      </c>
      <c r="F192" s="139">
        <v>6.789351851851852E-2</v>
      </c>
      <c r="G192" s="139" t="s">
        <v>175</v>
      </c>
      <c r="H192" s="176">
        <v>4.1957000000000001E-2</v>
      </c>
      <c r="I192" s="96">
        <f t="shared" si="7"/>
        <v>749.13333326933343</v>
      </c>
      <c r="J192" s="96">
        <f t="shared" si="6"/>
        <v>27.370300204223803</v>
      </c>
      <c r="K192" s="97">
        <f t="shared" si="8"/>
        <v>-0.26995200000000041</v>
      </c>
      <c r="L192" s="97">
        <f t="shared" si="9"/>
        <v>18.262931999999999</v>
      </c>
      <c r="R192" s="173">
        <f t="shared" si="10"/>
        <v>0.26995200000000041</v>
      </c>
      <c r="S192" s="174"/>
      <c r="T192" s="175">
        <f t="shared" si="11"/>
        <v>-1</v>
      </c>
      <c r="Z192" s="92"/>
      <c r="AB192" s="93"/>
    </row>
    <row r="193" spans="5:28">
      <c r="E193" s="99">
        <v>41678</v>
      </c>
      <c r="F193" s="139">
        <v>8.8726851851851848E-2</v>
      </c>
      <c r="G193" s="139" t="s">
        <v>175</v>
      </c>
      <c r="H193" s="176">
        <v>4.1954999999999999E-2</v>
      </c>
      <c r="I193" s="96">
        <f t="shared" si="7"/>
        <v>779.13333326933343</v>
      </c>
      <c r="J193" s="96">
        <f t="shared" si="6"/>
        <v>27.912959951773896</v>
      </c>
      <c r="K193" s="97">
        <f t="shared" si="8"/>
        <v>-0.27039600000000086</v>
      </c>
      <c r="L193" s="97">
        <f t="shared" si="9"/>
        <v>18.262487999999998</v>
      </c>
      <c r="R193" s="173">
        <f t="shared" si="10"/>
        <v>0.27039600000000086</v>
      </c>
      <c r="S193" s="174"/>
      <c r="T193" s="175">
        <f t="shared" si="11"/>
        <v>-1</v>
      </c>
      <c r="Z193" s="92"/>
      <c r="AB193" s="93"/>
    </row>
    <row r="194" spans="5:28">
      <c r="E194" s="99">
        <v>41678</v>
      </c>
      <c r="F194" s="139">
        <v>0.1095486111111111</v>
      </c>
      <c r="G194" s="139" t="s">
        <v>175</v>
      </c>
      <c r="H194" s="176">
        <v>4.1954999999999999E-2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-0.27039600000000086</v>
      </c>
      <c r="L194" s="97">
        <f t="shared" si="9"/>
        <v>18.262487999999998</v>
      </c>
      <c r="R194" s="173">
        <f t="shared" si="10"/>
        <v>0.27039600000000086</v>
      </c>
      <c r="S194" s="174"/>
      <c r="T194" s="175">
        <f t="shared" si="11"/>
        <v>-1</v>
      </c>
      <c r="Z194" s="92"/>
      <c r="AB194" s="93"/>
    </row>
    <row r="195" spans="5:28">
      <c r="E195" s="99">
        <v>41678</v>
      </c>
      <c r="F195" s="139">
        <v>0.13039351851851852</v>
      </c>
      <c r="G195" s="139" t="s">
        <v>175</v>
      </c>
      <c r="H195" s="176">
        <v>4.1952000000000003E-2</v>
      </c>
      <c r="I195" s="96">
        <f t="shared" si="7"/>
        <v>839.13333326933343</v>
      </c>
      <c r="J195" s="96">
        <f t="shared" si="6"/>
        <v>28.967798212313848</v>
      </c>
      <c r="K195" s="97">
        <f t="shared" si="8"/>
        <v>-0.27106199999999997</v>
      </c>
      <c r="L195" s="97">
        <f t="shared" si="9"/>
        <v>18.261821999999999</v>
      </c>
      <c r="R195" s="173">
        <f t="shared" si="10"/>
        <v>0.27106199999999997</v>
      </c>
      <c r="S195" s="174"/>
      <c r="T195" s="175">
        <f t="shared" si="11"/>
        <v>-1</v>
      </c>
      <c r="Z195" s="92"/>
      <c r="AB195" s="93"/>
    </row>
    <row r="196" spans="5:28">
      <c r="E196" s="99">
        <v>41678</v>
      </c>
      <c r="F196" s="139">
        <v>0.15122685185185183</v>
      </c>
      <c r="G196" s="139" t="s">
        <v>175</v>
      </c>
      <c r="H196" s="176">
        <v>4.1949E-2</v>
      </c>
      <c r="I196" s="96">
        <f t="shared" si="7"/>
        <v>869.13333326933332</v>
      </c>
      <c r="J196" s="96">
        <f t="shared" si="6"/>
        <v>29.481067369912733</v>
      </c>
      <c r="K196" s="97">
        <f t="shared" si="8"/>
        <v>-0.27172800000000064</v>
      </c>
      <c r="L196" s="97">
        <f t="shared" si="9"/>
        <v>18.261156</v>
      </c>
      <c r="R196" s="173">
        <f t="shared" si="10"/>
        <v>0.27172800000000064</v>
      </c>
      <c r="S196" s="174"/>
      <c r="T196" s="175">
        <f t="shared" si="11"/>
        <v>-1</v>
      </c>
      <c r="Z196" s="92"/>
      <c r="AB196" s="93"/>
    </row>
    <row r="197" spans="5:28">
      <c r="E197" s="99">
        <v>41678</v>
      </c>
      <c r="F197" s="139">
        <v>0.17204861111111111</v>
      </c>
      <c r="G197" s="139" t="s">
        <v>175</v>
      </c>
      <c r="H197" s="176">
        <v>4.1949E-2</v>
      </c>
      <c r="I197" s="96">
        <f t="shared" si="7"/>
        <v>899.11666660266678</v>
      </c>
      <c r="J197" s="96">
        <f t="shared" si="6"/>
        <v>29.985274162539632</v>
      </c>
      <c r="K197" s="97">
        <f t="shared" si="8"/>
        <v>-0.27172800000000064</v>
      </c>
      <c r="L197" s="97">
        <f t="shared" si="9"/>
        <v>18.261156</v>
      </c>
      <c r="R197" s="173">
        <f t="shared" si="10"/>
        <v>0.27172800000000064</v>
      </c>
      <c r="S197" s="174"/>
      <c r="T197" s="175">
        <f t="shared" si="11"/>
        <v>-1</v>
      </c>
      <c r="Z197" s="92"/>
      <c r="AB197" s="93"/>
    </row>
    <row r="198" spans="5:28">
      <c r="E198" s="99">
        <v>41678</v>
      </c>
      <c r="F198" s="139">
        <v>0.19289351851851852</v>
      </c>
      <c r="G198" s="139" t="s">
        <v>175</v>
      </c>
      <c r="H198" s="176">
        <v>4.1945999999999997E-2</v>
      </c>
      <c r="I198" s="96">
        <f t="shared" si="7"/>
        <v>929.13333326933343</v>
      </c>
      <c r="J198" s="96">
        <f t="shared" si="6"/>
        <v>30.481688491114358</v>
      </c>
      <c r="K198" s="97">
        <f t="shared" si="8"/>
        <v>-0.2723940000000013</v>
      </c>
      <c r="L198" s="97">
        <f t="shared" si="9"/>
        <v>18.260489999999997</v>
      </c>
      <c r="R198" s="173">
        <f t="shared" si="10"/>
        <v>0.2723940000000013</v>
      </c>
      <c r="S198" s="174"/>
      <c r="T198" s="175">
        <f t="shared" si="11"/>
        <v>-1</v>
      </c>
      <c r="Z198" s="92"/>
      <c r="AB198" s="93"/>
    </row>
    <row r="199" spans="5:28">
      <c r="E199" s="99">
        <v>41678</v>
      </c>
      <c r="F199" s="139">
        <v>0.21372685185185183</v>
      </c>
      <c r="G199" s="139" t="s">
        <v>175</v>
      </c>
      <c r="H199" s="176">
        <v>4.1945999999999997E-2</v>
      </c>
      <c r="I199" s="96">
        <f t="shared" si="7"/>
        <v>959.13333326933343</v>
      </c>
      <c r="J199" s="96">
        <f t="shared" si="6"/>
        <v>30.969877837494508</v>
      </c>
      <c r="K199" s="97">
        <f t="shared" si="8"/>
        <v>-0.2723940000000013</v>
      </c>
      <c r="L199" s="97">
        <f t="shared" si="9"/>
        <v>18.260489999999997</v>
      </c>
      <c r="R199" s="173">
        <f t="shared" si="10"/>
        <v>0.2723940000000013</v>
      </c>
      <c r="S199" s="174"/>
      <c r="T199" s="175">
        <f t="shared" si="11"/>
        <v>-1</v>
      </c>
      <c r="Z199" s="92"/>
      <c r="AB199" s="93"/>
    </row>
    <row r="200" spans="5:28">
      <c r="E200" s="99">
        <v>41678</v>
      </c>
      <c r="F200" s="139">
        <v>0.23456018518518518</v>
      </c>
      <c r="G200" s="139" t="s">
        <v>175</v>
      </c>
      <c r="H200" s="176">
        <v>4.1945999999999997E-2</v>
      </c>
      <c r="I200" s="96">
        <f t="shared" si="7"/>
        <v>989.13333326933343</v>
      </c>
      <c r="J200" s="96">
        <f t="shared" si="6"/>
        <v>31.450490191240796</v>
      </c>
      <c r="K200" s="97">
        <f t="shared" si="8"/>
        <v>-0.2723940000000013</v>
      </c>
      <c r="L200" s="97">
        <f t="shared" si="9"/>
        <v>18.260489999999997</v>
      </c>
      <c r="R200" s="173">
        <f t="shared" si="10"/>
        <v>0.2723940000000013</v>
      </c>
      <c r="S200" s="174"/>
      <c r="T200" s="175">
        <f t="shared" si="11"/>
        <v>-1</v>
      </c>
      <c r="Z200" s="92"/>
      <c r="AB200" s="93"/>
    </row>
    <row r="201" spans="5:28">
      <c r="E201" s="99">
        <v>41678</v>
      </c>
      <c r="F201" s="139">
        <v>0.25539351851851849</v>
      </c>
      <c r="G201" s="139" t="s">
        <v>175</v>
      </c>
      <c r="H201" s="176">
        <v>4.1944000000000002E-2</v>
      </c>
      <c r="I201" s="96">
        <f t="shared" si="7"/>
        <v>1019.1333332693334</v>
      </c>
      <c r="J201" s="96">
        <f t="shared" si="6"/>
        <v>31.923867768009149</v>
      </c>
      <c r="K201" s="97">
        <f t="shared" si="8"/>
        <v>-0.27283800000000019</v>
      </c>
      <c r="L201" s="97">
        <f t="shared" si="9"/>
        <v>18.260045999999999</v>
      </c>
      <c r="R201" s="173">
        <f t="shared" si="10"/>
        <v>0.27283800000000019</v>
      </c>
      <c r="S201" s="174"/>
      <c r="T201" s="175">
        <f t="shared" si="11"/>
        <v>-1</v>
      </c>
      <c r="Z201" s="92"/>
      <c r="AB201" s="93"/>
    </row>
    <row r="202" spans="5:28">
      <c r="E202" s="99">
        <v>41678</v>
      </c>
      <c r="F202" s="139">
        <v>0.27622685185185186</v>
      </c>
      <c r="G202" s="139" t="s">
        <v>175</v>
      </c>
      <c r="H202" s="176">
        <v>4.1944000000000002E-2</v>
      </c>
      <c r="I202" s="96">
        <f t="shared" si="7"/>
        <v>1049.1333332693334</v>
      </c>
      <c r="J202" s="96">
        <f t="shared" si="6"/>
        <v>32.390327773416146</v>
      </c>
      <c r="K202" s="97">
        <f t="shared" si="8"/>
        <v>-0.27283800000000019</v>
      </c>
      <c r="L202" s="97">
        <f t="shared" si="9"/>
        <v>18.260045999999999</v>
      </c>
      <c r="R202" s="173">
        <f t="shared" si="10"/>
        <v>0.27283800000000019</v>
      </c>
      <c r="S202" s="174"/>
      <c r="T202" s="175">
        <f t="shared" si="11"/>
        <v>-1</v>
      </c>
      <c r="Z202" s="92"/>
      <c r="AB202" s="93"/>
    </row>
    <row r="203" spans="5:28">
      <c r="E203" s="99">
        <v>41678</v>
      </c>
      <c r="F203" s="139">
        <v>0.29704861111111108</v>
      </c>
      <c r="G203" s="139" t="s">
        <v>175</v>
      </c>
      <c r="H203" s="176">
        <v>4.1944000000000002E-2</v>
      </c>
      <c r="I203" s="96">
        <f t="shared" si="7"/>
        <v>1079.1166666026668</v>
      </c>
      <c r="J203" s="96">
        <f t="shared" si="6"/>
        <v>32.849911211488333</v>
      </c>
      <c r="K203" s="97">
        <f t="shared" si="8"/>
        <v>-0.27283800000000019</v>
      </c>
      <c r="L203" s="97">
        <f t="shared" si="9"/>
        <v>18.260045999999999</v>
      </c>
      <c r="R203" s="173">
        <f t="shared" si="10"/>
        <v>0.27283800000000019</v>
      </c>
      <c r="S203" s="174"/>
      <c r="T203" s="175">
        <f t="shared" si="11"/>
        <v>-1</v>
      </c>
      <c r="Z203" s="92"/>
      <c r="AB203" s="93"/>
    </row>
    <row r="204" spans="5:28">
      <c r="E204" s="99">
        <v>41678</v>
      </c>
      <c r="F204" s="139">
        <v>0.31789351851851849</v>
      </c>
      <c r="G204" s="139" t="s">
        <v>175</v>
      </c>
      <c r="H204" s="176">
        <v>4.1940999999999999E-2</v>
      </c>
      <c r="I204" s="96">
        <f t="shared" si="7"/>
        <v>1109.1333332693334</v>
      </c>
      <c r="J204" s="96">
        <f t="shared" si="6"/>
        <v>33.303653452276578</v>
      </c>
      <c r="K204" s="97">
        <f t="shared" si="8"/>
        <v>-0.27350400000000086</v>
      </c>
      <c r="L204" s="97">
        <f t="shared" si="9"/>
        <v>18.25938</v>
      </c>
      <c r="R204" s="173">
        <f t="shared" si="10"/>
        <v>0.27350400000000086</v>
      </c>
      <c r="S204" s="174"/>
      <c r="T204" s="175">
        <f t="shared" si="11"/>
        <v>-1</v>
      </c>
      <c r="Z204" s="92"/>
      <c r="AB204" s="93"/>
    </row>
    <row r="205" spans="5:28">
      <c r="E205" s="99">
        <v>41678</v>
      </c>
      <c r="F205" s="139">
        <v>0.33872685185185186</v>
      </c>
      <c r="G205" s="139" t="s">
        <v>175</v>
      </c>
      <c r="H205" s="176">
        <v>4.1940999999999999E-2</v>
      </c>
      <c r="I205" s="96">
        <f t="shared" si="7"/>
        <v>1139.1333332693334</v>
      </c>
      <c r="J205" s="96">
        <f t="shared" si="6"/>
        <v>33.751049365454307</v>
      </c>
      <c r="K205" s="97">
        <f t="shared" si="8"/>
        <v>-0.27350400000000086</v>
      </c>
      <c r="L205" s="97">
        <f t="shared" si="9"/>
        <v>18.25938</v>
      </c>
      <c r="R205" s="173">
        <f t="shared" si="10"/>
        <v>0.27350400000000086</v>
      </c>
      <c r="S205" s="174"/>
      <c r="T205" s="175">
        <f t="shared" si="11"/>
        <v>-1</v>
      </c>
      <c r="Z205" s="92"/>
      <c r="AB205" s="93"/>
    </row>
    <row r="206" spans="5:28">
      <c r="E206" s="99">
        <v>41678</v>
      </c>
      <c r="F206" s="139">
        <v>0.35956018518518523</v>
      </c>
      <c r="G206" s="139" t="s">
        <v>175</v>
      </c>
      <c r="H206" s="176">
        <v>4.1940999999999999E-2</v>
      </c>
      <c r="I206" s="96">
        <f t="shared" si="7"/>
        <v>1169.1333332693334</v>
      </c>
      <c r="J206" s="96">
        <f t="shared" si="6"/>
        <v>34.192591789294553</v>
      </c>
      <c r="K206" s="97">
        <f t="shared" si="8"/>
        <v>-0.27350400000000086</v>
      </c>
      <c r="L206" s="97">
        <f t="shared" si="9"/>
        <v>18.25938</v>
      </c>
      <c r="R206" s="173">
        <f t="shared" si="10"/>
        <v>0.27350400000000086</v>
      </c>
      <c r="S206" s="174"/>
      <c r="T206" s="175">
        <f t="shared" si="11"/>
        <v>-1</v>
      </c>
      <c r="Z206" s="92"/>
      <c r="AB206" s="93"/>
    </row>
    <row r="207" spans="5:28">
      <c r="E207" s="99">
        <v>41678</v>
      </c>
      <c r="F207" s="139">
        <v>0.38039351851851855</v>
      </c>
      <c r="G207" s="139" t="s">
        <v>175</v>
      </c>
      <c r="H207" s="176">
        <v>4.1938000000000003E-2</v>
      </c>
      <c r="I207" s="96">
        <f t="shared" si="7"/>
        <v>1199.1333332693334</v>
      </c>
      <c r="J207" s="96">
        <f t="shared" si="6"/>
        <v>34.628504635189394</v>
      </c>
      <c r="K207" s="97">
        <f t="shared" si="8"/>
        <v>-0.27417000000000002</v>
      </c>
      <c r="L207" s="97">
        <f t="shared" si="9"/>
        <v>18.258713999999998</v>
      </c>
      <c r="R207" s="173">
        <f t="shared" si="10"/>
        <v>0.27417000000000002</v>
      </c>
      <c r="S207" s="174"/>
      <c r="T207" s="175">
        <f t="shared" si="11"/>
        <v>-1</v>
      </c>
      <c r="Z207" s="92"/>
      <c r="AB207" s="93"/>
    </row>
    <row r="208" spans="5:28">
      <c r="E208" s="99">
        <v>41678</v>
      </c>
      <c r="F208" s="139">
        <v>0.40121527777777777</v>
      </c>
      <c r="G208" s="139" t="s">
        <v>175</v>
      </c>
      <c r="H208" s="176">
        <v>4.1938000000000003E-2</v>
      </c>
      <c r="I208" s="96">
        <f t="shared" si="7"/>
        <v>1229.1166666026668</v>
      </c>
      <c r="J208" s="96">
        <f t="shared" si="6"/>
        <v>35.058760197740405</v>
      </c>
      <c r="K208" s="97">
        <f t="shared" si="8"/>
        <v>-0.27417000000000002</v>
      </c>
      <c r="L208" s="97">
        <f t="shared" si="9"/>
        <v>18.258713999999998</v>
      </c>
      <c r="R208" s="173">
        <f t="shared" si="10"/>
        <v>0.27417000000000002</v>
      </c>
      <c r="S208" s="174"/>
      <c r="T208" s="175">
        <f t="shared" si="11"/>
        <v>-1</v>
      </c>
      <c r="Z208" s="92"/>
      <c r="AB208" s="93"/>
    </row>
    <row r="209" spans="5:28">
      <c r="E209" s="99">
        <v>41678</v>
      </c>
      <c r="F209" s="139">
        <v>0.42206018518518523</v>
      </c>
      <c r="G209" s="139" t="s">
        <v>175</v>
      </c>
      <c r="H209" s="176">
        <v>4.1938000000000003E-2</v>
      </c>
      <c r="I209" s="96">
        <f t="shared" si="7"/>
        <v>1259.1333332693334</v>
      </c>
      <c r="J209" s="96">
        <f t="shared" si="6"/>
        <v>35.484268814072152</v>
      </c>
      <c r="K209" s="97">
        <f t="shared" si="8"/>
        <v>-0.27417000000000002</v>
      </c>
      <c r="L209" s="97">
        <f t="shared" si="9"/>
        <v>18.258713999999998</v>
      </c>
      <c r="R209" s="173">
        <f t="shared" si="10"/>
        <v>0.27417000000000002</v>
      </c>
      <c r="S209" s="174"/>
      <c r="T209" s="175">
        <f t="shared" si="11"/>
        <v>-1</v>
      </c>
      <c r="Z209" s="92"/>
      <c r="AB209" s="93"/>
    </row>
    <row r="210" spans="5:28">
      <c r="E210" s="99">
        <v>41678</v>
      </c>
      <c r="F210" s="139">
        <v>0.44289351851851855</v>
      </c>
      <c r="G210" s="139" t="s">
        <v>175</v>
      </c>
      <c r="H210" s="176">
        <v>4.1940999999999999E-2</v>
      </c>
      <c r="I210" s="96">
        <f t="shared" si="7"/>
        <v>1289.1333332693334</v>
      </c>
      <c r="J210" s="96">
        <f t="shared" si="6"/>
        <v>35.904502966471121</v>
      </c>
      <c r="K210" s="97">
        <f t="shared" si="8"/>
        <v>-0.27350400000000086</v>
      </c>
      <c r="L210" s="97">
        <f t="shared" si="9"/>
        <v>18.25938</v>
      </c>
      <c r="R210" s="173">
        <f t="shared" si="10"/>
        <v>0.27350400000000086</v>
      </c>
      <c r="S210" s="174"/>
      <c r="T210" s="175">
        <f t="shared" si="11"/>
        <v>-1</v>
      </c>
      <c r="Z210" s="92"/>
      <c r="AB210" s="93"/>
    </row>
    <row r="211" spans="5:28">
      <c r="E211" s="99"/>
      <c r="F211" s="139"/>
      <c r="G211" s="139"/>
      <c r="H211" s="176"/>
      <c r="I211" s="96">
        <f t="shared" si="7"/>
        <v>1289.1333332693334</v>
      </c>
      <c r="J211" s="96">
        <f t="shared" si="6"/>
        <v>35.904502966471121</v>
      </c>
      <c r="K211" s="97">
        <f t="shared" si="8"/>
        <v>-0.27350400000000086</v>
      </c>
      <c r="L211" s="97">
        <f t="shared" si="9"/>
        <v>18.25938</v>
      </c>
      <c r="R211" s="173">
        <f t="shared" si="10"/>
        <v>0.27350400000000086</v>
      </c>
      <c r="S211" s="174"/>
      <c r="T211" s="175">
        <f t="shared" si="11"/>
        <v>-1</v>
      </c>
      <c r="Z211" s="92"/>
      <c r="AB211" s="93"/>
    </row>
    <row r="212" spans="5:28">
      <c r="E212" s="99"/>
      <c r="F212" s="139"/>
      <c r="G212" s="139"/>
      <c r="H212" s="176"/>
      <c r="I212" s="96">
        <f t="shared" si="7"/>
        <v>1289.1333332693334</v>
      </c>
      <c r="J212" s="96">
        <f t="shared" si="6"/>
        <v>35.904502966471121</v>
      </c>
      <c r="K212" s="97">
        <f t="shared" si="8"/>
        <v>-0.27350400000000086</v>
      </c>
      <c r="L212" s="97">
        <f t="shared" si="9"/>
        <v>18.25938</v>
      </c>
      <c r="R212" s="173">
        <f t="shared" si="10"/>
        <v>0.27350400000000086</v>
      </c>
      <c r="S212" s="174"/>
      <c r="T212" s="175">
        <f t="shared" si="11"/>
        <v>-1</v>
      </c>
      <c r="Z212" s="92"/>
      <c r="AB212" s="93"/>
    </row>
    <row r="213" spans="5:28">
      <c r="E213" s="99"/>
      <c r="F213" s="139"/>
      <c r="G213" s="139"/>
      <c r="H213" s="176"/>
      <c r="I213" s="96">
        <f t="shared" si="7"/>
        <v>1289.1333332693334</v>
      </c>
      <c r="J213" s="96">
        <f t="shared" si="6"/>
        <v>35.904502966471121</v>
      </c>
      <c r="K213" s="97">
        <f t="shared" si="8"/>
        <v>-0.27350400000000086</v>
      </c>
      <c r="L213" s="97">
        <f t="shared" si="9"/>
        <v>18.25938</v>
      </c>
      <c r="R213" s="173">
        <f t="shared" si="10"/>
        <v>0.27350400000000086</v>
      </c>
      <c r="S213" s="174"/>
      <c r="T213" s="175">
        <f t="shared" si="11"/>
        <v>-1</v>
      </c>
      <c r="Z213" s="92"/>
      <c r="AB213" s="93"/>
    </row>
    <row r="214" spans="5:28">
      <c r="E214" s="99"/>
      <c r="F214" s="139"/>
      <c r="G214" s="139"/>
      <c r="H214" s="176"/>
      <c r="I214" s="96">
        <f t="shared" si="7"/>
        <v>1289.1333332693334</v>
      </c>
      <c r="J214" s="96">
        <f t="shared" ref="J214:J277" si="12">SQRT(I214)</f>
        <v>35.904502966471121</v>
      </c>
      <c r="K214" s="97">
        <f t="shared" si="8"/>
        <v>-0.27350400000000086</v>
      </c>
      <c r="L214" s="97">
        <f t="shared" si="9"/>
        <v>18.25938</v>
      </c>
      <c r="R214" s="173">
        <f t="shared" si="10"/>
        <v>0.27350400000000086</v>
      </c>
      <c r="S214" s="174"/>
      <c r="T214" s="175">
        <f t="shared" si="11"/>
        <v>-1</v>
      </c>
      <c r="Z214" s="92"/>
      <c r="AB214" s="93"/>
    </row>
    <row r="215" spans="5:28">
      <c r="E215" s="99"/>
      <c r="F215" s="139"/>
      <c r="G215" s="139"/>
      <c r="H215" s="176"/>
      <c r="I215" s="96">
        <f t="shared" ref="I215:I278" si="13">IF(F215=0,I214,((E215-$E$86)*1440)+(F215-$F$86)*1440)</f>
        <v>1289.1333332693334</v>
      </c>
      <c r="J215" s="96">
        <f t="shared" si="12"/>
        <v>35.904502966471121</v>
      </c>
      <c r="K215" s="97">
        <f t="shared" ref="K215:K278" si="14">IF(H215=0,K214,(H215-$H$86)*$L$83)</f>
        <v>-0.27350400000000086</v>
      </c>
      <c r="L215" s="97">
        <f t="shared" ref="L215:L278" si="15">IF(K215=0, ,$L$86+K215)</f>
        <v>18.25938</v>
      </c>
      <c r="R215" s="173">
        <f t="shared" ref="R215:R278" si="16">+K215*T215</f>
        <v>0.27350400000000086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/>
      <c r="F216" s="139"/>
      <c r="G216" s="139"/>
      <c r="H216" s="176"/>
      <c r="I216" s="96">
        <f t="shared" si="13"/>
        <v>1289.1333332693334</v>
      </c>
      <c r="J216" s="96">
        <f t="shared" si="12"/>
        <v>35.904502966471121</v>
      </c>
      <c r="K216" s="97">
        <f t="shared" si="14"/>
        <v>-0.27350400000000086</v>
      </c>
      <c r="L216" s="97">
        <f t="shared" si="15"/>
        <v>18.25938</v>
      </c>
      <c r="R216" s="173">
        <f t="shared" si="16"/>
        <v>0.27350400000000086</v>
      </c>
      <c r="S216" s="174"/>
      <c r="T216" s="175">
        <f t="shared" si="17"/>
        <v>-1</v>
      </c>
      <c r="Z216" s="92"/>
      <c r="AB216" s="93"/>
    </row>
    <row r="217" spans="5:28">
      <c r="E217" s="99"/>
      <c r="F217" s="139"/>
      <c r="G217" s="139"/>
      <c r="H217" s="176"/>
      <c r="I217" s="96">
        <f t="shared" si="13"/>
        <v>1289.1333332693334</v>
      </c>
      <c r="J217" s="96">
        <f t="shared" si="12"/>
        <v>35.904502966471121</v>
      </c>
      <c r="K217" s="97">
        <f t="shared" si="14"/>
        <v>-0.27350400000000086</v>
      </c>
      <c r="L217" s="97">
        <f t="shared" si="15"/>
        <v>18.25938</v>
      </c>
      <c r="R217" s="173">
        <f t="shared" si="16"/>
        <v>0.27350400000000086</v>
      </c>
      <c r="S217" s="174"/>
      <c r="T217" s="175">
        <f t="shared" si="17"/>
        <v>-1</v>
      </c>
      <c r="Z217" s="92"/>
      <c r="AB217" s="93"/>
    </row>
    <row r="218" spans="5:28">
      <c r="E218" s="99"/>
      <c r="F218" s="139"/>
      <c r="G218" s="139"/>
      <c r="H218" s="176"/>
      <c r="I218" s="96">
        <f t="shared" si="13"/>
        <v>1289.1333332693334</v>
      </c>
      <c r="J218" s="96">
        <f t="shared" si="12"/>
        <v>35.904502966471121</v>
      </c>
      <c r="K218" s="97">
        <f t="shared" si="14"/>
        <v>-0.27350400000000086</v>
      </c>
      <c r="L218" s="97">
        <f t="shared" si="15"/>
        <v>18.25938</v>
      </c>
      <c r="R218" s="173">
        <f t="shared" si="16"/>
        <v>0.27350400000000086</v>
      </c>
      <c r="S218" s="174"/>
      <c r="T218" s="175">
        <f t="shared" si="17"/>
        <v>-1</v>
      </c>
      <c r="Z218" s="92"/>
      <c r="AB218" s="93"/>
    </row>
    <row r="219" spans="5:28">
      <c r="E219" s="99"/>
      <c r="F219" s="139"/>
      <c r="G219" s="139"/>
      <c r="H219" s="176"/>
      <c r="I219" s="96">
        <f t="shared" si="13"/>
        <v>1289.1333332693334</v>
      </c>
      <c r="J219" s="96">
        <f t="shared" si="12"/>
        <v>35.904502966471121</v>
      </c>
      <c r="K219" s="97">
        <f t="shared" si="14"/>
        <v>-0.27350400000000086</v>
      </c>
      <c r="L219" s="97">
        <f t="shared" si="15"/>
        <v>18.25938</v>
      </c>
      <c r="R219" s="173">
        <f t="shared" si="16"/>
        <v>0.27350400000000086</v>
      </c>
      <c r="S219" s="174"/>
      <c r="T219" s="175">
        <f t="shared" si="17"/>
        <v>-1</v>
      </c>
      <c r="Z219" s="92"/>
      <c r="AB219" s="93"/>
    </row>
    <row r="220" spans="5:28">
      <c r="E220" s="99"/>
      <c r="F220" s="139"/>
      <c r="G220" s="139"/>
      <c r="H220" s="176"/>
      <c r="I220" s="96">
        <f t="shared" si="13"/>
        <v>1289.1333332693334</v>
      </c>
      <c r="J220" s="96">
        <f t="shared" si="12"/>
        <v>35.904502966471121</v>
      </c>
      <c r="K220" s="97">
        <f t="shared" si="14"/>
        <v>-0.27350400000000086</v>
      </c>
      <c r="L220" s="97">
        <f t="shared" si="15"/>
        <v>18.25938</v>
      </c>
      <c r="R220" s="173">
        <f t="shared" si="16"/>
        <v>0.27350400000000086</v>
      </c>
      <c r="S220" s="174"/>
      <c r="T220" s="175">
        <f t="shared" si="17"/>
        <v>-1</v>
      </c>
      <c r="Z220" s="92"/>
      <c r="AB220" s="93"/>
    </row>
    <row r="221" spans="5:28">
      <c r="E221" s="99"/>
      <c r="F221" s="139"/>
      <c r="G221" s="139"/>
      <c r="H221" s="176"/>
      <c r="I221" s="96">
        <f t="shared" si="13"/>
        <v>1289.1333332693334</v>
      </c>
      <c r="J221" s="96">
        <f t="shared" si="12"/>
        <v>35.904502966471121</v>
      </c>
      <c r="K221" s="97">
        <f t="shared" si="14"/>
        <v>-0.27350400000000086</v>
      </c>
      <c r="L221" s="97">
        <f t="shared" si="15"/>
        <v>18.25938</v>
      </c>
      <c r="R221" s="173">
        <f t="shared" si="16"/>
        <v>0.27350400000000086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1289.1333332693334</v>
      </c>
      <c r="J222" s="96">
        <f t="shared" si="12"/>
        <v>35.904502966471121</v>
      </c>
      <c r="K222" s="97">
        <f t="shared" si="14"/>
        <v>-0.27350400000000086</v>
      </c>
      <c r="L222" s="97">
        <f t="shared" si="15"/>
        <v>18.25938</v>
      </c>
      <c r="R222" s="173">
        <f t="shared" si="16"/>
        <v>0.27350400000000086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1289.1333332693334</v>
      </c>
      <c r="J223" s="96">
        <f t="shared" si="12"/>
        <v>35.904502966471121</v>
      </c>
      <c r="K223" s="97">
        <f t="shared" si="14"/>
        <v>-0.27350400000000086</v>
      </c>
      <c r="L223" s="97">
        <f t="shared" si="15"/>
        <v>18.25938</v>
      </c>
      <c r="R223" s="173">
        <f t="shared" si="16"/>
        <v>0.27350400000000086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1289.1333332693334</v>
      </c>
      <c r="J224" s="96">
        <f t="shared" si="12"/>
        <v>35.904502966471121</v>
      </c>
      <c r="K224" s="97">
        <f t="shared" si="14"/>
        <v>-0.27350400000000086</v>
      </c>
      <c r="L224" s="97">
        <f t="shared" si="15"/>
        <v>18.25938</v>
      </c>
      <c r="R224" s="173">
        <f t="shared" si="16"/>
        <v>0.27350400000000086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1289.1333332693334</v>
      </c>
      <c r="J225" s="96">
        <f t="shared" si="12"/>
        <v>35.904502966471121</v>
      </c>
      <c r="K225" s="97">
        <f t="shared" si="14"/>
        <v>-0.27350400000000086</v>
      </c>
      <c r="L225" s="97">
        <f t="shared" si="15"/>
        <v>18.25938</v>
      </c>
      <c r="R225" s="173">
        <f t="shared" si="16"/>
        <v>0.27350400000000086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1289.1333332693334</v>
      </c>
      <c r="J226" s="96">
        <f t="shared" si="12"/>
        <v>35.904502966471121</v>
      </c>
      <c r="K226" s="97">
        <f t="shared" si="14"/>
        <v>-0.27350400000000086</v>
      </c>
      <c r="L226" s="97">
        <f t="shared" si="15"/>
        <v>18.25938</v>
      </c>
      <c r="R226" s="173">
        <f t="shared" si="16"/>
        <v>0.27350400000000086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1289.1333332693334</v>
      </c>
      <c r="J227" s="96">
        <f t="shared" si="12"/>
        <v>35.904502966471121</v>
      </c>
      <c r="K227" s="97">
        <f t="shared" si="14"/>
        <v>-0.27350400000000086</v>
      </c>
      <c r="L227" s="97">
        <f t="shared" si="15"/>
        <v>18.25938</v>
      </c>
      <c r="R227" s="173">
        <f t="shared" si="16"/>
        <v>0.27350400000000086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1289.1333332693334</v>
      </c>
      <c r="J228" s="96">
        <f t="shared" si="12"/>
        <v>35.904502966471121</v>
      </c>
      <c r="K228" s="97">
        <f t="shared" si="14"/>
        <v>-0.27350400000000086</v>
      </c>
      <c r="L228" s="97">
        <f t="shared" si="15"/>
        <v>18.25938</v>
      </c>
      <c r="R228" s="173">
        <f t="shared" si="16"/>
        <v>0.27350400000000086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1289.1333332693334</v>
      </c>
      <c r="J229" s="96">
        <f t="shared" si="12"/>
        <v>35.904502966471121</v>
      </c>
      <c r="K229" s="97">
        <f t="shared" si="14"/>
        <v>-0.27350400000000086</v>
      </c>
      <c r="L229" s="97">
        <f t="shared" si="15"/>
        <v>18.25938</v>
      </c>
      <c r="R229" s="173">
        <f t="shared" si="16"/>
        <v>0.27350400000000086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1289.1333332693334</v>
      </c>
      <c r="J230" s="96">
        <f t="shared" si="12"/>
        <v>35.904502966471121</v>
      </c>
      <c r="K230" s="97">
        <f t="shared" si="14"/>
        <v>-0.27350400000000086</v>
      </c>
      <c r="L230" s="97">
        <f t="shared" si="15"/>
        <v>18.25938</v>
      </c>
      <c r="R230" s="173">
        <f t="shared" si="16"/>
        <v>0.27350400000000086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1289.1333332693334</v>
      </c>
      <c r="J231" s="96">
        <f t="shared" si="12"/>
        <v>35.904502966471121</v>
      </c>
      <c r="K231" s="97">
        <f t="shared" si="14"/>
        <v>-0.27350400000000086</v>
      </c>
      <c r="L231" s="97">
        <f t="shared" si="15"/>
        <v>18.25938</v>
      </c>
      <c r="R231" s="173">
        <f t="shared" si="16"/>
        <v>0.27350400000000086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1289.1333332693334</v>
      </c>
      <c r="J232" s="96">
        <f t="shared" si="12"/>
        <v>35.904502966471121</v>
      </c>
      <c r="K232" s="97">
        <f t="shared" si="14"/>
        <v>-0.27350400000000086</v>
      </c>
      <c r="L232" s="97">
        <f t="shared" si="15"/>
        <v>18.25938</v>
      </c>
      <c r="R232" s="173">
        <f t="shared" si="16"/>
        <v>0.27350400000000086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1289.1333332693334</v>
      </c>
      <c r="J233" s="96">
        <f t="shared" si="12"/>
        <v>35.904502966471121</v>
      </c>
      <c r="K233" s="97">
        <f t="shared" si="14"/>
        <v>-0.27350400000000086</v>
      </c>
      <c r="L233" s="97">
        <f t="shared" si="15"/>
        <v>18.25938</v>
      </c>
      <c r="R233" s="173">
        <f t="shared" si="16"/>
        <v>0.27350400000000086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1289.1333332693334</v>
      </c>
      <c r="J234" s="96">
        <f t="shared" si="12"/>
        <v>35.904502966471121</v>
      </c>
      <c r="K234" s="97">
        <f t="shared" si="14"/>
        <v>-0.27350400000000086</v>
      </c>
      <c r="L234" s="97">
        <f t="shared" si="15"/>
        <v>18.25938</v>
      </c>
      <c r="R234" s="173">
        <f t="shared" si="16"/>
        <v>0.27350400000000086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1289.1333332693334</v>
      </c>
      <c r="J235" s="96">
        <f t="shared" si="12"/>
        <v>35.904502966471121</v>
      </c>
      <c r="K235" s="97">
        <f t="shared" si="14"/>
        <v>-0.27350400000000086</v>
      </c>
      <c r="L235" s="97">
        <f t="shared" si="15"/>
        <v>18.25938</v>
      </c>
      <c r="R235" s="173">
        <f t="shared" si="16"/>
        <v>0.27350400000000086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1289.1333332693334</v>
      </c>
      <c r="J236" s="96">
        <f t="shared" si="12"/>
        <v>35.904502966471121</v>
      </c>
      <c r="K236" s="97">
        <f t="shared" si="14"/>
        <v>-0.27350400000000086</v>
      </c>
      <c r="L236" s="97">
        <f t="shared" si="15"/>
        <v>18.25938</v>
      </c>
      <c r="R236" s="173">
        <f t="shared" si="16"/>
        <v>0.27350400000000086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1289.1333332693334</v>
      </c>
      <c r="J237" s="96">
        <f t="shared" si="12"/>
        <v>35.904502966471121</v>
      </c>
      <c r="K237" s="97">
        <f t="shared" si="14"/>
        <v>-0.27350400000000086</v>
      </c>
      <c r="L237" s="97">
        <f t="shared" si="15"/>
        <v>18.25938</v>
      </c>
      <c r="R237" s="173">
        <f t="shared" si="16"/>
        <v>0.27350400000000086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1289.1333332693334</v>
      </c>
      <c r="J238" s="96">
        <f t="shared" si="12"/>
        <v>35.904502966471121</v>
      </c>
      <c r="K238" s="97">
        <f t="shared" si="14"/>
        <v>-0.27350400000000086</v>
      </c>
      <c r="L238" s="97">
        <f t="shared" si="15"/>
        <v>18.25938</v>
      </c>
      <c r="R238" s="173">
        <f t="shared" si="16"/>
        <v>0.27350400000000086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1289.1333332693334</v>
      </c>
      <c r="J239" s="96">
        <f t="shared" si="12"/>
        <v>35.904502966471121</v>
      </c>
      <c r="K239" s="97">
        <f t="shared" si="14"/>
        <v>-0.27350400000000086</v>
      </c>
      <c r="L239" s="97">
        <f t="shared" si="15"/>
        <v>18.25938</v>
      </c>
      <c r="R239" s="173">
        <f t="shared" si="16"/>
        <v>0.27350400000000086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1289.1333332693334</v>
      </c>
      <c r="J240" s="96">
        <f t="shared" si="12"/>
        <v>35.904502966471121</v>
      </c>
      <c r="K240" s="97">
        <f t="shared" si="14"/>
        <v>-0.27350400000000086</v>
      </c>
      <c r="L240" s="97">
        <f t="shared" si="15"/>
        <v>18.25938</v>
      </c>
      <c r="R240" s="173">
        <f t="shared" si="16"/>
        <v>0.27350400000000086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1289.1333332693334</v>
      </c>
      <c r="J241" s="96">
        <f t="shared" si="12"/>
        <v>35.904502966471121</v>
      </c>
      <c r="K241" s="97">
        <f t="shared" si="14"/>
        <v>-0.27350400000000086</v>
      </c>
      <c r="L241" s="97">
        <f t="shared" si="15"/>
        <v>18.25938</v>
      </c>
      <c r="R241" s="173">
        <f t="shared" si="16"/>
        <v>0.27350400000000086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1289.1333332693334</v>
      </c>
      <c r="J242" s="96">
        <f t="shared" si="12"/>
        <v>35.904502966471121</v>
      </c>
      <c r="K242" s="97">
        <f t="shared" si="14"/>
        <v>-0.27350400000000086</v>
      </c>
      <c r="L242" s="97">
        <f t="shared" si="15"/>
        <v>18.25938</v>
      </c>
      <c r="R242" s="173">
        <f t="shared" si="16"/>
        <v>0.27350400000000086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1289.1333332693334</v>
      </c>
      <c r="J243" s="96">
        <f t="shared" si="12"/>
        <v>35.904502966471121</v>
      </c>
      <c r="K243" s="97">
        <f t="shared" si="14"/>
        <v>-0.27350400000000086</v>
      </c>
      <c r="L243" s="97">
        <f t="shared" si="15"/>
        <v>18.25938</v>
      </c>
      <c r="R243" s="173">
        <f t="shared" si="16"/>
        <v>0.27350400000000086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1289.1333332693334</v>
      </c>
      <c r="J244" s="96">
        <f t="shared" si="12"/>
        <v>35.904502966471121</v>
      </c>
      <c r="K244" s="97">
        <f t="shared" si="14"/>
        <v>-0.27350400000000086</v>
      </c>
      <c r="L244" s="97">
        <f t="shared" si="15"/>
        <v>18.25938</v>
      </c>
      <c r="R244" s="173">
        <f t="shared" si="16"/>
        <v>0.27350400000000086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1289.1333332693334</v>
      </c>
      <c r="J245" s="96">
        <f t="shared" si="12"/>
        <v>35.904502966471121</v>
      </c>
      <c r="K245" s="97">
        <f t="shared" si="14"/>
        <v>-0.27350400000000086</v>
      </c>
      <c r="L245" s="97">
        <f t="shared" si="15"/>
        <v>18.25938</v>
      </c>
      <c r="R245" s="173">
        <f t="shared" si="16"/>
        <v>0.27350400000000086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1289.1333332693334</v>
      </c>
      <c r="J246" s="96">
        <f t="shared" si="12"/>
        <v>35.904502966471121</v>
      </c>
      <c r="K246" s="97">
        <f t="shared" si="14"/>
        <v>-0.27350400000000086</v>
      </c>
      <c r="L246" s="97">
        <f t="shared" si="15"/>
        <v>18.25938</v>
      </c>
      <c r="R246" s="173">
        <f t="shared" si="16"/>
        <v>0.27350400000000086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1289.1333332693334</v>
      </c>
      <c r="J247" s="96">
        <f t="shared" si="12"/>
        <v>35.904502966471121</v>
      </c>
      <c r="K247" s="97">
        <f t="shared" si="14"/>
        <v>-0.27350400000000086</v>
      </c>
      <c r="L247" s="97">
        <f t="shared" si="15"/>
        <v>18.25938</v>
      </c>
      <c r="R247" s="173">
        <f t="shared" si="16"/>
        <v>0.27350400000000086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1289.1333332693334</v>
      </c>
      <c r="J248" s="96">
        <f t="shared" si="12"/>
        <v>35.904502966471121</v>
      </c>
      <c r="K248" s="97">
        <f t="shared" si="14"/>
        <v>-0.27350400000000086</v>
      </c>
      <c r="L248" s="97">
        <f t="shared" si="15"/>
        <v>18.25938</v>
      </c>
      <c r="R248" s="173">
        <f t="shared" si="16"/>
        <v>0.27350400000000086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1289.1333332693334</v>
      </c>
      <c r="J249" s="96">
        <f t="shared" si="12"/>
        <v>35.904502966471121</v>
      </c>
      <c r="K249" s="97">
        <f t="shared" si="14"/>
        <v>-0.27350400000000086</v>
      </c>
      <c r="L249" s="97">
        <f t="shared" si="15"/>
        <v>18.25938</v>
      </c>
      <c r="R249" s="173">
        <f t="shared" si="16"/>
        <v>0.27350400000000086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1289.1333332693334</v>
      </c>
      <c r="J250" s="96">
        <f t="shared" si="12"/>
        <v>35.904502966471121</v>
      </c>
      <c r="K250" s="97">
        <f t="shared" si="14"/>
        <v>-0.27350400000000086</v>
      </c>
      <c r="L250" s="97">
        <f t="shared" si="15"/>
        <v>18.25938</v>
      </c>
      <c r="R250" s="173">
        <f t="shared" si="16"/>
        <v>0.27350400000000086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1289.1333332693334</v>
      </c>
      <c r="J251" s="96">
        <f t="shared" si="12"/>
        <v>35.904502966471121</v>
      </c>
      <c r="K251" s="97">
        <f t="shared" si="14"/>
        <v>-0.27350400000000086</v>
      </c>
      <c r="L251" s="97">
        <f t="shared" si="15"/>
        <v>18.25938</v>
      </c>
      <c r="R251" s="173">
        <f t="shared" si="16"/>
        <v>0.27350400000000086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1289.1333332693334</v>
      </c>
      <c r="J252" s="96">
        <f t="shared" si="12"/>
        <v>35.904502966471121</v>
      </c>
      <c r="K252" s="97">
        <f t="shared" si="14"/>
        <v>-0.27350400000000086</v>
      </c>
      <c r="L252" s="97">
        <f t="shared" si="15"/>
        <v>18.25938</v>
      </c>
      <c r="R252" s="173">
        <f t="shared" si="16"/>
        <v>0.27350400000000086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1289.1333332693334</v>
      </c>
      <c r="J253" s="96">
        <f t="shared" si="12"/>
        <v>35.904502966471121</v>
      </c>
      <c r="K253" s="97">
        <f t="shared" si="14"/>
        <v>-0.27350400000000086</v>
      </c>
      <c r="L253" s="97">
        <f t="shared" si="15"/>
        <v>18.25938</v>
      </c>
      <c r="R253" s="173">
        <f t="shared" si="16"/>
        <v>0.27350400000000086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1289.1333332693334</v>
      </c>
      <c r="J254" s="96">
        <f t="shared" si="12"/>
        <v>35.904502966471121</v>
      </c>
      <c r="K254" s="97">
        <f t="shared" si="14"/>
        <v>-0.27350400000000086</v>
      </c>
      <c r="L254" s="97">
        <f t="shared" si="15"/>
        <v>18.25938</v>
      </c>
      <c r="R254" s="173">
        <f t="shared" si="16"/>
        <v>0.27350400000000086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1289.1333332693334</v>
      </c>
      <c r="J255" s="96">
        <f t="shared" si="12"/>
        <v>35.904502966471121</v>
      </c>
      <c r="K255" s="97">
        <f t="shared" si="14"/>
        <v>-0.27350400000000086</v>
      </c>
      <c r="L255" s="97">
        <f t="shared" si="15"/>
        <v>18.25938</v>
      </c>
      <c r="R255" s="173">
        <f t="shared" si="16"/>
        <v>0.27350400000000086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1289.1333332693334</v>
      </c>
      <c r="J256" s="96">
        <f t="shared" si="12"/>
        <v>35.904502966471121</v>
      </c>
      <c r="K256" s="97">
        <f t="shared" si="14"/>
        <v>-0.27350400000000086</v>
      </c>
      <c r="L256" s="97">
        <f t="shared" si="15"/>
        <v>18.25938</v>
      </c>
      <c r="R256" s="173">
        <f t="shared" si="16"/>
        <v>0.27350400000000086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1289.1333332693334</v>
      </c>
      <c r="J257" s="96">
        <f t="shared" si="12"/>
        <v>35.904502966471121</v>
      </c>
      <c r="K257" s="97">
        <f t="shared" si="14"/>
        <v>-0.27350400000000086</v>
      </c>
      <c r="L257" s="97">
        <f t="shared" si="15"/>
        <v>18.25938</v>
      </c>
      <c r="R257" s="173">
        <f t="shared" si="16"/>
        <v>0.27350400000000086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1289.1333332693334</v>
      </c>
      <c r="J258" s="96">
        <f t="shared" si="12"/>
        <v>35.904502966471121</v>
      </c>
      <c r="K258" s="97">
        <f t="shared" si="14"/>
        <v>-0.27350400000000086</v>
      </c>
      <c r="L258" s="97">
        <f t="shared" si="15"/>
        <v>18.25938</v>
      </c>
      <c r="R258" s="173">
        <f t="shared" si="16"/>
        <v>0.27350400000000086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1289.1333332693334</v>
      </c>
      <c r="J259" s="96">
        <f t="shared" si="12"/>
        <v>35.904502966471121</v>
      </c>
      <c r="K259" s="97">
        <f t="shared" si="14"/>
        <v>-0.27350400000000086</v>
      </c>
      <c r="L259" s="97">
        <f t="shared" si="15"/>
        <v>18.25938</v>
      </c>
      <c r="R259" s="173">
        <f t="shared" si="16"/>
        <v>0.27350400000000086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1289.1333332693334</v>
      </c>
      <c r="J260" s="96">
        <f t="shared" si="12"/>
        <v>35.904502966471121</v>
      </c>
      <c r="K260" s="97">
        <f t="shared" si="14"/>
        <v>-0.27350400000000086</v>
      </c>
      <c r="L260" s="97">
        <f t="shared" si="15"/>
        <v>18.25938</v>
      </c>
      <c r="R260" s="173">
        <f t="shared" si="16"/>
        <v>0.27350400000000086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1289.1333332693334</v>
      </c>
      <c r="J261" s="96">
        <f t="shared" si="12"/>
        <v>35.904502966471121</v>
      </c>
      <c r="K261" s="97">
        <f t="shared" si="14"/>
        <v>-0.27350400000000086</v>
      </c>
      <c r="L261" s="97">
        <f t="shared" si="15"/>
        <v>18.25938</v>
      </c>
      <c r="R261" s="173">
        <f t="shared" si="16"/>
        <v>0.27350400000000086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1289.1333332693334</v>
      </c>
      <c r="J262" s="96">
        <f t="shared" si="12"/>
        <v>35.904502966471121</v>
      </c>
      <c r="K262" s="97">
        <f t="shared" si="14"/>
        <v>-0.27350400000000086</v>
      </c>
      <c r="L262" s="97">
        <f t="shared" si="15"/>
        <v>18.25938</v>
      </c>
      <c r="R262" s="173">
        <f t="shared" si="16"/>
        <v>0.27350400000000086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1289.1333332693334</v>
      </c>
      <c r="J263" s="96">
        <f t="shared" si="12"/>
        <v>35.904502966471121</v>
      </c>
      <c r="K263" s="97">
        <f t="shared" si="14"/>
        <v>-0.27350400000000086</v>
      </c>
      <c r="L263" s="97">
        <f t="shared" si="15"/>
        <v>18.25938</v>
      </c>
      <c r="R263" s="173">
        <f t="shared" si="16"/>
        <v>0.27350400000000086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1289.1333332693334</v>
      </c>
      <c r="J264" s="96">
        <f t="shared" si="12"/>
        <v>35.904502966471121</v>
      </c>
      <c r="K264" s="97">
        <f t="shared" si="14"/>
        <v>-0.27350400000000086</v>
      </c>
      <c r="L264" s="97">
        <f t="shared" si="15"/>
        <v>18.25938</v>
      </c>
      <c r="R264" s="173">
        <f t="shared" si="16"/>
        <v>0.27350400000000086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1289.1333332693334</v>
      </c>
      <c r="J265" s="96">
        <f t="shared" si="12"/>
        <v>35.904502966471121</v>
      </c>
      <c r="K265" s="97">
        <f t="shared" si="14"/>
        <v>-0.27350400000000086</v>
      </c>
      <c r="L265" s="97">
        <f t="shared" si="15"/>
        <v>18.25938</v>
      </c>
      <c r="R265" s="173">
        <f t="shared" si="16"/>
        <v>0.27350400000000086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1289.1333332693334</v>
      </c>
      <c r="J266" s="96">
        <f t="shared" si="12"/>
        <v>35.904502966471121</v>
      </c>
      <c r="K266" s="97">
        <f t="shared" si="14"/>
        <v>-0.27350400000000086</v>
      </c>
      <c r="L266" s="97">
        <f t="shared" si="15"/>
        <v>18.25938</v>
      </c>
      <c r="R266" s="173">
        <f t="shared" si="16"/>
        <v>0.27350400000000086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1289.1333332693334</v>
      </c>
      <c r="J267" s="96">
        <f t="shared" si="12"/>
        <v>35.904502966471121</v>
      </c>
      <c r="K267" s="97">
        <f t="shared" si="14"/>
        <v>-0.27350400000000086</v>
      </c>
      <c r="L267" s="97">
        <f t="shared" si="15"/>
        <v>18.25938</v>
      </c>
      <c r="R267" s="173">
        <f t="shared" si="16"/>
        <v>0.27350400000000086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1289.1333332693334</v>
      </c>
      <c r="J268" s="96">
        <f t="shared" si="12"/>
        <v>35.904502966471121</v>
      </c>
      <c r="K268" s="97">
        <f t="shared" si="14"/>
        <v>-0.27350400000000086</v>
      </c>
      <c r="L268" s="97">
        <f t="shared" si="15"/>
        <v>18.25938</v>
      </c>
      <c r="R268" s="173">
        <f t="shared" si="16"/>
        <v>0.27350400000000086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1289.1333332693334</v>
      </c>
      <c r="J269" s="96">
        <f t="shared" si="12"/>
        <v>35.904502966471121</v>
      </c>
      <c r="K269" s="97">
        <f t="shared" si="14"/>
        <v>-0.27350400000000086</v>
      </c>
      <c r="L269" s="97">
        <f t="shared" si="15"/>
        <v>18.25938</v>
      </c>
      <c r="R269" s="173">
        <f t="shared" si="16"/>
        <v>0.27350400000000086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1289.1333332693334</v>
      </c>
      <c r="J270" s="96">
        <f t="shared" si="12"/>
        <v>35.904502966471121</v>
      </c>
      <c r="K270" s="97">
        <f t="shared" si="14"/>
        <v>-0.27350400000000086</v>
      </c>
      <c r="L270" s="97">
        <f t="shared" si="15"/>
        <v>18.25938</v>
      </c>
      <c r="R270" s="173">
        <f t="shared" si="16"/>
        <v>0.27350400000000086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1289.1333332693334</v>
      </c>
      <c r="J271" s="96">
        <f t="shared" si="12"/>
        <v>35.904502966471121</v>
      </c>
      <c r="K271" s="97">
        <f t="shared" si="14"/>
        <v>-0.27350400000000086</v>
      </c>
      <c r="L271" s="97">
        <f t="shared" si="15"/>
        <v>18.25938</v>
      </c>
      <c r="R271" s="173">
        <f t="shared" si="16"/>
        <v>0.27350400000000086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1289.1333332693334</v>
      </c>
      <c r="J272" s="96">
        <f t="shared" si="12"/>
        <v>35.904502966471121</v>
      </c>
      <c r="K272" s="97">
        <f t="shared" si="14"/>
        <v>-0.27350400000000086</v>
      </c>
      <c r="L272" s="97">
        <f t="shared" si="15"/>
        <v>18.25938</v>
      </c>
      <c r="R272" s="173">
        <f t="shared" si="16"/>
        <v>0.27350400000000086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1289.1333332693334</v>
      </c>
      <c r="J273" s="96">
        <f t="shared" si="12"/>
        <v>35.904502966471121</v>
      </c>
      <c r="K273" s="97">
        <f t="shared" si="14"/>
        <v>-0.27350400000000086</v>
      </c>
      <c r="L273" s="97">
        <f t="shared" si="15"/>
        <v>18.25938</v>
      </c>
      <c r="R273" s="173">
        <f t="shared" si="16"/>
        <v>0.27350400000000086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1289.1333332693334</v>
      </c>
      <c r="J274" s="96">
        <f t="shared" si="12"/>
        <v>35.904502966471121</v>
      </c>
      <c r="K274" s="97">
        <f t="shared" si="14"/>
        <v>-0.27350400000000086</v>
      </c>
      <c r="L274" s="97">
        <f t="shared" si="15"/>
        <v>18.25938</v>
      </c>
      <c r="R274" s="173">
        <f t="shared" si="16"/>
        <v>0.27350400000000086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1289.1333332693334</v>
      </c>
      <c r="J275" s="96">
        <f t="shared" si="12"/>
        <v>35.904502966471121</v>
      </c>
      <c r="K275" s="97">
        <f t="shared" si="14"/>
        <v>-0.27350400000000086</v>
      </c>
      <c r="L275" s="97">
        <f t="shared" si="15"/>
        <v>18.25938</v>
      </c>
      <c r="R275" s="173">
        <f t="shared" si="16"/>
        <v>0.27350400000000086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1289.1333332693334</v>
      </c>
      <c r="J276" s="96">
        <f t="shared" si="12"/>
        <v>35.904502966471121</v>
      </c>
      <c r="K276" s="97">
        <f t="shared" si="14"/>
        <v>-0.27350400000000086</v>
      </c>
      <c r="L276" s="97">
        <f t="shared" si="15"/>
        <v>18.25938</v>
      </c>
      <c r="R276" s="173">
        <f t="shared" si="16"/>
        <v>0.27350400000000086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1289.1333332693334</v>
      </c>
      <c r="J277" s="96">
        <f t="shared" si="12"/>
        <v>35.904502966471121</v>
      </c>
      <c r="K277" s="97">
        <f t="shared" si="14"/>
        <v>-0.27350400000000086</v>
      </c>
      <c r="L277" s="97">
        <f t="shared" si="15"/>
        <v>18.25938</v>
      </c>
      <c r="R277" s="173">
        <f t="shared" si="16"/>
        <v>0.27350400000000086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1289.1333332693334</v>
      </c>
      <c r="J278" s="96">
        <f t="shared" ref="J278:J341" si="18">SQRT(I278)</f>
        <v>35.904502966471121</v>
      </c>
      <c r="K278" s="97">
        <f t="shared" si="14"/>
        <v>-0.27350400000000086</v>
      </c>
      <c r="L278" s="97">
        <f t="shared" si="15"/>
        <v>18.25938</v>
      </c>
      <c r="R278" s="173">
        <f t="shared" si="16"/>
        <v>0.27350400000000086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1289.1333332693334</v>
      </c>
      <c r="J279" s="96">
        <f t="shared" si="18"/>
        <v>35.904502966471121</v>
      </c>
      <c r="K279" s="97">
        <f t="shared" ref="K279:K342" si="20">IF(H279=0,K278,(H279-$H$86)*$L$83)</f>
        <v>-0.27350400000000086</v>
      </c>
      <c r="L279" s="97">
        <f t="shared" ref="L279:L342" si="21">IF(K279=0, ,$L$86+K279)</f>
        <v>18.25938</v>
      </c>
      <c r="R279" s="173">
        <f t="shared" ref="R279:R342" si="22">+K279*T279</f>
        <v>0.27350400000000086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1289.1333332693334</v>
      </c>
      <c r="J280" s="96">
        <f t="shared" si="18"/>
        <v>35.904502966471121</v>
      </c>
      <c r="K280" s="97">
        <f t="shared" si="20"/>
        <v>-0.27350400000000086</v>
      </c>
      <c r="L280" s="97">
        <f t="shared" si="21"/>
        <v>18.25938</v>
      </c>
      <c r="R280" s="173">
        <f t="shared" si="22"/>
        <v>0.27350400000000086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1289.1333332693334</v>
      </c>
      <c r="J281" s="96">
        <f t="shared" si="18"/>
        <v>35.904502966471121</v>
      </c>
      <c r="K281" s="97">
        <f t="shared" si="20"/>
        <v>-0.27350400000000086</v>
      </c>
      <c r="L281" s="97">
        <f t="shared" si="21"/>
        <v>18.25938</v>
      </c>
      <c r="R281" s="173">
        <f t="shared" si="22"/>
        <v>0.27350400000000086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1289.1333332693334</v>
      </c>
      <c r="J282" s="96">
        <f t="shared" si="18"/>
        <v>35.904502966471121</v>
      </c>
      <c r="K282" s="97">
        <f t="shared" si="20"/>
        <v>-0.27350400000000086</v>
      </c>
      <c r="L282" s="97">
        <f t="shared" si="21"/>
        <v>18.25938</v>
      </c>
      <c r="R282" s="173">
        <f t="shared" si="22"/>
        <v>0.27350400000000086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1289.1333332693334</v>
      </c>
      <c r="J283" s="96">
        <f t="shared" si="18"/>
        <v>35.904502966471121</v>
      </c>
      <c r="K283" s="97">
        <f t="shared" si="20"/>
        <v>-0.27350400000000086</v>
      </c>
      <c r="L283" s="97">
        <f t="shared" si="21"/>
        <v>18.25938</v>
      </c>
      <c r="R283" s="173">
        <f t="shared" si="22"/>
        <v>0.27350400000000086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1289.1333332693334</v>
      </c>
      <c r="J284" s="96">
        <f t="shared" si="18"/>
        <v>35.904502966471121</v>
      </c>
      <c r="K284" s="97">
        <f t="shared" si="20"/>
        <v>-0.27350400000000086</v>
      </c>
      <c r="L284" s="97">
        <f t="shared" si="21"/>
        <v>18.25938</v>
      </c>
      <c r="R284" s="173">
        <f t="shared" si="22"/>
        <v>0.27350400000000086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1289.1333332693334</v>
      </c>
      <c r="J285" s="96">
        <f t="shared" si="18"/>
        <v>35.904502966471121</v>
      </c>
      <c r="K285" s="97">
        <f t="shared" si="20"/>
        <v>-0.27350400000000086</v>
      </c>
      <c r="L285" s="97">
        <f t="shared" si="21"/>
        <v>18.25938</v>
      </c>
      <c r="R285" s="173">
        <f t="shared" si="22"/>
        <v>0.27350400000000086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1289.1333332693334</v>
      </c>
      <c r="J286" s="96">
        <f t="shared" si="18"/>
        <v>35.904502966471121</v>
      </c>
      <c r="K286" s="97">
        <f t="shared" si="20"/>
        <v>-0.27350400000000086</v>
      </c>
      <c r="L286" s="97">
        <f t="shared" si="21"/>
        <v>18.25938</v>
      </c>
      <c r="R286" s="173">
        <f t="shared" si="22"/>
        <v>0.27350400000000086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1289.1333332693334</v>
      </c>
      <c r="J287" s="96">
        <f t="shared" si="18"/>
        <v>35.904502966471121</v>
      </c>
      <c r="K287" s="97">
        <f t="shared" si="20"/>
        <v>-0.27350400000000086</v>
      </c>
      <c r="L287" s="97">
        <f t="shared" si="21"/>
        <v>18.25938</v>
      </c>
      <c r="R287" s="173">
        <f t="shared" si="22"/>
        <v>0.27350400000000086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1289.1333332693334</v>
      </c>
      <c r="J288" s="96">
        <f t="shared" si="18"/>
        <v>35.904502966471121</v>
      </c>
      <c r="K288" s="97">
        <f t="shared" si="20"/>
        <v>-0.27350400000000086</v>
      </c>
      <c r="L288" s="97">
        <f t="shared" si="21"/>
        <v>18.25938</v>
      </c>
      <c r="R288" s="173">
        <f t="shared" si="22"/>
        <v>0.27350400000000086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1289.1333332693334</v>
      </c>
      <c r="J289" s="96">
        <f t="shared" si="18"/>
        <v>35.904502966471121</v>
      </c>
      <c r="K289" s="97">
        <f t="shared" si="20"/>
        <v>-0.27350400000000086</v>
      </c>
      <c r="L289" s="97">
        <f t="shared" si="21"/>
        <v>18.25938</v>
      </c>
      <c r="R289" s="173">
        <f t="shared" si="22"/>
        <v>0.27350400000000086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1289.1333332693334</v>
      </c>
      <c r="J290" s="96">
        <f t="shared" si="18"/>
        <v>35.904502966471121</v>
      </c>
      <c r="K290" s="97">
        <f t="shared" si="20"/>
        <v>-0.27350400000000086</v>
      </c>
      <c r="L290" s="97">
        <f t="shared" si="21"/>
        <v>18.25938</v>
      </c>
      <c r="R290" s="173">
        <f t="shared" si="22"/>
        <v>0.27350400000000086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1289.1333332693334</v>
      </c>
      <c r="J291" s="96">
        <f t="shared" si="18"/>
        <v>35.904502966471121</v>
      </c>
      <c r="K291" s="97">
        <f t="shared" si="20"/>
        <v>-0.27350400000000086</v>
      </c>
      <c r="L291" s="97">
        <f t="shared" si="21"/>
        <v>18.25938</v>
      </c>
      <c r="R291" s="173">
        <f t="shared" si="22"/>
        <v>0.27350400000000086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1289.1333332693334</v>
      </c>
      <c r="J292" s="96">
        <f t="shared" si="18"/>
        <v>35.904502966471121</v>
      </c>
      <c r="K292" s="97">
        <f t="shared" si="20"/>
        <v>-0.27350400000000086</v>
      </c>
      <c r="L292" s="97">
        <f t="shared" si="21"/>
        <v>18.25938</v>
      </c>
      <c r="R292" s="173">
        <f t="shared" si="22"/>
        <v>0.27350400000000086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1289.1333332693334</v>
      </c>
      <c r="J293" s="96">
        <f t="shared" si="18"/>
        <v>35.904502966471121</v>
      </c>
      <c r="K293" s="97">
        <f t="shared" si="20"/>
        <v>-0.27350400000000086</v>
      </c>
      <c r="L293" s="97">
        <f t="shared" si="21"/>
        <v>18.25938</v>
      </c>
      <c r="R293" s="173">
        <f t="shared" si="22"/>
        <v>0.27350400000000086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1289.1333332693334</v>
      </c>
      <c r="J294" s="96">
        <f t="shared" si="18"/>
        <v>35.904502966471121</v>
      </c>
      <c r="K294" s="97">
        <f t="shared" si="20"/>
        <v>-0.27350400000000086</v>
      </c>
      <c r="L294" s="97">
        <f t="shared" si="21"/>
        <v>18.25938</v>
      </c>
      <c r="R294" s="173">
        <f t="shared" si="22"/>
        <v>0.27350400000000086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1289.1333332693334</v>
      </c>
      <c r="J295" s="96">
        <f t="shared" si="18"/>
        <v>35.904502966471121</v>
      </c>
      <c r="K295" s="97">
        <f t="shared" si="20"/>
        <v>-0.27350400000000086</v>
      </c>
      <c r="L295" s="97">
        <f t="shared" si="21"/>
        <v>18.25938</v>
      </c>
      <c r="R295" s="173">
        <f t="shared" si="22"/>
        <v>0.27350400000000086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1289.1333332693334</v>
      </c>
      <c r="J296" s="96">
        <f t="shared" si="18"/>
        <v>35.904502966471121</v>
      </c>
      <c r="K296" s="97">
        <f t="shared" si="20"/>
        <v>-0.27350400000000086</v>
      </c>
      <c r="L296" s="97">
        <f t="shared" si="21"/>
        <v>18.25938</v>
      </c>
      <c r="R296" s="173">
        <f t="shared" si="22"/>
        <v>0.27350400000000086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1289.1333332693334</v>
      </c>
      <c r="J297" s="96">
        <f t="shared" si="18"/>
        <v>35.904502966471121</v>
      </c>
      <c r="K297" s="97">
        <f t="shared" si="20"/>
        <v>-0.27350400000000086</v>
      </c>
      <c r="L297" s="97">
        <f t="shared" si="21"/>
        <v>18.25938</v>
      </c>
      <c r="R297" s="173">
        <f t="shared" si="22"/>
        <v>0.27350400000000086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1289.1333332693334</v>
      </c>
      <c r="J298" s="96">
        <f t="shared" si="18"/>
        <v>35.904502966471121</v>
      </c>
      <c r="K298" s="97">
        <f t="shared" si="20"/>
        <v>-0.27350400000000086</v>
      </c>
      <c r="L298" s="97">
        <f t="shared" si="21"/>
        <v>18.25938</v>
      </c>
      <c r="R298" s="173">
        <f t="shared" si="22"/>
        <v>0.27350400000000086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1289.1333332693334</v>
      </c>
      <c r="J299" s="96">
        <f t="shared" si="18"/>
        <v>35.904502966471121</v>
      </c>
      <c r="K299" s="97">
        <f t="shared" si="20"/>
        <v>-0.27350400000000086</v>
      </c>
      <c r="L299" s="97">
        <f t="shared" si="21"/>
        <v>18.25938</v>
      </c>
      <c r="R299" s="173">
        <f t="shared" si="22"/>
        <v>0.27350400000000086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1289.1333332693334</v>
      </c>
      <c r="J300" s="96">
        <f t="shared" si="18"/>
        <v>35.904502966471121</v>
      </c>
      <c r="K300" s="97">
        <f t="shared" si="20"/>
        <v>-0.27350400000000086</v>
      </c>
      <c r="L300" s="97">
        <f t="shared" si="21"/>
        <v>18.25938</v>
      </c>
      <c r="R300" s="173">
        <f t="shared" si="22"/>
        <v>0.27350400000000086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1289.1333332693334</v>
      </c>
      <c r="J301" s="96">
        <f t="shared" si="18"/>
        <v>35.904502966471121</v>
      </c>
      <c r="K301" s="97">
        <f t="shared" si="20"/>
        <v>-0.27350400000000086</v>
      </c>
      <c r="L301" s="97">
        <f t="shared" si="21"/>
        <v>18.25938</v>
      </c>
      <c r="R301" s="173">
        <f t="shared" si="22"/>
        <v>0.27350400000000086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1289.1333332693334</v>
      </c>
      <c r="J302" s="96">
        <f t="shared" si="18"/>
        <v>35.904502966471121</v>
      </c>
      <c r="K302" s="97">
        <f t="shared" si="20"/>
        <v>-0.27350400000000086</v>
      </c>
      <c r="L302" s="97">
        <f t="shared" si="21"/>
        <v>18.25938</v>
      </c>
      <c r="R302" s="173">
        <f t="shared" si="22"/>
        <v>0.27350400000000086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1289.1333332693334</v>
      </c>
      <c r="J303" s="96">
        <f t="shared" si="18"/>
        <v>35.904502966471121</v>
      </c>
      <c r="K303" s="97">
        <f t="shared" si="20"/>
        <v>-0.27350400000000086</v>
      </c>
      <c r="L303" s="97">
        <f t="shared" si="21"/>
        <v>18.25938</v>
      </c>
      <c r="R303" s="173">
        <f t="shared" si="22"/>
        <v>0.27350400000000086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1289.1333332693334</v>
      </c>
      <c r="J304" s="96">
        <f t="shared" si="18"/>
        <v>35.904502966471121</v>
      </c>
      <c r="K304" s="97">
        <f t="shared" si="20"/>
        <v>-0.27350400000000086</v>
      </c>
      <c r="L304" s="97">
        <f t="shared" si="21"/>
        <v>18.25938</v>
      </c>
      <c r="R304" s="173">
        <f t="shared" si="22"/>
        <v>0.27350400000000086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1289.1333332693334</v>
      </c>
      <c r="J305" s="96">
        <f t="shared" si="18"/>
        <v>35.904502966471121</v>
      </c>
      <c r="K305" s="97">
        <f t="shared" si="20"/>
        <v>-0.27350400000000086</v>
      </c>
      <c r="L305" s="97">
        <f t="shared" si="21"/>
        <v>18.25938</v>
      </c>
      <c r="R305" s="173">
        <f t="shared" si="22"/>
        <v>0.27350400000000086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1289.1333332693334</v>
      </c>
      <c r="J306" s="96">
        <f t="shared" si="18"/>
        <v>35.904502966471121</v>
      </c>
      <c r="K306" s="97">
        <f t="shared" si="20"/>
        <v>-0.27350400000000086</v>
      </c>
      <c r="L306" s="97">
        <f t="shared" si="21"/>
        <v>18.25938</v>
      </c>
      <c r="R306" s="173">
        <f t="shared" si="22"/>
        <v>0.27350400000000086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1289.1333332693334</v>
      </c>
      <c r="J307" s="96">
        <f t="shared" si="18"/>
        <v>35.904502966471121</v>
      </c>
      <c r="K307" s="97">
        <f t="shared" si="20"/>
        <v>-0.27350400000000086</v>
      </c>
      <c r="L307" s="97">
        <f t="shared" si="21"/>
        <v>18.25938</v>
      </c>
      <c r="R307" s="173">
        <f t="shared" si="22"/>
        <v>0.27350400000000086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1289.1333332693334</v>
      </c>
      <c r="J308" s="96">
        <f t="shared" si="18"/>
        <v>35.904502966471121</v>
      </c>
      <c r="K308" s="97">
        <f t="shared" si="20"/>
        <v>-0.27350400000000086</v>
      </c>
      <c r="L308" s="97">
        <f t="shared" si="21"/>
        <v>18.25938</v>
      </c>
      <c r="R308" s="173">
        <f t="shared" si="22"/>
        <v>0.27350400000000086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1289.1333332693334</v>
      </c>
      <c r="J309" s="96">
        <f t="shared" si="18"/>
        <v>35.904502966471121</v>
      </c>
      <c r="K309" s="97">
        <f t="shared" si="20"/>
        <v>-0.27350400000000086</v>
      </c>
      <c r="L309" s="97">
        <f t="shared" si="21"/>
        <v>18.25938</v>
      </c>
      <c r="R309" s="173">
        <f t="shared" si="22"/>
        <v>0.27350400000000086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1289.1333332693334</v>
      </c>
      <c r="J310" s="96">
        <f t="shared" si="18"/>
        <v>35.904502966471121</v>
      </c>
      <c r="K310" s="97">
        <f t="shared" si="20"/>
        <v>-0.27350400000000086</v>
      </c>
      <c r="L310" s="97">
        <f t="shared" si="21"/>
        <v>18.25938</v>
      </c>
      <c r="R310" s="173">
        <f t="shared" si="22"/>
        <v>0.27350400000000086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1289.1333332693334</v>
      </c>
      <c r="J311" s="96">
        <f t="shared" si="18"/>
        <v>35.904502966471121</v>
      </c>
      <c r="K311" s="97">
        <f t="shared" si="20"/>
        <v>-0.27350400000000086</v>
      </c>
      <c r="L311" s="97">
        <f t="shared" si="21"/>
        <v>18.25938</v>
      </c>
      <c r="R311" s="173">
        <f t="shared" si="22"/>
        <v>0.27350400000000086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1289.1333332693334</v>
      </c>
      <c r="J312" s="96">
        <f t="shared" si="18"/>
        <v>35.904502966471121</v>
      </c>
      <c r="K312" s="97">
        <f t="shared" si="20"/>
        <v>-0.27350400000000086</v>
      </c>
      <c r="L312" s="97">
        <f t="shared" si="21"/>
        <v>18.25938</v>
      </c>
      <c r="R312" s="173">
        <f t="shared" si="22"/>
        <v>0.27350400000000086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1289.1333332693334</v>
      </c>
      <c r="J313" s="96">
        <f t="shared" si="18"/>
        <v>35.904502966471121</v>
      </c>
      <c r="K313" s="97">
        <f t="shared" si="20"/>
        <v>-0.27350400000000086</v>
      </c>
      <c r="L313" s="97">
        <f t="shared" si="21"/>
        <v>18.25938</v>
      </c>
      <c r="R313" s="173">
        <f t="shared" si="22"/>
        <v>0.27350400000000086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1289.1333332693334</v>
      </c>
      <c r="J314" s="96">
        <f t="shared" si="18"/>
        <v>35.904502966471121</v>
      </c>
      <c r="K314" s="97">
        <f t="shared" si="20"/>
        <v>-0.27350400000000086</v>
      </c>
      <c r="L314" s="97">
        <f t="shared" si="21"/>
        <v>18.25938</v>
      </c>
      <c r="R314" s="173">
        <f t="shared" si="22"/>
        <v>0.27350400000000086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1289.1333332693334</v>
      </c>
      <c r="J315" s="96">
        <f t="shared" si="18"/>
        <v>35.904502966471121</v>
      </c>
      <c r="K315" s="97">
        <f t="shared" si="20"/>
        <v>-0.27350400000000086</v>
      </c>
      <c r="L315" s="97">
        <f t="shared" si="21"/>
        <v>18.25938</v>
      </c>
      <c r="R315" s="173">
        <f t="shared" si="22"/>
        <v>0.27350400000000086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1289.1333332693334</v>
      </c>
      <c r="J316" s="96">
        <f t="shared" si="18"/>
        <v>35.904502966471121</v>
      </c>
      <c r="K316" s="97">
        <f t="shared" si="20"/>
        <v>-0.27350400000000086</v>
      </c>
      <c r="L316" s="97">
        <f t="shared" si="21"/>
        <v>18.25938</v>
      </c>
      <c r="R316" s="173">
        <f t="shared" si="22"/>
        <v>0.27350400000000086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1289.1333332693334</v>
      </c>
      <c r="J317" s="96">
        <f t="shared" si="18"/>
        <v>35.904502966471121</v>
      </c>
      <c r="K317" s="97">
        <f t="shared" si="20"/>
        <v>-0.27350400000000086</v>
      </c>
      <c r="L317" s="97">
        <f t="shared" si="21"/>
        <v>18.25938</v>
      </c>
      <c r="R317" s="173">
        <f t="shared" si="22"/>
        <v>0.27350400000000086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1289.1333332693334</v>
      </c>
      <c r="J318" s="96">
        <f t="shared" si="18"/>
        <v>35.904502966471121</v>
      </c>
      <c r="K318" s="97">
        <f t="shared" si="20"/>
        <v>-0.27350400000000086</v>
      </c>
      <c r="L318" s="97">
        <f t="shared" si="21"/>
        <v>18.25938</v>
      </c>
      <c r="R318" s="173">
        <f t="shared" si="22"/>
        <v>0.27350400000000086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1289.1333332693334</v>
      </c>
      <c r="J319" s="96">
        <f t="shared" si="18"/>
        <v>35.904502966471121</v>
      </c>
      <c r="K319" s="97">
        <f t="shared" si="20"/>
        <v>-0.27350400000000086</v>
      </c>
      <c r="L319" s="97">
        <f t="shared" si="21"/>
        <v>18.25938</v>
      </c>
      <c r="R319" s="173">
        <f t="shared" si="22"/>
        <v>0.27350400000000086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1289.1333332693334</v>
      </c>
      <c r="J320" s="96">
        <f t="shared" si="18"/>
        <v>35.904502966471121</v>
      </c>
      <c r="K320" s="97">
        <f t="shared" si="20"/>
        <v>-0.27350400000000086</v>
      </c>
      <c r="L320" s="97">
        <f t="shared" si="21"/>
        <v>18.25938</v>
      </c>
      <c r="R320" s="173">
        <f t="shared" si="22"/>
        <v>0.27350400000000086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1289.1333332693334</v>
      </c>
      <c r="J321" s="96">
        <f t="shared" si="18"/>
        <v>35.904502966471121</v>
      </c>
      <c r="K321" s="97">
        <f t="shared" si="20"/>
        <v>-0.27350400000000086</v>
      </c>
      <c r="L321" s="97">
        <f t="shared" si="21"/>
        <v>18.25938</v>
      </c>
      <c r="R321" s="173">
        <f t="shared" si="22"/>
        <v>0.27350400000000086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1289.1333332693334</v>
      </c>
      <c r="J322" s="96">
        <f t="shared" si="18"/>
        <v>35.904502966471121</v>
      </c>
      <c r="K322" s="97">
        <f t="shared" si="20"/>
        <v>-0.27350400000000086</v>
      </c>
      <c r="L322" s="97">
        <f t="shared" si="21"/>
        <v>18.25938</v>
      </c>
      <c r="R322" s="173">
        <f t="shared" si="22"/>
        <v>0.27350400000000086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1289.1333332693334</v>
      </c>
      <c r="J323" s="96">
        <f t="shared" si="18"/>
        <v>35.904502966471121</v>
      </c>
      <c r="K323" s="97">
        <f t="shared" si="20"/>
        <v>-0.27350400000000086</v>
      </c>
      <c r="L323" s="97">
        <f t="shared" si="21"/>
        <v>18.25938</v>
      </c>
      <c r="R323" s="173">
        <f t="shared" si="22"/>
        <v>0.27350400000000086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1289.1333332693334</v>
      </c>
      <c r="J324" s="96">
        <f t="shared" si="18"/>
        <v>35.904502966471121</v>
      </c>
      <c r="K324" s="97">
        <f t="shared" si="20"/>
        <v>-0.27350400000000086</v>
      </c>
      <c r="L324" s="97">
        <f t="shared" si="21"/>
        <v>18.25938</v>
      </c>
      <c r="R324" s="173">
        <f t="shared" si="22"/>
        <v>0.27350400000000086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1289.1333332693334</v>
      </c>
      <c r="J325" s="96">
        <f t="shared" si="18"/>
        <v>35.904502966471121</v>
      </c>
      <c r="K325" s="97">
        <f t="shared" si="20"/>
        <v>-0.27350400000000086</v>
      </c>
      <c r="L325" s="97">
        <f t="shared" si="21"/>
        <v>18.25938</v>
      </c>
      <c r="R325" s="173">
        <f t="shared" si="22"/>
        <v>0.27350400000000086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1289.1333332693334</v>
      </c>
      <c r="J326" s="96">
        <f t="shared" si="18"/>
        <v>35.904502966471121</v>
      </c>
      <c r="K326" s="97">
        <f t="shared" si="20"/>
        <v>-0.27350400000000086</v>
      </c>
      <c r="L326" s="97">
        <f t="shared" si="21"/>
        <v>18.25938</v>
      </c>
      <c r="R326" s="173">
        <f t="shared" si="22"/>
        <v>0.27350400000000086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1289.1333332693334</v>
      </c>
      <c r="J327" s="96">
        <f t="shared" si="18"/>
        <v>35.904502966471121</v>
      </c>
      <c r="K327" s="97">
        <f t="shared" si="20"/>
        <v>-0.27350400000000086</v>
      </c>
      <c r="L327" s="97">
        <f t="shared" si="21"/>
        <v>18.25938</v>
      </c>
      <c r="R327" s="173">
        <f t="shared" si="22"/>
        <v>0.27350400000000086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1289.1333332693334</v>
      </c>
      <c r="J328" s="96">
        <f t="shared" si="18"/>
        <v>35.904502966471121</v>
      </c>
      <c r="K328" s="97">
        <f t="shared" si="20"/>
        <v>-0.27350400000000086</v>
      </c>
      <c r="L328" s="97">
        <f t="shared" si="21"/>
        <v>18.25938</v>
      </c>
      <c r="R328" s="173">
        <f t="shared" si="22"/>
        <v>0.27350400000000086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1289.1333332693334</v>
      </c>
      <c r="J329" s="96">
        <f t="shared" si="18"/>
        <v>35.904502966471121</v>
      </c>
      <c r="K329" s="97">
        <f t="shared" si="20"/>
        <v>-0.27350400000000086</v>
      </c>
      <c r="L329" s="97">
        <f t="shared" si="21"/>
        <v>18.25938</v>
      </c>
      <c r="R329" s="173">
        <f t="shared" si="22"/>
        <v>0.27350400000000086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1289.1333332693334</v>
      </c>
      <c r="J330" s="96">
        <f t="shared" si="18"/>
        <v>35.904502966471121</v>
      </c>
      <c r="K330" s="97">
        <f t="shared" si="20"/>
        <v>-0.27350400000000086</v>
      </c>
      <c r="L330" s="97">
        <f t="shared" si="21"/>
        <v>18.25938</v>
      </c>
      <c r="R330" s="173">
        <f t="shared" si="22"/>
        <v>0.27350400000000086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1289.1333332693334</v>
      </c>
      <c r="J331" s="96">
        <f t="shared" si="18"/>
        <v>35.904502966471121</v>
      </c>
      <c r="K331" s="97">
        <f t="shared" si="20"/>
        <v>-0.27350400000000086</v>
      </c>
      <c r="L331" s="97">
        <f t="shared" si="21"/>
        <v>18.25938</v>
      </c>
      <c r="R331" s="173">
        <f t="shared" si="22"/>
        <v>0.27350400000000086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1289.1333332693334</v>
      </c>
      <c r="J332" s="96">
        <f t="shared" si="18"/>
        <v>35.904502966471121</v>
      </c>
      <c r="K332" s="97">
        <f t="shared" si="20"/>
        <v>-0.27350400000000086</v>
      </c>
      <c r="L332" s="97">
        <f t="shared" si="21"/>
        <v>18.25938</v>
      </c>
      <c r="R332" s="173">
        <f t="shared" si="22"/>
        <v>0.27350400000000086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1289.1333332693334</v>
      </c>
      <c r="J333" s="96">
        <f t="shared" si="18"/>
        <v>35.904502966471121</v>
      </c>
      <c r="K333" s="97">
        <f t="shared" si="20"/>
        <v>-0.27350400000000086</v>
      </c>
      <c r="L333" s="97">
        <f t="shared" si="21"/>
        <v>18.25938</v>
      </c>
      <c r="R333" s="173">
        <f t="shared" si="22"/>
        <v>0.27350400000000086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1289.1333332693334</v>
      </c>
      <c r="J334" s="96">
        <f t="shared" si="18"/>
        <v>35.904502966471121</v>
      </c>
      <c r="K334" s="97">
        <f t="shared" si="20"/>
        <v>-0.27350400000000086</v>
      </c>
      <c r="L334" s="97">
        <f t="shared" si="21"/>
        <v>18.25938</v>
      </c>
      <c r="R334" s="173">
        <f t="shared" si="22"/>
        <v>0.27350400000000086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1289.1333332693334</v>
      </c>
      <c r="J335" s="96">
        <f t="shared" si="18"/>
        <v>35.904502966471121</v>
      </c>
      <c r="K335" s="97">
        <f t="shared" si="20"/>
        <v>-0.27350400000000086</v>
      </c>
      <c r="L335" s="97">
        <f t="shared" si="21"/>
        <v>18.25938</v>
      </c>
      <c r="R335" s="173">
        <f t="shared" si="22"/>
        <v>0.27350400000000086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1289.1333332693334</v>
      </c>
      <c r="J336" s="96">
        <f t="shared" si="18"/>
        <v>35.904502966471121</v>
      </c>
      <c r="K336" s="97">
        <f t="shared" si="20"/>
        <v>-0.27350400000000086</v>
      </c>
      <c r="L336" s="97">
        <f t="shared" si="21"/>
        <v>18.25938</v>
      </c>
      <c r="R336" s="173">
        <f t="shared" si="22"/>
        <v>0.27350400000000086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1289.1333332693334</v>
      </c>
      <c r="J337" s="96">
        <f t="shared" si="18"/>
        <v>35.904502966471121</v>
      </c>
      <c r="K337" s="97">
        <f t="shared" si="20"/>
        <v>-0.27350400000000086</v>
      </c>
      <c r="L337" s="97">
        <f t="shared" si="21"/>
        <v>18.25938</v>
      </c>
      <c r="R337" s="173">
        <f t="shared" si="22"/>
        <v>0.27350400000000086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1289.1333332693334</v>
      </c>
      <c r="J338" s="96">
        <f t="shared" si="18"/>
        <v>35.904502966471121</v>
      </c>
      <c r="K338" s="97">
        <f t="shared" si="20"/>
        <v>-0.27350400000000086</v>
      </c>
      <c r="L338" s="97">
        <f t="shared" si="21"/>
        <v>18.25938</v>
      </c>
      <c r="R338" s="173">
        <f t="shared" si="22"/>
        <v>0.27350400000000086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1289.1333332693334</v>
      </c>
      <c r="J339" s="96">
        <f t="shared" si="18"/>
        <v>35.904502966471121</v>
      </c>
      <c r="K339" s="97">
        <f t="shared" si="20"/>
        <v>-0.27350400000000086</v>
      </c>
      <c r="L339" s="97">
        <f t="shared" si="21"/>
        <v>18.25938</v>
      </c>
      <c r="R339" s="173">
        <f t="shared" si="22"/>
        <v>0.27350400000000086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1289.1333332693334</v>
      </c>
      <c r="J340" s="96">
        <f t="shared" si="18"/>
        <v>35.904502966471121</v>
      </c>
      <c r="K340" s="97">
        <f t="shared" si="20"/>
        <v>-0.27350400000000086</v>
      </c>
      <c r="L340" s="97">
        <f t="shared" si="21"/>
        <v>18.25938</v>
      </c>
      <c r="R340" s="173">
        <f t="shared" si="22"/>
        <v>0.27350400000000086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1289.1333332693334</v>
      </c>
      <c r="J341" s="96">
        <f t="shared" si="18"/>
        <v>35.904502966471121</v>
      </c>
      <c r="K341" s="97">
        <f t="shared" si="20"/>
        <v>-0.27350400000000086</v>
      </c>
      <c r="L341" s="97">
        <f t="shared" si="21"/>
        <v>18.25938</v>
      </c>
      <c r="R341" s="173">
        <f t="shared" si="22"/>
        <v>0.27350400000000086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1289.1333332693334</v>
      </c>
      <c r="J342" s="96">
        <f t="shared" ref="J342:J405" si="24">SQRT(I342)</f>
        <v>35.904502966471121</v>
      </c>
      <c r="K342" s="97">
        <f t="shared" si="20"/>
        <v>-0.27350400000000086</v>
      </c>
      <c r="L342" s="97">
        <f t="shared" si="21"/>
        <v>18.25938</v>
      </c>
      <c r="R342" s="173">
        <f t="shared" si="22"/>
        <v>0.27350400000000086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1289.1333332693334</v>
      </c>
      <c r="J343" s="96">
        <f t="shared" si="24"/>
        <v>35.904502966471121</v>
      </c>
      <c r="K343" s="97">
        <f t="shared" ref="K343:K406" si="26">IF(H343=0,K342,(H343-$H$86)*$L$83)</f>
        <v>-0.27350400000000086</v>
      </c>
      <c r="L343" s="97">
        <f t="shared" ref="L343:L406" si="27">IF(K343=0, ,$L$86+K343)</f>
        <v>18.25938</v>
      </c>
      <c r="R343" s="173">
        <f t="shared" ref="R343:R406" si="28">+K343*T343</f>
        <v>0.27350400000000086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1289.1333332693334</v>
      </c>
      <c r="J344" s="96">
        <f t="shared" si="24"/>
        <v>35.904502966471121</v>
      </c>
      <c r="K344" s="97">
        <f t="shared" si="26"/>
        <v>-0.27350400000000086</v>
      </c>
      <c r="L344" s="97">
        <f t="shared" si="27"/>
        <v>18.25938</v>
      </c>
      <c r="R344" s="173">
        <f t="shared" si="28"/>
        <v>0.27350400000000086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1289.1333332693334</v>
      </c>
      <c r="J345" s="96">
        <f t="shared" si="24"/>
        <v>35.904502966471121</v>
      </c>
      <c r="K345" s="97">
        <f t="shared" si="26"/>
        <v>-0.27350400000000086</v>
      </c>
      <c r="L345" s="97">
        <f t="shared" si="27"/>
        <v>18.25938</v>
      </c>
      <c r="R345" s="173">
        <f t="shared" si="28"/>
        <v>0.27350400000000086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1289.1333332693334</v>
      </c>
      <c r="J346" s="96">
        <f t="shared" si="24"/>
        <v>35.904502966471121</v>
      </c>
      <c r="K346" s="97">
        <f t="shared" si="26"/>
        <v>-0.27350400000000086</v>
      </c>
      <c r="L346" s="97">
        <f t="shared" si="27"/>
        <v>18.25938</v>
      </c>
      <c r="R346" s="173">
        <f t="shared" si="28"/>
        <v>0.27350400000000086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1289.1333332693334</v>
      </c>
      <c r="J347" s="96">
        <f t="shared" si="24"/>
        <v>35.904502966471121</v>
      </c>
      <c r="K347" s="97">
        <f t="shared" si="26"/>
        <v>-0.27350400000000086</v>
      </c>
      <c r="L347" s="97">
        <f t="shared" si="27"/>
        <v>18.25938</v>
      </c>
      <c r="R347" s="173">
        <f t="shared" si="28"/>
        <v>0.27350400000000086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1289.1333332693334</v>
      </c>
      <c r="J348" s="96">
        <f t="shared" si="24"/>
        <v>35.904502966471121</v>
      </c>
      <c r="K348" s="97">
        <f t="shared" si="26"/>
        <v>-0.27350400000000086</v>
      </c>
      <c r="L348" s="97">
        <f t="shared" si="27"/>
        <v>18.25938</v>
      </c>
      <c r="R348" s="173">
        <f t="shared" si="28"/>
        <v>0.27350400000000086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1289.1333332693334</v>
      </c>
      <c r="J349" s="96">
        <f t="shared" si="24"/>
        <v>35.904502966471121</v>
      </c>
      <c r="K349" s="97">
        <f t="shared" si="26"/>
        <v>-0.27350400000000086</v>
      </c>
      <c r="L349" s="97">
        <f t="shared" si="27"/>
        <v>18.25938</v>
      </c>
      <c r="R349" s="173">
        <f t="shared" si="28"/>
        <v>0.27350400000000086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1289.1333332693334</v>
      </c>
      <c r="J350" s="96">
        <f t="shared" si="24"/>
        <v>35.904502966471121</v>
      </c>
      <c r="K350" s="97">
        <f t="shared" si="26"/>
        <v>-0.27350400000000086</v>
      </c>
      <c r="L350" s="97">
        <f t="shared" si="27"/>
        <v>18.25938</v>
      </c>
      <c r="R350" s="173">
        <f t="shared" si="28"/>
        <v>0.27350400000000086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1289.1333332693334</v>
      </c>
      <c r="J351" s="96">
        <f t="shared" si="24"/>
        <v>35.904502966471121</v>
      </c>
      <c r="K351" s="97">
        <f t="shared" si="26"/>
        <v>-0.27350400000000086</v>
      </c>
      <c r="L351" s="97">
        <f t="shared" si="27"/>
        <v>18.25938</v>
      </c>
      <c r="R351" s="173">
        <f t="shared" si="28"/>
        <v>0.27350400000000086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1289.1333332693334</v>
      </c>
      <c r="J352" s="96">
        <f t="shared" si="24"/>
        <v>35.904502966471121</v>
      </c>
      <c r="K352" s="97">
        <f t="shared" si="26"/>
        <v>-0.27350400000000086</v>
      </c>
      <c r="L352" s="97">
        <f t="shared" si="27"/>
        <v>18.25938</v>
      </c>
      <c r="R352" s="173">
        <f t="shared" si="28"/>
        <v>0.27350400000000086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1289.1333332693334</v>
      </c>
      <c r="J353" s="96">
        <f t="shared" si="24"/>
        <v>35.904502966471121</v>
      </c>
      <c r="K353" s="97">
        <f t="shared" si="26"/>
        <v>-0.27350400000000086</v>
      </c>
      <c r="L353" s="97">
        <f t="shared" si="27"/>
        <v>18.25938</v>
      </c>
      <c r="R353" s="173">
        <f t="shared" si="28"/>
        <v>0.27350400000000086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1289.1333332693334</v>
      </c>
      <c r="J354" s="96">
        <f t="shared" si="24"/>
        <v>35.904502966471121</v>
      </c>
      <c r="K354" s="97">
        <f t="shared" si="26"/>
        <v>-0.27350400000000086</v>
      </c>
      <c r="L354" s="97">
        <f t="shared" si="27"/>
        <v>18.25938</v>
      </c>
      <c r="R354" s="173">
        <f t="shared" si="28"/>
        <v>0.27350400000000086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1289.1333332693334</v>
      </c>
      <c r="J355" s="96">
        <f t="shared" si="24"/>
        <v>35.904502966471121</v>
      </c>
      <c r="K355" s="97">
        <f t="shared" si="26"/>
        <v>-0.27350400000000086</v>
      </c>
      <c r="L355" s="97">
        <f t="shared" si="27"/>
        <v>18.25938</v>
      </c>
      <c r="R355" s="173">
        <f t="shared" si="28"/>
        <v>0.27350400000000086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1289.1333332693334</v>
      </c>
      <c r="J356" s="96">
        <f t="shared" si="24"/>
        <v>35.904502966471121</v>
      </c>
      <c r="K356" s="97">
        <f t="shared" si="26"/>
        <v>-0.27350400000000086</v>
      </c>
      <c r="L356" s="97">
        <f t="shared" si="27"/>
        <v>18.25938</v>
      </c>
      <c r="R356" s="173">
        <f t="shared" si="28"/>
        <v>0.27350400000000086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1289.1333332693334</v>
      </c>
      <c r="J357" s="96">
        <f t="shared" si="24"/>
        <v>35.904502966471121</v>
      </c>
      <c r="K357" s="97">
        <f t="shared" si="26"/>
        <v>-0.27350400000000086</v>
      </c>
      <c r="L357" s="97">
        <f t="shared" si="27"/>
        <v>18.25938</v>
      </c>
      <c r="R357" s="173">
        <f t="shared" si="28"/>
        <v>0.27350400000000086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1289.1333332693334</v>
      </c>
      <c r="J358" s="96">
        <f t="shared" si="24"/>
        <v>35.904502966471121</v>
      </c>
      <c r="K358" s="97">
        <f t="shared" si="26"/>
        <v>-0.27350400000000086</v>
      </c>
      <c r="L358" s="97">
        <f t="shared" si="27"/>
        <v>18.25938</v>
      </c>
      <c r="R358" s="173">
        <f t="shared" si="28"/>
        <v>0.27350400000000086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1289.1333332693334</v>
      </c>
      <c r="J359" s="96">
        <f t="shared" si="24"/>
        <v>35.904502966471121</v>
      </c>
      <c r="K359" s="97">
        <f t="shared" si="26"/>
        <v>-0.27350400000000086</v>
      </c>
      <c r="L359" s="97">
        <f t="shared" si="27"/>
        <v>18.25938</v>
      </c>
      <c r="R359" s="173">
        <f t="shared" si="28"/>
        <v>0.27350400000000086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1289.1333332693334</v>
      </c>
      <c r="J360" s="96">
        <f t="shared" si="24"/>
        <v>35.904502966471121</v>
      </c>
      <c r="K360" s="97">
        <f t="shared" si="26"/>
        <v>-0.27350400000000086</v>
      </c>
      <c r="L360" s="97">
        <f t="shared" si="27"/>
        <v>18.25938</v>
      </c>
      <c r="R360" s="173">
        <f t="shared" si="28"/>
        <v>0.27350400000000086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1289.1333332693334</v>
      </c>
      <c r="J361" s="96">
        <f t="shared" si="24"/>
        <v>35.904502966471121</v>
      </c>
      <c r="K361" s="97">
        <f t="shared" si="26"/>
        <v>-0.27350400000000086</v>
      </c>
      <c r="L361" s="97">
        <f t="shared" si="27"/>
        <v>18.25938</v>
      </c>
      <c r="R361" s="173">
        <f t="shared" si="28"/>
        <v>0.27350400000000086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1289.1333332693334</v>
      </c>
      <c r="J362" s="96">
        <f t="shared" si="24"/>
        <v>35.904502966471121</v>
      </c>
      <c r="K362" s="97">
        <f t="shared" si="26"/>
        <v>-0.27350400000000086</v>
      </c>
      <c r="L362" s="97">
        <f t="shared" si="27"/>
        <v>18.25938</v>
      </c>
      <c r="R362" s="173">
        <f t="shared" si="28"/>
        <v>0.27350400000000086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1289.1333332693334</v>
      </c>
      <c r="J363" s="96">
        <f t="shared" si="24"/>
        <v>35.904502966471121</v>
      </c>
      <c r="K363" s="97">
        <f t="shared" si="26"/>
        <v>-0.27350400000000086</v>
      </c>
      <c r="L363" s="97">
        <f t="shared" si="27"/>
        <v>18.25938</v>
      </c>
      <c r="R363" s="173">
        <f t="shared" si="28"/>
        <v>0.27350400000000086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1289.1333332693334</v>
      </c>
      <c r="J364" s="96">
        <f t="shared" si="24"/>
        <v>35.904502966471121</v>
      </c>
      <c r="K364" s="97">
        <f t="shared" si="26"/>
        <v>-0.27350400000000086</v>
      </c>
      <c r="L364" s="97">
        <f t="shared" si="27"/>
        <v>18.25938</v>
      </c>
      <c r="R364" s="173">
        <f t="shared" si="28"/>
        <v>0.27350400000000086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1289.1333332693334</v>
      </c>
      <c r="J365" s="96">
        <f t="shared" si="24"/>
        <v>35.904502966471121</v>
      </c>
      <c r="K365" s="97">
        <f t="shared" si="26"/>
        <v>-0.27350400000000086</v>
      </c>
      <c r="L365" s="97">
        <f t="shared" si="27"/>
        <v>18.25938</v>
      </c>
      <c r="R365" s="173">
        <f t="shared" si="28"/>
        <v>0.27350400000000086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1289.1333332693334</v>
      </c>
      <c r="J366" s="96">
        <f t="shared" si="24"/>
        <v>35.904502966471121</v>
      </c>
      <c r="K366" s="97">
        <f t="shared" si="26"/>
        <v>-0.27350400000000086</v>
      </c>
      <c r="L366" s="97">
        <f t="shared" si="27"/>
        <v>18.25938</v>
      </c>
      <c r="R366" s="173">
        <f t="shared" si="28"/>
        <v>0.27350400000000086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1289.1333332693334</v>
      </c>
      <c r="J367" s="96">
        <f t="shared" si="24"/>
        <v>35.904502966471121</v>
      </c>
      <c r="K367" s="97">
        <f t="shared" si="26"/>
        <v>-0.27350400000000086</v>
      </c>
      <c r="L367" s="97">
        <f t="shared" si="27"/>
        <v>18.25938</v>
      </c>
      <c r="R367" s="173">
        <f t="shared" si="28"/>
        <v>0.27350400000000086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1289.1333332693334</v>
      </c>
      <c r="J368" s="96">
        <f t="shared" si="24"/>
        <v>35.904502966471121</v>
      </c>
      <c r="K368" s="97">
        <f t="shared" si="26"/>
        <v>-0.27350400000000086</v>
      </c>
      <c r="L368" s="97">
        <f t="shared" si="27"/>
        <v>18.25938</v>
      </c>
      <c r="R368" s="173">
        <f t="shared" si="28"/>
        <v>0.27350400000000086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1289.1333332693334</v>
      </c>
      <c r="J369" s="96">
        <f t="shared" si="24"/>
        <v>35.904502966471121</v>
      </c>
      <c r="K369" s="97">
        <f t="shared" si="26"/>
        <v>-0.27350400000000086</v>
      </c>
      <c r="L369" s="97">
        <f t="shared" si="27"/>
        <v>18.25938</v>
      </c>
      <c r="R369" s="173">
        <f t="shared" si="28"/>
        <v>0.27350400000000086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1289.1333332693334</v>
      </c>
      <c r="J370" s="96">
        <f t="shared" si="24"/>
        <v>35.904502966471121</v>
      </c>
      <c r="K370" s="97">
        <f t="shared" si="26"/>
        <v>-0.27350400000000086</v>
      </c>
      <c r="L370" s="97">
        <f t="shared" si="27"/>
        <v>18.25938</v>
      </c>
      <c r="R370" s="173">
        <f t="shared" si="28"/>
        <v>0.27350400000000086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1289.1333332693334</v>
      </c>
      <c r="J371" s="96">
        <f t="shared" si="24"/>
        <v>35.904502966471121</v>
      </c>
      <c r="K371" s="97">
        <f t="shared" si="26"/>
        <v>-0.27350400000000086</v>
      </c>
      <c r="L371" s="97">
        <f t="shared" si="27"/>
        <v>18.25938</v>
      </c>
      <c r="R371" s="173">
        <f t="shared" si="28"/>
        <v>0.27350400000000086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1289.1333332693334</v>
      </c>
      <c r="J372" s="96">
        <f t="shared" si="24"/>
        <v>35.904502966471121</v>
      </c>
      <c r="K372" s="97">
        <f t="shared" si="26"/>
        <v>-0.27350400000000086</v>
      </c>
      <c r="L372" s="97">
        <f t="shared" si="27"/>
        <v>18.25938</v>
      </c>
      <c r="R372" s="173">
        <f t="shared" si="28"/>
        <v>0.27350400000000086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1289.1333332693334</v>
      </c>
      <c r="J373" s="96">
        <f t="shared" si="24"/>
        <v>35.904502966471121</v>
      </c>
      <c r="K373" s="97">
        <f t="shared" si="26"/>
        <v>-0.27350400000000086</v>
      </c>
      <c r="L373" s="97">
        <f t="shared" si="27"/>
        <v>18.25938</v>
      </c>
      <c r="R373" s="173">
        <f t="shared" si="28"/>
        <v>0.27350400000000086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1289.1333332693334</v>
      </c>
      <c r="J374" s="96">
        <f t="shared" si="24"/>
        <v>35.904502966471121</v>
      </c>
      <c r="K374" s="97">
        <f t="shared" si="26"/>
        <v>-0.27350400000000086</v>
      </c>
      <c r="L374" s="97">
        <f t="shared" si="27"/>
        <v>18.25938</v>
      </c>
      <c r="R374" s="173">
        <f t="shared" si="28"/>
        <v>0.27350400000000086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1289.1333332693334</v>
      </c>
      <c r="J375" s="96">
        <f t="shared" si="24"/>
        <v>35.904502966471121</v>
      </c>
      <c r="K375" s="97">
        <f t="shared" si="26"/>
        <v>-0.27350400000000086</v>
      </c>
      <c r="L375" s="97">
        <f t="shared" si="27"/>
        <v>18.25938</v>
      </c>
      <c r="R375" s="173">
        <f t="shared" si="28"/>
        <v>0.27350400000000086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1289.1333332693334</v>
      </c>
      <c r="J376" s="96">
        <f t="shared" si="24"/>
        <v>35.904502966471121</v>
      </c>
      <c r="K376" s="97">
        <f t="shared" si="26"/>
        <v>-0.27350400000000086</v>
      </c>
      <c r="L376" s="97">
        <f t="shared" si="27"/>
        <v>18.25938</v>
      </c>
      <c r="R376" s="173">
        <f t="shared" si="28"/>
        <v>0.27350400000000086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1289.1333332693334</v>
      </c>
      <c r="J377" s="96">
        <f t="shared" si="24"/>
        <v>35.904502966471121</v>
      </c>
      <c r="K377" s="97">
        <f t="shared" si="26"/>
        <v>-0.27350400000000086</v>
      </c>
      <c r="L377" s="97">
        <f t="shared" si="27"/>
        <v>18.25938</v>
      </c>
      <c r="R377" s="173">
        <f t="shared" si="28"/>
        <v>0.27350400000000086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1289.1333332693334</v>
      </c>
      <c r="J378" s="96">
        <f t="shared" si="24"/>
        <v>35.904502966471121</v>
      </c>
      <c r="K378" s="97">
        <f t="shared" si="26"/>
        <v>-0.27350400000000086</v>
      </c>
      <c r="L378" s="97">
        <f t="shared" si="27"/>
        <v>18.25938</v>
      </c>
      <c r="R378" s="173">
        <f t="shared" si="28"/>
        <v>0.27350400000000086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1289.1333332693334</v>
      </c>
      <c r="J379" s="96">
        <f t="shared" si="24"/>
        <v>35.904502966471121</v>
      </c>
      <c r="K379" s="97">
        <f t="shared" si="26"/>
        <v>-0.27350400000000086</v>
      </c>
      <c r="L379" s="97">
        <f t="shared" si="27"/>
        <v>18.25938</v>
      </c>
      <c r="R379" s="173">
        <f t="shared" si="28"/>
        <v>0.27350400000000086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1289.1333332693334</v>
      </c>
      <c r="J380" s="96">
        <f t="shared" si="24"/>
        <v>35.904502966471121</v>
      </c>
      <c r="K380" s="97">
        <f t="shared" si="26"/>
        <v>-0.27350400000000086</v>
      </c>
      <c r="L380" s="97">
        <f t="shared" si="27"/>
        <v>18.25938</v>
      </c>
      <c r="R380" s="173">
        <f t="shared" si="28"/>
        <v>0.27350400000000086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1289.1333332693334</v>
      </c>
      <c r="J381" s="96">
        <f t="shared" si="24"/>
        <v>35.904502966471121</v>
      </c>
      <c r="K381" s="97">
        <f t="shared" si="26"/>
        <v>-0.27350400000000086</v>
      </c>
      <c r="L381" s="97">
        <f t="shared" si="27"/>
        <v>18.25938</v>
      </c>
      <c r="R381" s="173">
        <f t="shared" si="28"/>
        <v>0.27350400000000086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1289.1333332693334</v>
      </c>
      <c r="J382" s="96">
        <f t="shared" si="24"/>
        <v>35.904502966471121</v>
      </c>
      <c r="K382" s="97">
        <f t="shared" si="26"/>
        <v>-0.27350400000000086</v>
      </c>
      <c r="L382" s="97">
        <f t="shared" si="27"/>
        <v>18.25938</v>
      </c>
      <c r="R382" s="173">
        <f t="shared" si="28"/>
        <v>0.27350400000000086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1289.1333332693334</v>
      </c>
      <c r="J383" s="96">
        <f t="shared" si="24"/>
        <v>35.904502966471121</v>
      </c>
      <c r="K383" s="97">
        <f t="shared" si="26"/>
        <v>-0.27350400000000086</v>
      </c>
      <c r="L383" s="97">
        <f t="shared" si="27"/>
        <v>18.25938</v>
      </c>
      <c r="R383" s="173">
        <f t="shared" si="28"/>
        <v>0.27350400000000086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1289.1333332693334</v>
      </c>
      <c r="J384" s="96">
        <f t="shared" si="24"/>
        <v>35.904502966471121</v>
      </c>
      <c r="K384" s="97">
        <f t="shared" si="26"/>
        <v>-0.27350400000000086</v>
      </c>
      <c r="L384" s="97">
        <f t="shared" si="27"/>
        <v>18.25938</v>
      </c>
      <c r="R384" s="173">
        <f t="shared" si="28"/>
        <v>0.27350400000000086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1289.1333332693334</v>
      </c>
      <c r="J385" s="96">
        <f t="shared" si="24"/>
        <v>35.904502966471121</v>
      </c>
      <c r="K385" s="97">
        <f t="shared" si="26"/>
        <v>-0.27350400000000086</v>
      </c>
      <c r="L385" s="97">
        <f t="shared" si="27"/>
        <v>18.25938</v>
      </c>
      <c r="R385" s="173">
        <f t="shared" si="28"/>
        <v>0.27350400000000086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1289.1333332693334</v>
      </c>
      <c r="J386" s="96">
        <f t="shared" si="24"/>
        <v>35.904502966471121</v>
      </c>
      <c r="K386" s="97">
        <f t="shared" si="26"/>
        <v>-0.27350400000000086</v>
      </c>
      <c r="L386" s="97">
        <f t="shared" si="27"/>
        <v>18.25938</v>
      </c>
      <c r="R386" s="173">
        <f t="shared" si="28"/>
        <v>0.27350400000000086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1289.1333332693334</v>
      </c>
      <c r="J387" s="96">
        <f t="shared" si="24"/>
        <v>35.904502966471121</v>
      </c>
      <c r="K387" s="97">
        <f t="shared" si="26"/>
        <v>-0.27350400000000086</v>
      </c>
      <c r="L387" s="97">
        <f t="shared" si="27"/>
        <v>18.25938</v>
      </c>
      <c r="R387" s="173">
        <f t="shared" si="28"/>
        <v>0.27350400000000086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1289.1333332693334</v>
      </c>
      <c r="J388" s="96">
        <f t="shared" si="24"/>
        <v>35.904502966471121</v>
      </c>
      <c r="K388" s="97">
        <f t="shared" si="26"/>
        <v>-0.27350400000000086</v>
      </c>
      <c r="L388" s="97">
        <f t="shared" si="27"/>
        <v>18.25938</v>
      </c>
      <c r="R388" s="173">
        <f t="shared" si="28"/>
        <v>0.27350400000000086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1289.1333332693334</v>
      </c>
      <c r="J389" s="96">
        <f t="shared" si="24"/>
        <v>35.904502966471121</v>
      </c>
      <c r="K389" s="97">
        <f t="shared" si="26"/>
        <v>-0.27350400000000086</v>
      </c>
      <c r="L389" s="97">
        <f t="shared" si="27"/>
        <v>18.25938</v>
      </c>
      <c r="R389" s="173">
        <f t="shared" si="28"/>
        <v>0.27350400000000086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1289.1333332693334</v>
      </c>
      <c r="J390" s="96">
        <f t="shared" si="24"/>
        <v>35.904502966471121</v>
      </c>
      <c r="K390" s="97">
        <f t="shared" si="26"/>
        <v>-0.27350400000000086</v>
      </c>
      <c r="L390" s="97">
        <f t="shared" si="27"/>
        <v>18.25938</v>
      </c>
      <c r="R390" s="173">
        <f t="shared" si="28"/>
        <v>0.27350400000000086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1289.1333332693334</v>
      </c>
      <c r="J391" s="96">
        <f t="shared" si="24"/>
        <v>35.904502966471121</v>
      </c>
      <c r="K391" s="97">
        <f t="shared" si="26"/>
        <v>-0.27350400000000086</v>
      </c>
      <c r="L391" s="97">
        <f t="shared" si="27"/>
        <v>18.25938</v>
      </c>
      <c r="R391" s="173">
        <f t="shared" si="28"/>
        <v>0.27350400000000086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1289.1333332693334</v>
      </c>
      <c r="J392" s="96">
        <f t="shared" si="24"/>
        <v>35.904502966471121</v>
      </c>
      <c r="K392" s="97">
        <f t="shared" si="26"/>
        <v>-0.27350400000000086</v>
      </c>
      <c r="L392" s="97">
        <f t="shared" si="27"/>
        <v>18.25938</v>
      </c>
      <c r="R392" s="173">
        <f t="shared" si="28"/>
        <v>0.27350400000000086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1289.1333332693334</v>
      </c>
      <c r="J393" s="96">
        <f t="shared" si="24"/>
        <v>35.904502966471121</v>
      </c>
      <c r="K393" s="97">
        <f t="shared" si="26"/>
        <v>-0.27350400000000086</v>
      </c>
      <c r="L393" s="97">
        <f t="shared" si="27"/>
        <v>18.25938</v>
      </c>
      <c r="R393" s="173">
        <f t="shared" si="28"/>
        <v>0.27350400000000086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1289.1333332693334</v>
      </c>
      <c r="J394" s="96">
        <f t="shared" si="24"/>
        <v>35.904502966471121</v>
      </c>
      <c r="K394" s="97">
        <f t="shared" si="26"/>
        <v>-0.27350400000000086</v>
      </c>
      <c r="L394" s="97">
        <f t="shared" si="27"/>
        <v>18.25938</v>
      </c>
      <c r="R394" s="173">
        <f t="shared" si="28"/>
        <v>0.27350400000000086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1289.1333332693334</v>
      </c>
      <c r="J395" s="96">
        <f t="shared" si="24"/>
        <v>35.904502966471121</v>
      </c>
      <c r="K395" s="97">
        <f t="shared" si="26"/>
        <v>-0.27350400000000086</v>
      </c>
      <c r="L395" s="97">
        <f t="shared" si="27"/>
        <v>18.25938</v>
      </c>
      <c r="R395" s="173">
        <f t="shared" si="28"/>
        <v>0.27350400000000086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1289.1333332693334</v>
      </c>
      <c r="J396" s="96">
        <f t="shared" si="24"/>
        <v>35.904502966471121</v>
      </c>
      <c r="K396" s="97">
        <f t="shared" si="26"/>
        <v>-0.27350400000000086</v>
      </c>
      <c r="L396" s="97">
        <f t="shared" si="27"/>
        <v>18.25938</v>
      </c>
      <c r="R396" s="173">
        <f t="shared" si="28"/>
        <v>0.27350400000000086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1289.1333332693334</v>
      </c>
      <c r="J397" s="96">
        <f t="shared" si="24"/>
        <v>35.904502966471121</v>
      </c>
      <c r="K397" s="97">
        <f t="shared" si="26"/>
        <v>-0.27350400000000086</v>
      </c>
      <c r="L397" s="97">
        <f t="shared" si="27"/>
        <v>18.25938</v>
      </c>
      <c r="R397" s="173">
        <f t="shared" si="28"/>
        <v>0.27350400000000086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1289.1333332693334</v>
      </c>
      <c r="J398" s="96">
        <f t="shared" si="24"/>
        <v>35.904502966471121</v>
      </c>
      <c r="K398" s="97">
        <f t="shared" si="26"/>
        <v>-0.27350400000000086</v>
      </c>
      <c r="L398" s="97">
        <f t="shared" si="27"/>
        <v>18.25938</v>
      </c>
      <c r="R398" s="173">
        <f t="shared" si="28"/>
        <v>0.27350400000000086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1289.1333332693334</v>
      </c>
      <c r="J399" s="96">
        <f t="shared" si="24"/>
        <v>35.904502966471121</v>
      </c>
      <c r="K399" s="97">
        <f t="shared" si="26"/>
        <v>-0.27350400000000086</v>
      </c>
      <c r="L399" s="97">
        <f t="shared" si="27"/>
        <v>18.25938</v>
      </c>
      <c r="R399" s="173">
        <f t="shared" si="28"/>
        <v>0.27350400000000086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1289.1333332693334</v>
      </c>
      <c r="J400" s="96">
        <f t="shared" si="24"/>
        <v>35.904502966471121</v>
      </c>
      <c r="K400" s="97">
        <f t="shared" si="26"/>
        <v>-0.27350400000000086</v>
      </c>
      <c r="L400" s="97">
        <f t="shared" si="27"/>
        <v>18.25938</v>
      </c>
      <c r="R400" s="173">
        <f t="shared" si="28"/>
        <v>0.27350400000000086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1289.1333332693334</v>
      </c>
      <c r="J401" s="96">
        <f t="shared" si="24"/>
        <v>35.904502966471121</v>
      </c>
      <c r="K401" s="97">
        <f t="shared" si="26"/>
        <v>-0.27350400000000086</v>
      </c>
      <c r="L401" s="97">
        <f t="shared" si="27"/>
        <v>18.25938</v>
      </c>
      <c r="R401" s="173">
        <f t="shared" si="28"/>
        <v>0.27350400000000086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1289.1333332693334</v>
      </c>
      <c r="J402" s="96">
        <f t="shared" si="24"/>
        <v>35.904502966471121</v>
      </c>
      <c r="K402" s="97">
        <f t="shared" si="26"/>
        <v>-0.27350400000000086</v>
      </c>
      <c r="L402" s="97">
        <f t="shared" si="27"/>
        <v>18.25938</v>
      </c>
      <c r="R402" s="173">
        <f t="shared" si="28"/>
        <v>0.27350400000000086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25"/>
        <v>1289.1333332693334</v>
      </c>
      <c r="J403" s="96">
        <f t="shared" si="24"/>
        <v>35.904502966471121</v>
      </c>
      <c r="K403" s="97">
        <f t="shared" si="26"/>
        <v>-0.27350400000000086</v>
      </c>
      <c r="L403" s="97">
        <f t="shared" si="27"/>
        <v>18.25938</v>
      </c>
      <c r="R403" s="173">
        <f t="shared" si="28"/>
        <v>0.27350400000000086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25"/>
        <v>1289.1333332693334</v>
      </c>
      <c r="J404" s="96">
        <f t="shared" si="24"/>
        <v>35.904502966471121</v>
      </c>
      <c r="K404" s="97">
        <f t="shared" si="26"/>
        <v>-0.27350400000000086</v>
      </c>
      <c r="L404" s="97">
        <f t="shared" si="27"/>
        <v>18.25938</v>
      </c>
      <c r="R404" s="173">
        <f t="shared" si="28"/>
        <v>0.27350400000000086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25"/>
        <v>1289.1333332693334</v>
      </c>
      <c r="J405" s="96">
        <f t="shared" si="24"/>
        <v>35.904502966471121</v>
      </c>
      <c r="K405" s="97">
        <f t="shared" si="26"/>
        <v>-0.27350400000000086</v>
      </c>
      <c r="L405" s="97">
        <f t="shared" si="27"/>
        <v>18.25938</v>
      </c>
      <c r="R405" s="173">
        <f t="shared" si="28"/>
        <v>0.27350400000000086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25"/>
        <v>1289.1333332693334</v>
      </c>
      <c r="J406" s="96">
        <f t="shared" ref="J406:J469" si="30">SQRT(I406)</f>
        <v>35.904502966471121</v>
      </c>
      <c r="K406" s="97">
        <f t="shared" si="26"/>
        <v>-0.27350400000000086</v>
      </c>
      <c r="L406" s="97">
        <f t="shared" si="27"/>
        <v>18.25938</v>
      </c>
      <c r="R406" s="173">
        <f t="shared" si="28"/>
        <v>0.27350400000000086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1">IF(F407=0,I406,((E407-$E$86)*1440)+(F407-$F$86)*1440)</f>
        <v>1289.1333332693334</v>
      </c>
      <c r="J407" s="96">
        <f t="shared" si="30"/>
        <v>35.904502966471121</v>
      </c>
      <c r="K407" s="97">
        <f t="shared" ref="K407:K470" si="32">IF(H407=0,K406,(H407-$H$86)*$L$83)</f>
        <v>-0.27350400000000086</v>
      </c>
      <c r="L407" s="97">
        <f t="shared" ref="L407:L470" si="33">IF(K407=0, ,$L$86+K407)</f>
        <v>18.25938</v>
      </c>
      <c r="R407" s="173">
        <f t="shared" ref="R407:R470" si="34">+K407*T407</f>
        <v>0.27350400000000086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1289.1333332693334</v>
      </c>
      <c r="J408" s="96">
        <f t="shared" si="30"/>
        <v>35.904502966471121</v>
      </c>
      <c r="K408" s="97">
        <f t="shared" si="32"/>
        <v>-0.27350400000000086</v>
      </c>
      <c r="L408" s="97">
        <f t="shared" si="33"/>
        <v>18.25938</v>
      </c>
      <c r="R408" s="173">
        <f t="shared" si="34"/>
        <v>0.27350400000000086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1289.1333332693334</v>
      </c>
      <c r="J409" s="96">
        <f t="shared" si="30"/>
        <v>35.904502966471121</v>
      </c>
      <c r="K409" s="97">
        <f t="shared" si="32"/>
        <v>-0.27350400000000086</v>
      </c>
      <c r="L409" s="97">
        <f t="shared" si="33"/>
        <v>18.25938</v>
      </c>
      <c r="R409" s="173">
        <f t="shared" si="34"/>
        <v>0.27350400000000086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1289.1333332693334</v>
      </c>
      <c r="J410" s="96">
        <f t="shared" si="30"/>
        <v>35.904502966471121</v>
      </c>
      <c r="K410" s="97">
        <f t="shared" si="32"/>
        <v>-0.27350400000000086</v>
      </c>
      <c r="L410" s="97">
        <f t="shared" si="33"/>
        <v>18.25938</v>
      </c>
      <c r="R410" s="173">
        <f t="shared" si="34"/>
        <v>0.27350400000000086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1289.1333332693334</v>
      </c>
      <c r="J411" s="96">
        <f t="shared" si="30"/>
        <v>35.904502966471121</v>
      </c>
      <c r="K411" s="97">
        <f t="shared" si="32"/>
        <v>-0.27350400000000086</v>
      </c>
      <c r="L411" s="97">
        <f t="shared" si="33"/>
        <v>18.25938</v>
      </c>
      <c r="R411" s="173">
        <f t="shared" si="34"/>
        <v>0.27350400000000086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1289.1333332693334</v>
      </c>
      <c r="J412" s="96">
        <f t="shared" si="30"/>
        <v>35.904502966471121</v>
      </c>
      <c r="K412" s="97">
        <f t="shared" si="32"/>
        <v>-0.27350400000000086</v>
      </c>
      <c r="L412" s="97">
        <f t="shared" si="33"/>
        <v>18.25938</v>
      </c>
      <c r="R412" s="173">
        <f t="shared" si="34"/>
        <v>0.27350400000000086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1289.1333332693334</v>
      </c>
      <c r="J413" s="96">
        <f t="shared" si="30"/>
        <v>35.904502966471121</v>
      </c>
      <c r="K413" s="97">
        <f t="shared" si="32"/>
        <v>-0.27350400000000086</v>
      </c>
      <c r="L413" s="97">
        <f t="shared" si="33"/>
        <v>18.25938</v>
      </c>
      <c r="R413" s="173">
        <f t="shared" si="34"/>
        <v>0.27350400000000086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1289.1333332693334</v>
      </c>
      <c r="J414" s="96">
        <f t="shared" si="30"/>
        <v>35.904502966471121</v>
      </c>
      <c r="K414" s="97">
        <f t="shared" si="32"/>
        <v>-0.27350400000000086</v>
      </c>
      <c r="L414" s="97">
        <f t="shared" si="33"/>
        <v>18.25938</v>
      </c>
      <c r="R414" s="173">
        <f t="shared" si="34"/>
        <v>0.27350400000000086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1289.1333332693334</v>
      </c>
      <c r="J415" s="96">
        <f t="shared" si="30"/>
        <v>35.904502966471121</v>
      </c>
      <c r="K415" s="97">
        <f t="shared" si="32"/>
        <v>-0.27350400000000086</v>
      </c>
      <c r="L415" s="97">
        <f t="shared" si="33"/>
        <v>18.25938</v>
      </c>
      <c r="R415" s="173">
        <f t="shared" si="34"/>
        <v>0.27350400000000086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1289.1333332693334</v>
      </c>
      <c r="J416" s="96">
        <f t="shared" si="30"/>
        <v>35.904502966471121</v>
      </c>
      <c r="K416" s="97">
        <f t="shared" si="32"/>
        <v>-0.27350400000000086</v>
      </c>
      <c r="L416" s="97">
        <f t="shared" si="33"/>
        <v>18.25938</v>
      </c>
      <c r="R416" s="173">
        <f t="shared" si="34"/>
        <v>0.27350400000000086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1289.1333332693334</v>
      </c>
      <c r="J417" s="96">
        <f t="shared" si="30"/>
        <v>35.904502966471121</v>
      </c>
      <c r="K417" s="97">
        <f t="shared" si="32"/>
        <v>-0.27350400000000086</v>
      </c>
      <c r="L417" s="97">
        <f t="shared" si="33"/>
        <v>18.25938</v>
      </c>
      <c r="R417" s="173">
        <f t="shared" si="34"/>
        <v>0.27350400000000086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1289.1333332693334</v>
      </c>
      <c r="J418" s="96">
        <f t="shared" si="30"/>
        <v>35.904502966471121</v>
      </c>
      <c r="K418" s="97">
        <f t="shared" si="32"/>
        <v>-0.27350400000000086</v>
      </c>
      <c r="L418" s="97">
        <f t="shared" si="33"/>
        <v>18.25938</v>
      </c>
      <c r="R418" s="173">
        <f t="shared" si="34"/>
        <v>0.27350400000000086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1289.1333332693334</v>
      </c>
      <c r="J419" s="96">
        <f t="shared" si="30"/>
        <v>35.904502966471121</v>
      </c>
      <c r="K419" s="97">
        <f t="shared" si="32"/>
        <v>-0.27350400000000086</v>
      </c>
      <c r="L419" s="97">
        <f t="shared" si="33"/>
        <v>18.25938</v>
      </c>
      <c r="R419" s="173">
        <f t="shared" si="34"/>
        <v>0.27350400000000086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1289.1333332693334</v>
      </c>
      <c r="J420" s="96">
        <f t="shared" si="30"/>
        <v>35.904502966471121</v>
      </c>
      <c r="K420" s="97">
        <f t="shared" si="32"/>
        <v>-0.27350400000000086</v>
      </c>
      <c r="L420" s="97">
        <f t="shared" si="33"/>
        <v>18.25938</v>
      </c>
      <c r="R420" s="173">
        <f t="shared" si="34"/>
        <v>0.27350400000000086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1289.1333332693334</v>
      </c>
      <c r="J421" s="96">
        <f t="shared" si="30"/>
        <v>35.904502966471121</v>
      </c>
      <c r="K421" s="97">
        <f t="shared" si="32"/>
        <v>-0.27350400000000086</v>
      </c>
      <c r="L421" s="97">
        <f t="shared" si="33"/>
        <v>18.25938</v>
      </c>
      <c r="R421" s="173">
        <f t="shared" si="34"/>
        <v>0.27350400000000086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1289.1333332693334</v>
      </c>
      <c r="J422" s="96">
        <f t="shared" si="30"/>
        <v>35.904502966471121</v>
      </c>
      <c r="K422" s="97">
        <f t="shared" si="32"/>
        <v>-0.27350400000000086</v>
      </c>
      <c r="L422" s="97">
        <f t="shared" si="33"/>
        <v>18.25938</v>
      </c>
      <c r="R422" s="173">
        <f t="shared" si="34"/>
        <v>0.27350400000000086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1289.1333332693334</v>
      </c>
      <c r="J423" s="96">
        <f t="shared" si="30"/>
        <v>35.904502966471121</v>
      </c>
      <c r="K423" s="97">
        <f t="shared" si="32"/>
        <v>-0.27350400000000086</v>
      </c>
      <c r="L423" s="97">
        <f t="shared" si="33"/>
        <v>18.25938</v>
      </c>
      <c r="R423" s="173">
        <f t="shared" si="34"/>
        <v>0.27350400000000086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1289.1333332693334</v>
      </c>
      <c r="J424" s="96">
        <f t="shared" si="30"/>
        <v>35.904502966471121</v>
      </c>
      <c r="K424" s="97">
        <f t="shared" si="32"/>
        <v>-0.27350400000000086</v>
      </c>
      <c r="L424" s="97">
        <f t="shared" si="33"/>
        <v>18.25938</v>
      </c>
      <c r="R424" s="173">
        <f t="shared" si="34"/>
        <v>0.27350400000000086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1289.1333332693334</v>
      </c>
      <c r="J425" s="96">
        <f t="shared" si="30"/>
        <v>35.904502966471121</v>
      </c>
      <c r="K425" s="97">
        <f t="shared" si="32"/>
        <v>-0.27350400000000086</v>
      </c>
      <c r="L425" s="97">
        <f t="shared" si="33"/>
        <v>18.25938</v>
      </c>
      <c r="R425" s="173">
        <f t="shared" si="34"/>
        <v>0.27350400000000086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1289.1333332693334</v>
      </c>
      <c r="J426" s="96">
        <f t="shared" si="30"/>
        <v>35.904502966471121</v>
      </c>
      <c r="K426" s="97">
        <f t="shared" si="32"/>
        <v>-0.27350400000000086</v>
      </c>
      <c r="L426" s="97">
        <f t="shared" si="33"/>
        <v>18.25938</v>
      </c>
      <c r="R426" s="173">
        <f t="shared" si="34"/>
        <v>0.27350400000000086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1289.1333332693334</v>
      </c>
      <c r="J427" s="96">
        <f t="shared" si="30"/>
        <v>35.904502966471121</v>
      </c>
      <c r="K427" s="97">
        <f t="shared" si="32"/>
        <v>-0.27350400000000086</v>
      </c>
      <c r="L427" s="97">
        <f t="shared" si="33"/>
        <v>18.25938</v>
      </c>
      <c r="R427" s="173">
        <f t="shared" si="34"/>
        <v>0.27350400000000086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1289.1333332693334</v>
      </c>
      <c r="J428" s="96">
        <f t="shared" si="30"/>
        <v>35.904502966471121</v>
      </c>
      <c r="K428" s="97">
        <f t="shared" si="32"/>
        <v>-0.27350400000000086</v>
      </c>
      <c r="L428" s="97">
        <f t="shared" si="33"/>
        <v>18.25938</v>
      </c>
      <c r="R428" s="173">
        <f t="shared" si="34"/>
        <v>0.27350400000000086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1289.1333332693334</v>
      </c>
      <c r="J429" s="96">
        <f t="shared" si="30"/>
        <v>35.904502966471121</v>
      </c>
      <c r="K429" s="97">
        <f t="shared" si="32"/>
        <v>-0.27350400000000086</v>
      </c>
      <c r="L429" s="97">
        <f t="shared" si="33"/>
        <v>18.25938</v>
      </c>
      <c r="R429" s="173">
        <f t="shared" si="34"/>
        <v>0.27350400000000086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1289.1333332693334</v>
      </c>
      <c r="J430" s="96">
        <f t="shared" si="30"/>
        <v>35.904502966471121</v>
      </c>
      <c r="K430" s="97">
        <f t="shared" si="32"/>
        <v>-0.27350400000000086</v>
      </c>
      <c r="L430" s="97">
        <f t="shared" si="33"/>
        <v>18.25938</v>
      </c>
      <c r="R430" s="173">
        <f t="shared" si="34"/>
        <v>0.27350400000000086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1289.1333332693334</v>
      </c>
      <c r="J431" s="96">
        <f t="shared" si="30"/>
        <v>35.904502966471121</v>
      </c>
      <c r="K431" s="97">
        <f t="shared" si="32"/>
        <v>-0.27350400000000086</v>
      </c>
      <c r="L431" s="97">
        <f t="shared" si="33"/>
        <v>18.25938</v>
      </c>
      <c r="R431" s="173">
        <f t="shared" si="34"/>
        <v>0.27350400000000086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1289.1333332693334</v>
      </c>
      <c r="J432" s="96">
        <f t="shared" si="30"/>
        <v>35.904502966471121</v>
      </c>
      <c r="K432" s="97">
        <f t="shared" si="32"/>
        <v>-0.27350400000000086</v>
      </c>
      <c r="L432" s="97">
        <f t="shared" si="33"/>
        <v>18.25938</v>
      </c>
      <c r="R432" s="173">
        <f t="shared" si="34"/>
        <v>0.27350400000000086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1289.1333332693334</v>
      </c>
      <c r="J433" s="96">
        <f t="shared" si="30"/>
        <v>35.904502966471121</v>
      </c>
      <c r="K433" s="97">
        <f t="shared" si="32"/>
        <v>-0.27350400000000086</v>
      </c>
      <c r="L433" s="97">
        <f t="shared" si="33"/>
        <v>18.25938</v>
      </c>
      <c r="R433" s="173">
        <f t="shared" si="34"/>
        <v>0.27350400000000086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1289.1333332693334</v>
      </c>
      <c r="J434" s="96">
        <f t="shared" si="30"/>
        <v>35.904502966471121</v>
      </c>
      <c r="K434" s="97">
        <f t="shared" si="32"/>
        <v>-0.27350400000000086</v>
      </c>
      <c r="L434" s="97">
        <f t="shared" si="33"/>
        <v>18.25938</v>
      </c>
      <c r="R434" s="173">
        <f t="shared" si="34"/>
        <v>0.27350400000000086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1289.1333332693334</v>
      </c>
      <c r="J435" s="96">
        <f t="shared" si="30"/>
        <v>35.904502966471121</v>
      </c>
      <c r="K435" s="97">
        <f t="shared" si="32"/>
        <v>-0.27350400000000086</v>
      </c>
      <c r="L435" s="97">
        <f t="shared" si="33"/>
        <v>18.25938</v>
      </c>
      <c r="R435" s="173">
        <f t="shared" si="34"/>
        <v>0.27350400000000086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1289.1333332693334</v>
      </c>
      <c r="J436" s="96">
        <f t="shared" si="30"/>
        <v>35.904502966471121</v>
      </c>
      <c r="K436" s="97">
        <f t="shared" si="32"/>
        <v>-0.27350400000000086</v>
      </c>
      <c r="L436" s="97">
        <f t="shared" si="33"/>
        <v>18.25938</v>
      </c>
      <c r="R436" s="173">
        <f t="shared" si="34"/>
        <v>0.27350400000000086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1289.1333332693334</v>
      </c>
      <c r="J437" s="96">
        <f t="shared" si="30"/>
        <v>35.904502966471121</v>
      </c>
      <c r="K437" s="97">
        <f t="shared" si="32"/>
        <v>-0.27350400000000086</v>
      </c>
      <c r="L437" s="97">
        <f t="shared" si="33"/>
        <v>18.25938</v>
      </c>
      <c r="R437" s="173">
        <f t="shared" si="34"/>
        <v>0.27350400000000086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1289.1333332693334</v>
      </c>
      <c r="J438" s="96">
        <f t="shared" si="30"/>
        <v>35.904502966471121</v>
      </c>
      <c r="K438" s="97">
        <f t="shared" si="32"/>
        <v>-0.27350400000000086</v>
      </c>
      <c r="L438" s="97">
        <f t="shared" si="33"/>
        <v>18.25938</v>
      </c>
      <c r="R438" s="173">
        <f t="shared" si="34"/>
        <v>0.27350400000000086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1289.1333332693334</v>
      </c>
      <c r="J439" s="96">
        <f t="shared" si="30"/>
        <v>35.904502966471121</v>
      </c>
      <c r="K439" s="97">
        <f t="shared" si="32"/>
        <v>-0.27350400000000086</v>
      </c>
      <c r="L439" s="97">
        <f t="shared" si="33"/>
        <v>18.25938</v>
      </c>
      <c r="R439" s="173">
        <f t="shared" si="34"/>
        <v>0.27350400000000086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1289.1333332693334</v>
      </c>
      <c r="J440" s="96">
        <f t="shared" si="30"/>
        <v>35.904502966471121</v>
      </c>
      <c r="K440" s="97">
        <f t="shared" si="32"/>
        <v>-0.27350400000000086</v>
      </c>
      <c r="L440" s="97">
        <f t="shared" si="33"/>
        <v>18.25938</v>
      </c>
      <c r="R440" s="173">
        <f t="shared" si="34"/>
        <v>0.27350400000000086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1289.1333332693334</v>
      </c>
      <c r="J441" s="96">
        <f t="shared" si="30"/>
        <v>35.904502966471121</v>
      </c>
      <c r="K441" s="97">
        <f t="shared" si="32"/>
        <v>-0.27350400000000086</v>
      </c>
      <c r="L441" s="97">
        <f t="shared" si="33"/>
        <v>18.25938</v>
      </c>
      <c r="R441" s="173">
        <f t="shared" si="34"/>
        <v>0.27350400000000086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1289.1333332693334</v>
      </c>
      <c r="J442" s="96">
        <f t="shared" si="30"/>
        <v>35.904502966471121</v>
      </c>
      <c r="K442" s="97">
        <f t="shared" si="32"/>
        <v>-0.27350400000000086</v>
      </c>
      <c r="L442" s="97">
        <f t="shared" si="33"/>
        <v>18.25938</v>
      </c>
      <c r="R442" s="173">
        <f t="shared" si="34"/>
        <v>0.27350400000000086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1289.1333332693334</v>
      </c>
      <c r="J443" s="96">
        <f t="shared" si="30"/>
        <v>35.904502966471121</v>
      </c>
      <c r="K443" s="97">
        <f t="shared" si="32"/>
        <v>-0.27350400000000086</v>
      </c>
      <c r="L443" s="97">
        <f t="shared" si="33"/>
        <v>18.25938</v>
      </c>
      <c r="R443" s="173">
        <f t="shared" si="34"/>
        <v>0.27350400000000086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1289.1333332693334</v>
      </c>
      <c r="J444" s="96">
        <f t="shared" si="30"/>
        <v>35.904502966471121</v>
      </c>
      <c r="K444" s="97">
        <f t="shared" si="32"/>
        <v>-0.27350400000000086</v>
      </c>
      <c r="L444" s="97">
        <f t="shared" si="33"/>
        <v>18.25938</v>
      </c>
      <c r="R444" s="173">
        <f t="shared" si="34"/>
        <v>0.27350400000000086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1289.1333332693334</v>
      </c>
      <c r="J445" s="96">
        <f t="shared" si="30"/>
        <v>35.904502966471121</v>
      </c>
      <c r="K445" s="97">
        <f t="shared" si="32"/>
        <v>-0.27350400000000086</v>
      </c>
      <c r="L445" s="97">
        <f t="shared" si="33"/>
        <v>18.25938</v>
      </c>
      <c r="R445" s="173">
        <f t="shared" si="34"/>
        <v>0.27350400000000086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1289.1333332693334</v>
      </c>
      <c r="J446" s="96">
        <f t="shared" si="30"/>
        <v>35.904502966471121</v>
      </c>
      <c r="K446" s="97">
        <f t="shared" si="32"/>
        <v>-0.27350400000000086</v>
      </c>
      <c r="L446" s="97">
        <f t="shared" si="33"/>
        <v>18.25938</v>
      </c>
      <c r="R446" s="173">
        <f t="shared" si="34"/>
        <v>0.27350400000000086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1289.1333332693334</v>
      </c>
      <c r="J447" s="96">
        <f t="shared" si="30"/>
        <v>35.904502966471121</v>
      </c>
      <c r="K447" s="97">
        <f t="shared" si="32"/>
        <v>-0.27350400000000086</v>
      </c>
      <c r="L447" s="97">
        <f t="shared" si="33"/>
        <v>18.25938</v>
      </c>
      <c r="R447" s="173">
        <f t="shared" si="34"/>
        <v>0.27350400000000086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1289.1333332693334</v>
      </c>
      <c r="J448" s="96">
        <f t="shared" si="30"/>
        <v>35.904502966471121</v>
      </c>
      <c r="K448" s="97">
        <f t="shared" si="32"/>
        <v>-0.27350400000000086</v>
      </c>
      <c r="L448" s="97">
        <f t="shared" si="33"/>
        <v>18.25938</v>
      </c>
      <c r="R448" s="173">
        <f t="shared" si="34"/>
        <v>0.27350400000000086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1289.1333332693334</v>
      </c>
      <c r="J449" s="96">
        <f t="shared" si="30"/>
        <v>35.904502966471121</v>
      </c>
      <c r="K449" s="97">
        <f t="shared" si="32"/>
        <v>-0.27350400000000086</v>
      </c>
      <c r="L449" s="97">
        <f t="shared" si="33"/>
        <v>18.25938</v>
      </c>
      <c r="R449" s="173">
        <f t="shared" si="34"/>
        <v>0.27350400000000086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1289.1333332693334</v>
      </c>
      <c r="J450" s="96">
        <f t="shared" si="30"/>
        <v>35.904502966471121</v>
      </c>
      <c r="K450" s="97">
        <f t="shared" si="32"/>
        <v>-0.27350400000000086</v>
      </c>
      <c r="L450" s="97">
        <f t="shared" si="33"/>
        <v>18.25938</v>
      </c>
      <c r="R450" s="173">
        <f t="shared" si="34"/>
        <v>0.27350400000000086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1289.1333332693334</v>
      </c>
      <c r="J451" s="96">
        <f t="shared" si="30"/>
        <v>35.904502966471121</v>
      </c>
      <c r="K451" s="97">
        <f t="shared" si="32"/>
        <v>-0.27350400000000086</v>
      </c>
      <c r="L451" s="97">
        <f t="shared" si="33"/>
        <v>18.25938</v>
      </c>
      <c r="R451" s="173">
        <f t="shared" si="34"/>
        <v>0.27350400000000086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1289.1333332693334</v>
      </c>
      <c r="J452" s="96">
        <f t="shared" si="30"/>
        <v>35.904502966471121</v>
      </c>
      <c r="K452" s="97">
        <f t="shared" si="32"/>
        <v>-0.27350400000000086</v>
      </c>
      <c r="L452" s="97">
        <f t="shared" si="33"/>
        <v>18.25938</v>
      </c>
      <c r="R452" s="173">
        <f t="shared" si="34"/>
        <v>0.27350400000000086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1289.1333332693334</v>
      </c>
      <c r="J453" s="96">
        <f t="shared" si="30"/>
        <v>35.904502966471121</v>
      </c>
      <c r="K453" s="97">
        <f t="shared" si="32"/>
        <v>-0.27350400000000086</v>
      </c>
      <c r="L453" s="97">
        <f t="shared" si="33"/>
        <v>18.25938</v>
      </c>
      <c r="R453" s="173">
        <f t="shared" si="34"/>
        <v>0.27350400000000086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1289.1333332693334</v>
      </c>
      <c r="J454" s="96">
        <f t="shared" si="30"/>
        <v>35.904502966471121</v>
      </c>
      <c r="K454" s="97">
        <f t="shared" si="32"/>
        <v>-0.27350400000000086</v>
      </c>
      <c r="L454" s="97">
        <f t="shared" si="33"/>
        <v>18.25938</v>
      </c>
      <c r="R454" s="173">
        <f t="shared" si="34"/>
        <v>0.27350400000000086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1289.1333332693334</v>
      </c>
      <c r="J455" s="96">
        <f t="shared" si="30"/>
        <v>35.904502966471121</v>
      </c>
      <c r="K455" s="97">
        <f t="shared" si="32"/>
        <v>-0.27350400000000086</v>
      </c>
      <c r="L455" s="97">
        <f t="shared" si="33"/>
        <v>18.25938</v>
      </c>
      <c r="R455" s="173">
        <f t="shared" si="34"/>
        <v>0.27350400000000086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1289.1333332693334</v>
      </c>
      <c r="J456" s="96">
        <f t="shared" si="30"/>
        <v>35.904502966471121</v>
      </c>
      <c r="K456" s="97">
        <f t="shared" si="32"/>
        <v>-0.27350400000000086</v>
      </c>
      <c r="L456" s="97">
        <f t="shared" si="33"/>
        <v>18.25938</v>
      </c>
      <c r="R456" s="173">
        <f t="shared" si="34"/>
        <v>0.27350400000000086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1289.1333332693334</v>
      </c>
      <c r="J457" s="96">
        <f t="shared" si="30"/>
        <v>35.904502966471121</v>
      </c>
      <c r="K457" s="97">
        <f t="shared" si="32"/>
        <v>-0.27350400000000086</v>
      </c>
      <c r="L457" s="97">
        <f t="shared" si="33"/>
        <v>18.25938</v>
      </c>
      <c r="R457" s="173">
        <f t="shared" si="34"/>
        <v>0.27350400000000086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1289.1333332693334</v>
      </c>
      <c r="J458" s="96">
        <f t="shared" si="30"/>
        <v>35.904502966471121</v>
      </c>
      <c r="K458" s="97">
        <f t="shared" si="32"/>
        <v>-0.27350400000000086</v>
      </c>
      <c r="L458" s="97">
        <f t="shared" si="33"/>
        <v>18.25938</v>
      </c>
      <c r="R458" s="173">
        <f t="shared" si="34"/>
        <v>0.27350400000000086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1289.1333332693334</v>
      </c>
      <c r="J459" s="96">
        <f t="shared" si="30"/>
        <v>35.904502966471121</v>
      </c>
      <c r="K459" s="97">
        <f t="shared" si="32"/>
        <v>-0.27350400000000086</v>
      </c>
      <c r="L459" s="97">
        <f t="shared" si="33"/>
        <v>18.25938</v>
      </c>
      <c r="R459" s="173">
        <f t="shared" si="34"/>
        <v>0.27350400000000086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1289.1333332693334</v>
      </c>
      <c r="J460" s="96">
        <f t="shared" si="30"/>
        <v>35.904502966471121</v>
      </c>
      <c r="K460" s="97">
        <f t="shared" si="32"/>
        <v>-0.27350400000000086</v>
      </c>
      <c r="L460" s="97">
        <f t="shared" si="33"/>
        <v>18.25938</v>
      </c>
      <c r="R460" s="173">
        <f t="shared" si="34"/>
        <v>0.27350400000000086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1289.1333332693334</v>
      </c>
      <c r="J461" s="96">
        <f t="shared" si="30"/>
        <v>35.904502966471121</v>
      </c>
      <c r="K461" s="97">
        <f t="shared" si="32"/>
        <v>-0.27350400000000086</v>
      </c>
      <c r="L461" s="97">
        <f t="shared" si="33"/>
        <v>18.25938</v>
      </c>
      <c r="R461" s="173">
        <f t="shared" si="34"/>
        <v>0.27350400000000086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1289.1333332693334</v>
      </c>
      <c r="J462" s="96">
        <f t="shared" si="30"/>
        <v>35.904502966471121</v>
      </c>
      <c r="K462" s="97">
        <f t="shared" si="32"/>
        <v>-0.27350400000000086</v>
      </c>
      <c r="L462" s="97">
        <f t="shared" si="33"/>
        <v>18.25938</v>
      </c>
      <c r="R462" s="173">
        <f t="shared" si="34"/>
        <v>0.27350400000000086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1289.1333332693334</v>
      </c>
      <c r="J463" s="96">
        <f t="shared" si="30"/>
        <v>35.904502966471121</v>
      </c>
      <c r="K463" s="97">
        <f t="shared" si="32"/>
        <v>-0.27350400000000086</v>
      </c>
      <c r="L463" s="97">
        <f t="shared" si="33"/>
        <v>18.25938</v>
      </c>
      <c r="R463" s="173">
        <f t="shared" si="34"/>
        <v>0.27350400000000086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1289.1333332693334</v>
      </c>
      <c r="J464" s="96">
        <f t="shared" si="30"/>
        <v>35.904502966471121</v>
      </c>
      <c r="K464" s="97">
        <f t="shared" si="32"/>
        <v>-0.27350400000000086</v>
      </c>
      <c r="L464" s="97">
        <f t="shared" si="33"/>
        <v>18.25938</v>
      </c>
      <c r="R464" s="173">
        <f t="shared" si="34"/>
        <v>0.27350400000000086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1289.1333332693334</v>
      </c>
      <c r="J465" s="96">
        <f t="shared" si="30"/>
        <v>35.904502966471121</v>
      </c>
      <c r="K465" s="97">
        <f t="shared" si="32"/>
        <v>-0.27350400000000086</v>
      </c>
      <c r="L465" s="97">
        <f t="shared" si="33"/>
        <v>18.25938</v>
      </c>
      <c r="R465" s="173">
        <f t="shared" si="34"/>
        <v>0.27350400000000086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1289.1333332693334</v>
      </c>
      <c r="J466" s="96">
        <f t="shared" si="30"/>
        <v>35.904502966471121</v>
      </c>
      <c r="K466" s="97">
        <f t="shared" si="32"/>
        <v>-0.27350400000000086</v>
      </c>
      <c r="L466" s="97">
        <f t="shared" si="33"/>
        <v>18.25938</v>
      </c>
      <c r="R466" s="173">
        <f t="shared" si="34"/>
        <v>0.27350400000000086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1289.1333332693334</v>
      </c>
      <c r="J467" s="96">
        <f t="shared" si="30"/>
        <v>35.904502966471121</v>
      </c>
      <c r="K467" s="97">
        <f t="shared" si="32"/>
        <v>-0.27350400000000086</v>
      </c>
      <c r="L467" s="97">
        <f t="shared" si="33"/>
        <v>18.25938</v>
      </c>
      <c r="R467" s="173">
        <f t="shared" si="34"/>
        <v>0.27350400000000086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1289.1333332693334</v>
      </c>
      <c r="J468" s="96">
        <f t="shared" si="30"/>
        <v>35.904502966471121</v>
      </c>
      <c r="K468" s="97">
        <f t="shared" si="32"/>
        <v>-0.27350400000000086</v>
      </c>
      <c r="L468" s="97">
        <f t="shared" si="33"/>
        <v>18.25938</v>
      </c>
      <c r="R468" s="173">
        <f t="shared" si="34"/>
        <v>0.27350400000000086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1289.1333332693334</v>
      </c>
      <c r="J469" s="96">
        <f t="shared" si="30"/>
        <v>35.904502966471121</v>
      </c>
      <c r="K469" s="97">
        <f t="shared" si="32"/>
        <v>-0.27350400000000086</v>
      </c>
      <c r="L469" s="97">
        <f t="shared" si="33"/>
        <v>18.25938</v>
      </c>
      <c r="R469" s="173">
        <f t="shared" si="34"/>
        <v>0.27350400000000086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1289.1333332693334</v>
      </c>
      <c r="J470" s="96">
        <f t="shared" ref="J470:J533" si="36">SQRT(I470)</f>
        <v>35.904502966471121</v>
      </c>
      <c r="K470" s="97">
        <f t="shared" si="32"/>
        <v>-0.27350400000000086</v>
      </c>
      <c r="L470" s="97">
        <f t="shared" si="33"/>
        <v>18.25938</v>
      </c>
      <c r="R470" s="173">
        <f t="shared" si="34"/>
        <v>0.27350400000000086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1289.1333332693334</v>
      </c>
      <c r="J471" s="96">
        <f t="shared" si="36"/>
        <v>35.904502966471121</v>
      </c>
      <c r="K471" s="97">
        <f t="shared" ref="K471:K534" si="38">IF(H471=0,K470,(H471-$H$86)*$L$83)</f>
        <v>-0.27350400000000086</v>
      </c>
      <c r="L471" s="97">
        <f t="shared" ref="L471:L534" si="39">IF(K471=0, ,$L$86+K471)</f>
        <v>18.25938</v>
      </c>
      <c r="R471" s="173">
        <f t="shared" ref="R471:R534" si="40">+K471*T471</f>
        <v>0.27350400000000086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1289.1333332693334</v>
      </c>
      <c r="J472" s="96">
        <f t="shared" si="36"/>
        <v>35.904502966471121</v>
      </c>
      <c r="K472" s="97">
        <f t="shared" si="38"/>
        <v>-0.27350400000000086</v>
      </c>
      <c r="L472" s="97">
        <f t="shared" si="39"/>
        <v>18.25938</v>
      </c>
      <c r="R472" s="173">
        <f t="shared" si="40"/>
        <v>0.27350400000000086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1289.1333332693334</v>
      </c>
      <c r="J473" s="96">
        <f t="shared" si="36"/>
        <v>35.904502966471121</v>
      </c>
      <c r="K473" s="97">
        <f t="shared" si="38"/>
        <v>-0.27350400000000086</v>
      </c>
      <c r="L473" s="97">
        <f t="shared" si="39"/>
        <v>18.25938</v>
      </c>
      <c r="R473" s="173">
        <f t="shared" si="40"/>
        <v>0.27350400000000086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1289.1333332693334</v>
      </c>
      <c r="J474" s="96">
        <f t="shared" si="36"/>
        <v>35.904502966471121</v>
      </c>
      <c r="K474" s="97">
        <f t="shared" si="38"/>
        <v>-0.27350400000000086</v>
      </c>
      <c r="L474" s="97">
        <f t="shared" si="39"/>
        <v>18.25938</v>
      </c>
      <c r="R474" s="173">
        <f t="shared" si="40"/>
        <v>0.27350400000000086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1289.1333332693334</v>
      </c>
      <c r="J475" s="96">
        <f t="shared" si="36"/>
        <v>35.904502966471121</v>
      </c>
      <c r="K475" s="97">
        <f t="shared" si="38"/>
        <v>-0.27350400000000086</v>
      </c>
      <c r="L475" s="97">
        <f t="shared" si="39"/>
        <v>18.25938</v>
      </c>
      <c r="R475" s="173">
        <f t="shared" si="40"/>
        <v>0.27350400000000086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1289.1333332693334</v>
      </c>
      <c r="J476" s="96">
        <f t="shared" si="36"/>
        <v>35.904502966471121</v>
      </c>
      <c r="K476" s="97">
        <f t="shared" si="38"/>
        <v>-0.27350400000000086</v>
      </c>
      <c r="L476" s="97">
        <f t="shared" si="39"/>
        <v>18.25938</v>
      </c>
      <c r="R476" s="173">
        <f t="shared" si="40"/>
        <v>0.27350400000000086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1289.1333332693334</v>
      </c>
      <c r="J477" s="96">
        <f t="shared" si="36"/>
        <v>35.904502966471121</v>
      </c>
      <c r="K477" s="97">
        <f t="shared" si="38"/>
        <v>-0.27350400000000086</v>
      </c>
      <c r="L477" s="97">
        <f t="shared" si="39"/>
        <v>18.25938</v>
      </c>
      <c r="R477" s="173">
        <f t="shared" si="40"/>
        <v>0.27350400000000086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1289.1333332693334</v>
      </c>
      <c r="J478" s="96">
        <f t="shared" si="36"/>
        <v>35.904502966471121</v>
      </c>
      <c r="K478" s="97">
        <f t="shared" si="38"/>
        <v>-0.27350400000000086</v>
      </c>
      <c r="L478" s="97">
        <f t="shared" si="39"/>
        <v>18.25938</v>
      </c>
      <c r="R478" s="173">
        <f t="shared" si="40"/>
        <v>0.27350400000000086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1289.1333332693334</v>
      </c>
      <c r="J479" s="96">
        <f t="shared" si="36"/>
        <v>35.904502966471121</v>
      </c>
      <c r="K479" s="97">
        <f t="shared" si="38"/>
        <v>-0.27350400000000086</v>
      </c>
      <c r="L479" s="97">
        <f t="shared" si="39"/>
        <v>18.25938</v>
      </c>
      <c r="R479" s="173">
        <f t="shared" si="40"/>
        <v>0.27350400000000086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1289.1333332693334</v>
      </c>
      <c r="J480" s="96">
        <f t="shared" si="36"/>
        <v>35.904502966471121</v>
      </c>
      <c r="K480" s="97">
        <f t="shared" si="38"/>
        <v>-0.27350400000000086</v>
      </c>
      <c r="L480" s="97">
        <f t="shared" si="39"/>
        <v>18.25938</v>
      </c>
      <c r="R480" s="173">
        <f t="shared" si="40"/>
        <v>0.27350400000000086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1289.1333332693334</v>
      </c>
      <c r="J481" s="96">
        <f t="shared" si="36"/>
        <v>35.904502966471121</v>
      </c>
      <c r="K481" s="97">
        <f t="shared" si="38"/>
        <v>-0.27350400000000086</v>
      </c>
      <c r="L481" s="97">
        <f t="shared" si="39"/>
        <v>18.25938</v>
      </c>
      <c r="R481" s="173">
        <f t="shared" si="40"/>
        <v>0.27350400000000086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1289.1333332693334</v>
      </c>
      <c r="J482" s="96">
        <f t="shared" si="36"/>
        <v>35.904502966471121</v>
      </c>
      <c r="K482" s="97">
        <f t="shared" si="38"/>
        <v>-0.27350400000000086</v>
      </c>
      <c r="L482" s="97">
        <f t="shared" si="39"/>
        <v>18.25938</v>
      </c>
      <c r="R482" s="173">
        <f t="shared" si="40"/>
        <v>0.27350400000000086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1289.1333332693334</v>
      </c>
      <c r="J483" s="96">
        <f t="shared" si="36"/>
        <v>35.904502966471121</v>
      </c>
      <c r="K483" s="97">
        <f t="shared" si="38"/>
        <v>-0.27350400000000086</v>
      </c>
      <c r="L483" s="97">
        <f t="shared" si="39"/>
        <v>18.25938</v>
      </c>
      <c r="R483" s="173">
        <f t="shared" si="40"/>
        <v>0.27350400000000086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1289.1333332693334</v>
      </c>
      <c r="J484" s="96">
        <f t="shared" si="36"/>
        <v>35.904502966471121</v>
      </c>
      <c r="K484" s="97">
        <f t="shared" si="38"/>
        <v>-0.27350400000000086</v>
      </c>
      <c r="L484" s="97">
        <f t="shared" si="39"/>
        <v>18.25938</v>
      </c>
      <c r="R484" s="173">
        <f t="shared" si="40"/>
        <v>0.27350400000000086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1289.1333332693334</v>
      </c>
      <c r="J485" s="96">
        <f t="shared" si="36"/>
        <v>35.904502966471121</v>
      </c>
      <c r="K485" s="97">
        <f t="shared" si="38"/>
        <v>-0.27350400000000086</v>
      </c>
      <c r="L485" s="97">
        <f t="shared" si="39"/>
        <v>18.25938</v>
      </c>
      <c r="R485" s="173">
        <f t="shared" si="40"/>
        <v>0.27350400000000086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1289.1333332693334</v>
      </c>
      <c r="J486" s="96">
        <f t="shared" si="36"/>
        <v>35.904502966471121</v>
      </c>
      <c r="K486" s="97">
        <f t="shared" si="38"/>
        <v>-0.27350400000000086</v>
      </c>
      <c r="L486" s="97">
        <f t="shared" si="39"/>
        <v>18.25938</v>
      </c>
      <c r="R486" s="173">
        <f t="shared" si="40"/>
        <v>0.27350400000000086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1289.1333332693334</v>
      </c>
      <c r="J487" s="96">
        <f t="shared" si="36"/>
        <v>35.904502966471121</v>
      </c>
      <c r="K487" s="97">
        <f t="shared" si="38"/>
        <v>-0.27350400000000086</v>
      </c>
      <c r="L487" s="97">
        <f t="shared" si="39"/>
        <v>18.25938</v>
      </c>
      <c r="R487" s="173">
        <f t="shared" si="40"/>
        <v>0.27350400000000086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1289.1333332693334</v>
      </c>
      <c r="J488" s="96">
        <f t="shared" si="36"/>
        <v>35.904502966471121</v>
      </c>
      <c r="K488" s="97">
        <f t="shared" si="38"/>
        <v>-0.27350400000000086</v>
      </c>
      <c r="L488" s="97">
        <f t="shared" si="39"/>
        <v>18.25938</v>
      </c>
      <c r="R488" s="173">
        <f t="shared" si="40"/>
        <v>0.27350400000000086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1289.1333332693334</v>
      </c>
      <c r="J489" s="96">
        <f t="shared" si="36"/>
        <v>35.904502966471121</v>
      </c>
      <c r="K489" s="97">
        <f t="shared" si="38"/>
        <v>-0.27350400000000086</v>
      </c>
      <c r="L489" s="97">
        <f t="shared" si="39"/>
        <v>18.25938</v>
      </c>
      <c r="R489" s="173">
        <f t="shared" si="40"/>
        <v>0.27350400000000086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1289.1333332693334</v>
      </c>
      <c r="J490" s="96">
        <f t="shared" si="36"/>
        <v>35.904502966471121</v>
      </c>
      <c r="K490" s="97">
        <f t="shared" si="38"/>
        <v>-0.27350400000000086</v>
      </c>
      <c r="L490" s="97">
        <f t="shared" si="39"/>
        <v>18.25938</v>
      </c>
      <c r="R490" s="173">
        <f t="shared" si="40"/>
        <v>0.27350400000000086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1289.1333332693334</v>
      </c>
      <c r="J491" s="96">
        <f t="shared" si="36"/>
        <v>35.904502966471121</v>
      </c>
      <c r="K491" s="97">
        <f t="shared" si="38"/>
        <v>-0.27350400000000086</v>
      </c>
      <c r="L491" s="97">
        <f t="shared" si="39"/>
        <v>18.25938</v>
      </c>
      <c r="R491" s="173">
        <f t="shared" si="40"/>
        <v>0.27350400000000086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1289.1333332693334</v>
      </c>
      <c r="J492" s="96">
        <f t="shared" si="36"/>
        <v>35.904502966471121</v>
      </c>
      <c r="K492" s="97">
        <f t="shared" si="38"/>
        <v>-0.27350400000000086</v>
      </c>
      <c r="L492" s="97">
        <f t="shared" si="39"/>
        <v>18.25938</v>
      </c>
      <c r="R492" s="173">
        <f t="shared" si="40"/>
        <v>0.27350400000000086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1289.1333332693334</v>
      </c>
      <c r="J493" s="96">
        <f t="shared" si="36"/>
        <v>35.904502966471121</v>
      </c>
      <c r="K493" s="97">
        <f t="shared" si="38"/>
        <v>-0.27350400000000086</v>
      </c>
      <c r="L493" s="97">
        <f t="shared" si="39"/>
        <v>18.25938</v>
      </c>
      <c r="R493" s="173">
        <f t="shared" si="40"/>
        <v>0.27350400000000086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1289.1333332693334</v>
      </c>
      <c r="J494" s="96">
        <f t="shared" si="36"/>
        <v>35.904502966471121</v>
      </c>
      <c r="K494" s="97">
        <f t="shared" si="38"/>
        <v>-0.27350400000000086</v>
      </c>
      <c r="L494" s="97">
        <f t="shared" si="39"/>
        <v>18.25938</v>
      </c>
      <c r="R494" s="173">
        <f t="shared" si="40"/>
        <v>0.27350400000000086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1289.1333332693334</v>
      </c>
      <c r="J495" s="96">
        <f t="shared" si="36"/>
        <v>35.904502966471121</v>
      </c>
      <c r="K495" s="97">
        <f t="shared" si="38"/>
        <v>-0.27350400000000086</v>
      </c>
      <c r="L495" s="97">
        <f t="shared" si="39"/>
        <v>18.25938</v>
      </c>
      <c r="R495" s="173">
        <f t="shared" si="40"/>
        <v>0.27350400000000086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1289.1333332693334</v>
      </c>
      <c r="J496" s="96">
        <f t="shared" si="36"/>
        <v>35.904502966471121</v>
      </c>
      <c r="K496" s="97">
        <f t="shared" si="38"/>
        <v>-0.27350400000000086</v>
      </c>
      <c r="L496" s="97">
        <f t="shared" si="39"/>
        <v>18.25938</v>
      </c>
      <c r="R496" s="173">
        <f t="shared" si="40"/>
        <v>0.27350400000000086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1289.1333332693334</v>
      </c>
      <c r="J497" s="96">
        <f t="shared" si="36"/>
        <v>35.904502966471121</v>
      </c>
      <c r="K497" s="97">
        <f t="shared" si="38"/>
        <v>-0.27350400000000086</v>
      </c>
      <c r="L497" s="97">
        <f t="shared" si="39"/>
        <v>18.25938</v>
      </c>
      <c r="R497" s="173">
        <f t="shared" si="40"/>
        <v>0.27350400000000086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1289.1333332693334</v>
      </c>
      <c r="J498" s="96">
        <f t="shared" si="36"/>
        <v>35.904502966471121</v>
      </c>
      <c r="K498" s="97">
        <f t="shared" si="38"/>
        <v>-0.27350400000000086</v>
      </c>
      <c r="L498" s="97">
        <f t="shared" si="39"/>
        <v>18.25938</v>
      </c>
      <c r="R498" s="173">
        <f t="shared" si="40"/>
        <v>0.27350400000000086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1289.1333332693334</v>
      </c>
      <c r="J499" s="96">
        <f t="shared" si="36"/>
        <v>35.904502966471121</v>
      </c>
      <c r="K499" s="97">
        <f t="shared" si="38"/>
        <v>-0.27350400000000086</v>
      </c>
      <c r="L499" s="97">
        <f t="shared" si="39"/>
        <v>18.25938</v>
      </c>
      <c r="R499" s="173">
        <f t="shared" si="40"/>
        <v>0.27350400000000086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1289.1333332693334</v>
      </c>
      <c r="J500" s="96">
        <f t="shared" si="36"/>
        <v>35.904502966471121</v>
      </c>
      <c r="K500" s="97">
        <f t="shared" si="38"/>
        <v>-0.27350400000000086</v>
      </c>
      <c r="L500" s="97">
        <f t="shared" si="39"/>
        <v>18.25938</v>
      </c>
      <c r="R500" s="173">
        <f t="shared" si="40"/>
        <v>0.27350400000000086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1289.1333332693334</v>
      </c>
      <c r="J501" s="96">
        <f t="shared" si="36"/>
        <v>35.904502966471121</v>
      </c>
      <c r="K501" s="97">
        <f t="shared" si="38"/>
        <v>-0.27350400000000086</v>
      </c>
      <c r="L501" s="97">
        <f t="shared" si="39"/>
        <v>18.25938</v>
      </c>
      <c r="R501" s="173">
        <f t="shared" si="40"/>
        <v>0.27350400000000086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1289.1333332693334</v>
      </c>
      <c r="J502" s="96">
        <f t="shared" si="36"/>
        <v>35.904502966471121</v>
      </c>
      <c r="K502" s="97">
        <f t="shared" si="38"/>
        <v>-0.27350400000000086</v>
      </c>
      <c r="L502" s="97">
        <f t="shared" si="39"/>
        <v>18.25938</v>
      </c>
      <c r="R502" s="173">
        <f t="shared" si="40"/>
        <v>0.27350400000000086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1289.1333332693334</v>
      </c>
      <c r="J503" s="96">
        <f t="shared" si="36"/>
        <v>35.904502966471121</v>
      </c>
      <c r="K503" s="97">
        <f t="shared" si="38"/>
        <v>-0.27350400000000086</v>
      </c>
      <c r="L503" s="97">
        <f t="shared" si="39"/>
        <v>18.25938</v>
      </c>
      <c r="R503" s="173">
        <f t="shared" si="40"/>
        <v>0.27350400000000086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1289.1333332693334</v>
      </c>
      <c r="J504" s="96">
        <f t="shared" si="36"/>
        <v>35.904502966471121</v>
      </c>
      <c r="K504" s="97">
        <f t="shared" si="38"/>
        <v>-0.27350400000000086</v>
      </c>
      <c r="L504" s="97">
        <f t="shared" si="39"/>
        <v>18.25938</v>
      </c>
      <c r="R504" s="173">
        <f t="shared" si="40"/>
        <v>0.27350400000000086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1289.1333332693334</v>
      </c>
      <c r="J505" s="96">
        <f t="shared" si="36"/>
        <v>35.904502966471121</v>
      </c>
      <c r="K505" s="97">
        <f t="shared" si="38"/>
        <v>-0.27350400000000086</v>
      </c>
      <c r="L505" s="97">
        <f t="shared" si="39"/>
        <v>18.25938</v>
      </c>
      <c r="R505" s="173">
        <f t="shared" si="40"/>
        <v>0.27350400000000086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1289.1333332693334</v>
      </c>
      <c r="J506" s="96">
        <f t="shared" si="36"/>
        <v>35.904502966471121</v>
      </c>
      <c r="K506" s="97">
        <f t="shared" si="38"/>
        <v>-0.27350400000000086</v>
      </c>
      <c r="L506" s="97">
        <f t="shared" si="39"/>
        <v>18.25938</v>
      </c>
      <c r="R506" s="173">
        <f t="shared" si="40"/>
        <v>0.27350400000000086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1289.1333332693334</v>
      </c>
      <c r="J507" s="96">
        <f t="shared" si="36"/>
        <v>35.904502966471121</v>
      </c>
      <c r="K507" s="97">
        <f t="shared" si="38"/>
        <v>-0.27350400000000086</v>
      </c>
      <c r="L507" s="97">
        <f t="shared" si="39"/>
        <v>18.25938</v>
      </c>
      <c r="R507" s="173">
        <f t="shared" si="40"/>
        <v>0.27350400000000086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1289.1333332693334</v>
      </c>
      <c r="J508" s="96">
        <f t="shared" si="36"/>
        <v>35.904502966471121</v>
      </c>
      <c r="K508" s="97">
        <f t="shared" si="38"/>
        <v>-0.27350400000000086</v>
      </c>
      <c r="L508" s="97">
        <f t="shared" si="39"/>
        <v>18.25938</v>
      </c>
      <c r="R508" s="173">
        <f t="shared" si="40"/>
        <v>0.27350400000000086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1289.1333332693334</v>
      </c>
      <c r="J509" s="96">
        <f t="shared" si="36"/>
        <v>35.904502966471121</v>
      </c>
      <c r="K509" s="97">
        <f t="shared" si="38"/>
        <v>-0.27350400000000086</v>
      </c>
      <c r="L509" s="97">
        <f t="shared" si="39"/>
        <v>18.25938</v>
      </c>
      <c r="R509" s="173">
        <f t="shared" si="40"/>
        <v>0.27350400000000086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1289.1333332693334</v>
      </c>
      <c r="J510" s="96">
        <f t="shared" si="36"/>
        <v>35.904502966471121</v>
      </c>
      <c r="K510" s="97">
        <f t="shared" si="38"/>
        <v>-0.27350400000000086</v>
      </c>
      <c r="L510" s="97">
        <f t="shared" si="39"/>
        <v>18.25938</v>
      </c>
      <c r="R510" s="173">
        <f t="shared" si="40"/>
        <v>0.27350400000000086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1289.1333332693334</v>
      </c>
      <c r="J511" s="96">
        <f t="shared" si="36"/>
        <v>35.904502966471121</v>
      </c>
      <c r="K511" s="97">
        <f t="shared" si="38"/>
        <v>-0.27350400000000086</v>
      </c>
      <c r="L511" s="97">
        <f t="shared" si="39"/>
        <v>18.25938</v>
      </c>
      <c r="R511" s="173">
        <f t="shared" si="40"/>
        <v>0.27350400000000086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1289.1333332693334</v>
      </c>
      <c r="J512" s="96">
        <f t="shared" si="36"/>
        <v>35.904502966471121</v>
      </c>
      <c r="K512" s="97">
        <f t="shared" si="38"/>
        <v>-0.27350400000000086</v>
      </c>
      <c r="L512" s="97">
        <f t="shared" si="39"/>
        <v>18.25938</v>
      </c>
      <c r="R512" s="173">
        <f t="shared" si="40"/>
        <v>0.27350400000000086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1289.1333332693334</v>
      </c>
      <c r="J513" s="96">
        <f t="shared" si="36"/>
        <v>35.904502966471121</v>
      </c>
      <c r="K513" s="97">
        <f t="shared" si="38"/>
        <v>-0.27350400000000086</v>
      </c>
      <c r="L513" s="97">
        <f t="shared" si="39"/>
        <v>18.25938</v>
      </c>
      <c r="R513" s="173">
        <f t="shared" si="40"/>
        <v>0.27350400000000086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1289.1333332693334</v>
      </c>
      <c r="J514" s="96">
        <f t="shared" si="36"/>
        <v>35.904502966471121</v>
      </c>
      <c r="K514" s="97">
        <f t="shared" si="38"/>
        <v>-0.27350400000000086</v>
      </c>
      <c r="L514" s="97">
        <f t="shared" si="39"/>
        <v>18.25938</v>
      </c>
      <c r="R514" s="173">
        <f t="shared" si="40"/>
        <v>0.27350400000000086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1289.1333332693334</v>
      </c>
      <c r="J515" s="96">
        <f t="shared" si="36"/>
        <v>35.904502966471121</v>
      </c>
      <c r="K515" s="97">
        <f t="shared" si="38"/>
        <v>-0.27350400000000086</v>
      </c>
      <c r="L515" s="97">
        <f t="shared" si="39"/>
        <v>18.25938</v>
      </c>
      <c r="R515" s="173">
        <f t="shared" si="40"/>
        <v>0.27350400000000086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1289.1333332693334</v>
      </c>
      <c r="J516" s="96">
        <f t="shared" si="36"/>
        <v>35.904502966471121</v>
      </c>
      <c r="K516" s="97">
        <f t="shared" si="38"/>
        <v>-0.27350400000000086</v>
      </c>
      <c r="L516" s="97">
        <f t="shared" si="39"/>
        <v>18.25938</v>
      </c>
      <c r="R516" s="173">
        <f t="shared" si="40"/>
        <v>0.27350400000000086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1289.1333332693334</v>
      </c>
      <c r="J517" s="96">
        <f t="shared" si="36"/>
        <v>35.904502966471121</v>
      </c>
      <c r="K517" s="97">
        <f t="shared" si="38"/>
        <v>-0.27350400000000086</v>
      </c>
      <c r="L517" s="97">
        <f t="shared" si="39"/>
        <v>18.25938</v>
      </c>
      <c r="R517" s="173">
        <f t="shared" si="40"/>
        <v>0.27350400000000086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1289.1333332693334</v>
      </c>
      <c r="J518" s="96">
        <f t="shared" si="36"/>
        <v>35.904502966471121</v>
      </c>
      <c r="K518" s="97">
        <f t="shared" si="38"/>
        <v>-0.27350400000000086</v>
      </c>
      <c r="L518" s="97">
        <f t="shared" si="39"/>
        <v>18.25938</v>
      </c>
      <c r="R518" s="173">
        <f t="shared" si="40"/>
        <v>0.27350400000000086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1289.1333332693334</v>
      </c>
      <c r="J519" s="96">
        <f t="shared" si="36"/>
        <v>35.904502966471121</v>
      </c>
      <c r="K519" s="97">
        <f t="shared" si="38"/>
        <v>-0.27350400000000086</v>
      </c>
      <c r="L519" s="97">
        <f t="shared" si="39"/>
        <v>18.25938</v>
      </c>
      <c r="R519" s="173">
        <f t="shared" si="40"/>
        <v>0.27350400000000086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1289.1333332693334</v>
      </c>
      <c r="J520" s="96">
        <f t="shared" si="36"/>
        <v>35.904502966471121</v>
      </c>
      <c r="K520" s="97">
        <f t="shared" si="38"/>
        <v>-0.27350400000000086</v>
      </c>
      <c r="L520" s="97">
        <f t="shared" si="39"/>
        <v>18.25938</v>
      </c>
      <c r="R520" s="173">
        <f t="shared" si="40"/>
        <v>0.27350400000000086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1289.1333332693334</v>
      </c>
      <c r="J521" s="96">
        <f t="shared" si="36"/>
        <v>35.904502966471121</v>
      </c>
      <c r="K521" s="97">
        <f t="shared" si="38"/>
        <v>-0.27350400000000086</v>
      </c>
      <c r="L521" s="97">
        <f t="shared" si="39"/>
        <v>18.25938</v>
      </c>
      <c r="R521" s="173">
        <f t="shared" si="40"/>
        <v>0.27350400000000086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1289.1333332693334</v>
      </c>
      <c r="J522" s="96">
        <f t="shared" si="36"/>
        <v>35.904502966471121</v>
      </c>
      <c r="K522" s="97">
        <f t="shared" si="38"/>
        <v>-0.27350400000000086</v>
      </c>
      <c r="L522" s="97">
        <f t="shared" si="39"/>
        <v>18.25938</v>
      </c>
      <c r="R522" s="173">
        <f t="shared" si="40"/>
        <v>0.27350400000000086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1289.1333332693334</v>
      </c>
      <c r="J523" s="96">
        <f t="shared" si="36"/>
        <v>35.904502966471121</v>
      </c>
      <c r="K523" s="97">
        <f t="shared" si="38"/>
        <v>-0.27350400000000086</v>
      </c>
      <c r="L523" s="97">
        <f t="shared" si="39"/>
        <v>18.25938</v>
      </c>
      <c r="R523" s="173">
        <f t="shared" si="40"/>
        <v>0.27350400000000086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1289.1333332693334</v>
      </c>
      <c r="J524" s="96">
        <f t="shared" si="36"/>
        <v>35.904502966471121</v>
      </c>
      <c r="K524" s="97">
        <f t="shared" si="38"/>
        <v>-0.27350400000000086</v>
      </c>
      <c r="L524" s="97">
        <f t="shared" si="39"/>
        <v>18.25938</v>
      </c>
      <c r="R524" s="173">
        <f t="shared" si="40"/>
        <v>0.27350400000000086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1289.1333332693334</v>
      </c>
      <c r="J525" s="96">
        <f t="shared" si="36"/>
        <v>35.904502966471121</v>
      </c>
      <c r="K525" s="97">
        <f t="shared" si="38"/>
        <v>-0.27350400000000086</v>
      </c>
      <c r="L525" s="97">
        <f t="shared" si="39"/>
        <v>18.25938</v>
      </c>
      <c r="R525" s="173">
        <f t="shared" si="40"/>
        <v>0.27350400000000086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1289.1333332693334</v>
      </c>
      <c r="J526" s="96">
        <f t="shared" si="36"/>
        <v>35.904502966471121</v>
      </c>
      <c r="K526" s="97">
        <f t="shared" si="38"/>
        <v>-0.27350400000000086</v>
      </c>
      <c r="L526" s="97">
        <f t="shared" si="39"/>
        <v>18.25938</v>
      </c>
      <c r="R526" s="173">
        <f t="shared" si="40"/>
        <v>0.27350400000000086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1289.1333332693334</v>
      </c>
      <c r="J527" s="96">
        <f t="shared" si="36"/>
        <v>35.904502966471121</v>
      </c>
      <c r="K527" s="97">
        <f t="shared" si="38"/>
        <v>-0.27350400000000086</v>
      </c>
      <c r="L527" s="97">
        <f t="shared" si="39"/>
        <v>18.25938</v>
      </c>
      <c r="R527" s="173">
        <f t="shared" si="40"/>
        <v>0.27350400000000086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1289.1333332693334</v>
      </c>
      <c r="J528" s="96">
        <f t="shared" si="36"/>
        <v>35.904502966471121</v>
      </c>
      <c r="K528" s="97">
        <f t="shared" si="38"/>
        <v>-0.27350400000000086</v>
      </c>
      <c r="L528" s="97">
        <f t="shared" si="39"/>
        <v>18.25938</v>
      </c>
      <c r="R528" s="173">
        <f t="shared" si="40"/>
        <v>0.27350400000000086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1289.1333332693334</v>
      </c>
      <c r="J529" s="96">
        <f t="shared" si="36"/>
        <v>35.904502966471121</v>
      </c>
      <c r="K529" s="97">
        <f t="shared" si="38"/>
        <v>-0.27350400000000086</v>
      </c>
      <c r="L529" s="97">
        <f t="shared" si="39"/>
        <v>18.25938</v>
      </c>
      <c r="R529" s="173">
        <f t="shared" si="40"/>
        <v>0.27350400000000086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1289.1333332693334</v>
      </c>
      <c r="J530" s="96">
        <f t="shared" si="36"/>
        <v>35.904502966471121</v>
      </c>
      <c r="K530" s="97">
        <f t="shared" si="38"/>
        <v>-0.27350400000000086</v>
      </c>
      <c r="L530" s="97">
        <f t="shared" si="39"/>
        <v>18.25938</v>
      </c>
      <c r="R530" s="173">
        <f t="shared" si="40"/>
        <v>0.27350400000000086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1289.1333332693334</v>
      </c>
      <c r="J531" s="96">
        <f t="shared" si="36"/>
        <v>35.904502966471121</v>
      </c>
      <c r="K531" s="97">
        <f t="shared" si="38"/>
        <v>-0.27350400000000086</v>
      </c>
      <c r="L531" s="97">
        <f t="shared" si="39"/>
        <v>18.25938</v>
      </c>
      <c r="R531" s="173">
        <f t="shared" si="40"/>
        <v>0.27350400000000086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1289.1333332693334</v>
      </c>
      <c r="J532" s="96">
        <f t="shared" si="36"/>
        <v>35.904502966471121</v>
      </c>
      <c r="K532" s="97">
        <f t="shared" si="38"/>
        <v>-0.27350400000000086</v>
      </c>
      <c r="L532" s="97">
        <f t="shared" si="39"/>
        <v>18.25938</v>
      </c>
      <c r="R532" s="173">
        <f t="shared" si="40"/>
        <v>0.27350400000000086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1289.1333332693334</v>
      </c>
      <c r="J533" s="96">
        <f t="shared" si="36"/>
        <v>35.904502966471121</v>
      </c>
      <c r="K533" s="97">
        <f t="shared" si="38"/>
        <v>-0.27350400000000086</v>
      </c>
      <c r="L533" s="97">
        <f t="shared" si="39"/>
        <v>18.25938</v>
      </c>
      <c r="R533" s="173">
        <f t="shared" si="40"/>
        <v>0.27350400000000086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1289.1333332693334</v>
      </c>
      <c r="J534" s="96">
        <f t="shared" ref="J534:J597" si="42">SQRT(I534)</f>
        <v>35.904502966471121</v>
      </c>
      <c r="K534" s="97">
        <f t="shared" si="38"/>
        <v>-0.27350400000000086</v>
      </c>
      <c r="L534" s="97">
        <f t="shared" si="39"/>
        <v>18.25938</v>
      </c>
      <c r="R534" s="173">
        <f t="shared" si="40"/>
        <v>0.27350400000000086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1289.1333332693334</v>
      </c>
      <c r="J535" s="96">
        <f t="shared" si="42"/>
        <v>35.904502966471121</v>
      </c>
      <c r="K535" s="97">
        <f t="shared" ref="K535:K598" si="44">IF(H535=0,K534,(H535-$H$86)*$L$83)</f>
        <v>-0.27350400000000086</v>
      </c>
      <c r="L535" s="97">
        <f t="shared" ref="L535:L598" si="45">IF(K535=0, ,$L$86+K535)</f>
        <v>18.25938</v>
      </c>
      <c r="R535" s="173">
        <f t="shared" ref="R535:R598" si="46">+K535*T535</f>
        <v>0.27350400000000086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1289.1333332693334</v>
      </c>
      <c r="J536" s="96">
        <f t="shared" si="42"/>
        <v>35.904502966471121</v>
      </c>
      <c r="K536" s="97">
        <f t="shared" si="44"/>
        <v>-0.27350400000000086</v>
      </c>
      <c r="L536" s="97">
        <f t="shared" si="45"/>
        <v>18.25938</v>
      </c>
      <c r="R536" s="173">
        <f t="shared" si="46"/>
        <v>0.27350400000000086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1289.1333332693334</v>
      </c>
      <c r="J537" s="96">
        <f t="shared" si="42"/>
        <v>35.904502966471121</v>
      </c>
      <c r="K537" s="97">
        <f t="shared" si="44"/>
        <v>-0.27350400000000086</v>
      </c>
      <c r="L537" s="97">
        <f t="shared" si="45"/>
        <v>18.25938</v>
      </c>
      <c r="R537" s="173">
        <f t="shared" si="46"/>
        <v>0.27350400000000086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1289.1333332693334</v>
      </c>
      <c r="J538" s="96">
        <f t="shared" si="42"/>
        <v>35.904502966471121</v>
      </c>
      <c r="K538" s="97">
        <f t="shared" si="44"/>
        <v>-0.27350400000000086</v>
      </c>
      <c r="L538" s="97">
        <f t="shared" si="45"/>
        <v>18.25938</v>
      </c>
      <c r="R538" s="173">
        <f t="shared" si="46"/>
        <v>0.27350400000000086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1289.1333332693334</v>
      </c>
      <c r="J539" s="96">
        <f t="shared" si="42"/>
        <v>35.904502966471121</v>
      </c>
      <c r="K539" s="97">
        <f t="shared" si="44"/>
        <v>-0.27350400000000086</v>
      </c>
      <c r="L539" s="97">
        <f t="shared" si="45"/>
        <v>18.25938</v>
      </c>
      <c r="R539" s="173">
        <f t="shared" si="46"/>
        <v>0.27350400000000086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1289.1333332693334</v>
      </c>
      <c r="J540" s="96">
        <f t="shared" si="42"/>
        <v>35.904502966471121</v>
      </c>
      <c r="K540" s="97">
        <f t="shared" si="44"/>
        <v>-0.27350400000000086</v>
      </c>
      <c r="L540" s="97">
        <f t="shared" si="45"/>
        <v>18.25938</v>
      </c>
      <c r="R540" s="173">
        <f t="shared" si="46"/>
        <v>0.27350400000000086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1289.1333332693334</v>
      </c>
      <c r="J541" s="96">
        <f t="shared" si="42"/>
        <v>35.904502966471121</v>
      </c>
      <c r="K541" s="97">
        <f t="shared" si="44"/>
        <v>-0.27350400000000086</v>
      </c>
      <c r="L541" s="97">
        <f t="shared" si="45"/>
        <v>18.25938</v>
      </c>
      <c r="R541" s="173">
        <f t="shared" si="46"/>
        <v>0.27350400000000086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1289.1333332693334</v>
      </c>
      <c r="J542" s="96">
        <f t="shared" si="42"/>
        <v>35.904502966471121</v>
      </c>
      <c r="K542" s="97">
        <f t="shared" si="44"/>
        <v>-0.27350400000000086</v>
      </c>
      <c r="L542" s="97">
        <f t="shared" si="45"/>
        <v>18.25938</v>
      </c>
      <c r="R542" s="173">
        <f t="shared" si="46"/>
        <v>0.27350400000000086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1289.1333332693334</v>
      </c>
      <c r="J543" s="96">
        <f t="shared" si="42"/>
        <v>35.904502966471121</v>
      </c>
      <c r="K543" s="97">
        <f t="shared" si="44"/>
        <v>-0.27350400000000086</v>
      </c>
      <c r="L543" s="97">
        <f t="shared" si="45"/>
        <v>18.25938</v>
      </c>
      <c r="R543" s="173">
        <f t="shared" si="46"/>
        <v>0.27350400000000086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1289.1333332693334</v>
      </c>
      <c r="J544" s="96">
        <f t="shared" si="42"/>
        <v>35.904502966471121</v>
      </c>
      <c r="K544" s="97">
        <f t="shared" si="44"/>
        <v>-0.27350400000000086</v>
      </c>
      <c r="L544" s="97">
        <f t="shared" si="45"/>
        <v>18.25938</v>
      </c>
      <c r="R544" s="173">
        <f t="shared" si="46"/>
        <v>0.27350400000000086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1289.1333332693334</v>
      </c>
      <c r="J545" s="96">
        <f t="shared" si="42"/>
        <v>35.904502966471121</v>
      </c>
      <c r="K545" s="97">
        <f t="shared" si="44"/>
        <v>-0.27350400000000086</v>
      </c>
      <c r="L545" s="97">
        <f t="shared" si="45"/>
        <v>18.25938</v>
      </c>
      <c r="R545" s="173">
        <f t="shared" si="46"/>
        <v>0.27350400000000086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1289.1333332693334</v>
      </c>
      <c r="J546" s="96">
        <f t="shared" si="42"/>
        <v>35.904502966471121</v>
      </c>
      <c r="K546" s="97">
        <f t="shared" si="44"/>
        <v>-0.27350400000000086</v>
      </c>
      <c r="L546" s="97">
        <f t="shared" si="45"/>
        <v>18.25938</v>
      </c>
      <c r="R546" s="173">
        <f t="shared" si="46"/>
        <v>0.27350400000000086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1289.1333332693334</v>
      </c>
      <c r="J547" s="96">
        <f t="shared" si="42"/>
        <v>35.904502966471121</v>
      </c>
      <c r="K547" s="97">
        <f t="shared" si="44"/>
        <v>-0.27350400000000086</v>
      </c>
      <c r="L547" s="97">
        <f t="shared" si="45"/>
        <v>18.25938</v>
      </c>
      <c r="R547" s="173">
        <f t="shared" si="46"/>
        <v>0.27350400000000086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1289.1333332693334</v>
      </c>
      <c r="J548" s="96">
        <f t="shared" si="42"/>
        <v>35.904502966471121</v>
      </c>
      <c r="K548" s="97">
        <f t="shared" si="44"/>
        <v>-0.27350400000000086</v>
      </c>
      <c r="L548" s="97">
        <f t="shared" si="45"/>
        <v>18.25938</v>
      </c>
      <c r="R548" s="173">
        <f t="shared" si="46"/>
        <v>0.27350400000000086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1289.1333332693334</v>
      </c>
      <c r="J549" s="96">
        <f t="shared" si="42"/>
        <v>35.904502966471121</v>
      </c>
      <c r="K549" s="97">
        <f t="shared" si="44"/>
        <v>-0.27350400000000086</v>
      </c>
      <c r="L549" s="97">
        <f t="shared" si="45"/>
        <v>18.25938</v>
      </c>
      <c r="R549" s="173">
        <f t="shared" si="46"/>
        <v>0.27350400000000086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1289.1333332693334</v>
      </c>
      <c r="J550" s="96">
        <f t="shared" si="42"/>
        <v>35.904502966471121</v>
      </c>
      <c r="K550" s="97">
        <f t="shared" si="44"/>
        <v>-0.27350400000000086</v>
      </c>
      <c r="L550" s="97">
        <f t="shared" si="45"/>
        <v>18.25938</v>
      </c>
      <c r="R550" s="173">
        <f t="shared" si="46"/>
        <v>0.27350400000000086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1289.1333332693334</v>
      </c>
      <c r="J551" s="96">
        <f t="shared" si="42"/>
        <v>35.904502966471121</v>
      </c>
      <c r="K551" s="97">
        <f t="shared" si="44"/>
        <v>-0.27350400000000086</v>
      </c>
      <c r="L551" s="97">
        <f t="shared" si="45"/>
        <v>18.25938</v>
      </c>
      <c r="R551" s="173">
        <f t="shared" si="46"/>
        <v>0.27350400000000086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1289.1333332693334</v>
      </c>
      <c r="J552" s="96">
        <f t="shared" si="42"/>
        <v>35.904502966471121</v>
      </c>
      <c r="K552" s="97">
        <f t="shared" si="44"/>
        <v>-0.27350400000000086</v>
      </c>
      <c r="L552" s="97">
        <f t="shared" si="45"/>
        <v>18.25938</v>
      </c>
      <c r="R552" s="173">
        <f t="shared" si="46"/>
        <v>0.27350400000000086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1289.1333332693334</v>
      </c>
      <c r="J553" s="96">
        <f t="shared" si="42"/>
        <v>35.904502966471121</v>
      </c>
      <c r="K553" s="97">
        <f t="shared" si="44"/>
        <v>-0.27350400000000086</v>
      </c>
      <c r="L553" s="97">
        <f t="shared" si="45"/>
        <v>18.25938</v>
      </c>
      <c r="R553" s="173">
        <f t="shared" si="46"/>
        <v>0.27350400000000086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1289.1333332693334</v>
      </c>
      <c r="J554" s="96">
        <f t="shared" si="42"/>
        <v>35.904502966471121</v>
      </c>
      <c r="K554" s="97">
        <f t="shared" si="44"/>
        <v>-0.27350400000000086</v>
      </c>
      <c r="L554" s="97">
        <f t="shared" si="45"/>
        <v>18.25938</v>
      </c>
      <c r="R554" s="173">
        <f t="shared" si="46"/>
        <v>0.27350400000000086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1289.1333332693334</v>
      </c>
      <c r="J555" s="96">
        <f t="shared" si="42"/>
        <v>35.904502966471121</v>
      </c>
      <c r="K555" s="97">
        <f t="shared" si="44"/>
        <v>-0.27350400000000086</v>
      </c>
      <c r="L555" s="97">
        <f t="shared" si="45"/>
        <v>18.25938</v>
      </c>
      <c r="R555" s="173">
        <f t="shared" si="46"/>
        <v>0.27350400000000086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1289.1333332693334</v>
      </c>
      <c r="J556" s="96">
        <f t="shared" si="42"/>
        <v>35.904502966471121</v>
      </c>
      <c r="K556" s="97">
        <f t="shared" si="44"/>
        <v>-0.27350400000000086</v>
      </c>
      <c r="L556" s="97">
        <f t="shared" si="45"/>
        <v>18.25938</v>
      </c>
      <c r="R556" s="173">
        <f t="shared" si="46"/>
        <v>0.27350400000000086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1289.1333332693334</v>
      </c>
      <c r="J557" s="96">
        <f t="shared" si="42"/>
        <v>35.904502966471121</v>
      </c>
      <c r="K557" s="97">
        <f t="shared" si="44"/>
        <v>-0.27350400000000086</v>
      </c>
      <c r="L557" s="97">
        <f t="shared" si="45"/>
        <v>18.25938</v>
      </c>
      <c r="R557" s="173">
        <f t="shared" si="46"/>
        <v>0.27350400000000086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1289.1333332693334</v>
      </c>
      <c r="J558" s="96">
        <f t="shared" si="42"/>
        <v>35.904502966471121</v>
      </c>
      <c r="K558" s="97">
        <f t="shared" si="44"/>
        <v>-0.27350400000000086</v>
      </c>
      <c r="L558" s="97">
        <f t="shared" si="45"/>
        <v>18.25938</v>
      </c>
      <c r="R558" s="173">
        <f t="shared" si="46"/>
        <v>0.27350400000000086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1289.1333332693334</v>
      </c>
      <c r="J559" s="96">
        <f t="shared" si="42"/>
        <v>35.904502966471121</v>
      </c>
      <c r="K559" s="97">
        <f t="shared" si="44"/>
        <v>-0.27350400000000086</v>
      </c>
      <c r="L559" s="97">
        <f t="shared" si="45"/>
        <v>18.25938</v>
      </c>
      <c r="R559" s="173">
        <f t="shared" si="46"/>
        <v>0.27350400000000086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1289.1333332693334</v>
      </c>
      <c r="J560" s="96">
        <f t="shared" si="42"/>
        <v>35.904502966471121</v>
      </c>
      <c r="K560" s="97">
        <f t="shared" si="44"/>
        <v>-0.27350400000000086</v>
      </c>
      <c r="L560" s="97">
        <f t="shared" si="45"/>
        <v>18.25938</v>
      </c>
      <c r="R560" s="173">
        <f t="shared" si="46"/>
        <v>0.27350400000000086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1289.1333332693334</v>
      </c>
      <c r="J561" s="96">
        <f t="shared" si="42"/>
        <v>35.904502966471121</v>
      </c>
      <c r="K561" s="97">
        <f t="shared" si="44"/>
        <v>-0.27350400000000086</v>
      </c>
      <c r="L561" s="97">
        <f t="shared" si="45"/>
        <v>18.25938</v>
      </c>
      <c r="R561" s="173">
        <f t="shared" si="46"/>
        <v>0.27350400000000086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1289.1333332693334</v>
      </c>
      <c r="J562" s="96">
        <f t="shared" si="42"/>
        <v>35.904502966471121</v>
      </c>
      <c r="K562" s="97">
        <f t="shared" si="44"/>
        <v>-0.27350400000000086</v>
      </c>
      <c r="L562" s="97">
        <f t="shared" si="45"/>
        <v>18.25938</v>
      </c>
      <c r="R562" s="173">
        <f t="shared" si="46"/>
        <v>0.27350400000000086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1289.1333332693334</v>
      </c>
      <c r="J563" s="96">
        <f t="shared" si="42"/>
        <v>35.904502966471121</v>
      </c>
      <c r="K563" s="97">
        <f t="shared" si="44"/>
        <v>-0.27350400000000086</v>
      </c>
      <c r="L563" s="97">
        <f t="shared" si="45"/>
        <v>18.25938</v>
      </c>
      <c r="R563" s="173">
        <f t="shared" si="46"/>
        <v>0.27350400000000086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1289.1333332693334</v>
      </c>
      <c r="J564" s="96">
        <f t="shared" si="42"/>
        <v>35.904502966471121</v>
      </c>
      <c r="K564" s="97">
        <f t="shared" si="44"/>
        <v>-0.27350400000000086</v>
      </c>
      <c r="L564" s="97">
        <f t="shared" si="45"/>
        <v>18.25938</v>
      </c>
      <c r="R564" s="173">
        <f t="shared" si="46"/>
        <v>0.27350400000000086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1289.1333332693334</v>
      </c>
      <c r="J565" s="96">
        <f t="shared" si="42"/>
        <v>35.904502966471121</v>
      </c>
      <c r="K565" s="97">
        <f t="shared" si="44"/>
        <v>-0.27350400000000086</v>
      </c>
      <c r="L565" s="97">
        <f t="shared" si="45"/>
        <v>18.25938</v>
      </c>
      <c r="R565" s="173">
        <f t="shared" si="46"/>
        <v>0.27350400000000086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1289.1333332693334</v>
      </c>
      <c r="J566" s="96">
        <f t="shared" si="42"/>
        <v>35.904502966471121</v>
      </c>
      <c r="K566" s="97">
        <f t="shared" si="44"/>
        <v>-0.27350400000000086</v>
      </c>
      <c r="L566" s="97">
        <f t="shared" si="45"/>
        <v>18.25938</v>
      </c>
      <c r="R566" s="173">
        <f t="shared" si="46"/>
        <v>0.27350400000000086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1289.1333332693334</v>
      </c>
      <c r="J567" s="96">
        <f t="shared" si="42"/>
        <v>35.904502966471121</v>
      </c>
      <c r="K567" s="97">
        <f t="shared" si="44"/>
        <v>-0.27350400000000086</v>
      </c>
      <c r="L567" s="97">
        <f t="shared" si="45"/>
        <v>18.25938</v>
      </c>
      <c r="R567" s="173">
        <f t="shared" si="46"/>
        <v>0.27350400000000086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1289.1333332693334</v>
      </c>
      <c r="J568" s="96">
        <f t="shared" si="42"/>
        <v>35.904502966471121</v>
      </c>
      <c r="K568" s="97">
        <f t="shared" si="44"/>
        <v>-0.27350400000000086</v>
      </c>
      <c r="L568" s="97">
        <f t="shared" si="45"/>
        <v>18.25938</v>
      </c>
      <c r="R568" s="173">
        <f t="shared" si="46"/>
        <v>0.27350400000000086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1289.1333332693334</v>
      </c>
      <c r="J569" s="96">
        <f t="shared" si="42"/>
        <v>35.904502966471121</v>
      </c>
      <c r="K569" s="97">
        <f t="shared" si="44"/>
        <v>-0.27350400000000086</v>
      </c>
      <c r="L569" s="97">
        <f t="shared" si="45"/>
        <v>18.25938</v>
      </c>
      <c r="R569" s="173">
        <f t="shared" si="46"/>
        <v>0.27350400000000086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1289.1333332693334</v>
      </c>
      <c r="J570" s="96">
        <f t="shared" si="42"/>
        <v>35.904502966471121</v>
      </c>
      <c r="K570" s="97">
        <f t="shared" si="44"/>
        <v>-0.27350400000000086</v>
      </c>
      <c r="L570" s="97">
        <f t="shared" si="45"/>
        <v>18.25938</v>
      </c>
      <c r="R570" s="173">
        <f t="shared" si="46"/>
        <v>0.27350400000000086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1289.1333332693334</v>
      </c>
      <c r="J571" s="96">
        <f t="shared" si="42"/>
        <v>35.904502966471121</v>
      </c>
      <c r="K571" s="97">
        <f t="shared" si="44"/>
        <v>-0.27350400000000086</v>
      </c>
      <c r="L571" s="97">
        <f t="shared" si="45"/>
        <v>18.25938</v>
      </c>
      <c r="R571" s="173">
        <f t="shared" si="46"/>
        <v>0.27350400000000086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1289.1333332693334</v>
      </c>
      <c r="J572" s="96">
        <f t="shared" si="42"/>
        <v>35.904502966471121</v>
      </c>
      <c r="K572" s="97">
        <f t="shared" si="44"/>
        <v>-0.27350400000000086</v>
      </c>
      <c r="L572" s="97">
        <f t="shared" si="45"/>
        <v>18.25938</v>
      </c>
      <c r="R572" s="173">
        <f t="shared" si="46"/>
        <v>0.27350400000000086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1289.1333332693334</v>
      </c>
      <c r="J573" s="96">
        <f t="shared" si="42"/>
        <v>35.904502966471121</v>
      </c>
      <c r="K573" s="97">
        <f t="shared" si="44"/>
        <v>-0.27350400000000086</v>
      </c>
      <c r="L573" s="97">
        <f t="shared" si="45"/>
        <v>18.25938</v>
      </c>
      <c r="R573" s="173">
        <f t="shared" si="46"/>
        <v>0.27350400000000086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1289.1333332693334</v>
      </c>
      <c r="J574" s="96">
        <f t="shared" si="42"/>
        <v>35.904502966471121</v>
      </c>
      <c r="K574" s="97">
        <f t="shared" si="44"/>
        <v>-0.27350400000000086</v>
      </c>
      <c r="L574" s="97">
        <f t="shared" si="45"/>
        <v>18.25938</v>
      </c>
      <c r="R574" s="173">
        <f t="shared" si="46"/>
        <v>0.27350400000000086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1289.1333332693334</v>
      </c>
      <c r="J575" s="96">
        <f t="shared" si="42"/>
        <v>35.904502966471121</v>
      </c>
      <c r="K575" s="97">
        <f t="shared" si="44"/>
        <v>-0.27350400000000086</v>
      </c>
      <c r="L575" s="97">
        <f t="shared" si="45"/>
        <v>18.25938</v>
      </c>
      <c r="R575" s="173">
        <f t="shared" si="46"/>
        <v>0.27350400000000086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1289.1333332693334</v>
      </c>
      <c r="J576" s="96">
        <f t="shared" si="42"/>
        <v>35.904502966471121</v>
      </c>
      <c r="K576" s="97">
        <f t="shared" si="44"/>
        <v>-0.27350400000000086</v>
      </c>
      <c r="L576" s="97">
        <f t="shared" si="45"/>
        <v>18.25938</v>
      </c>
      <c r="R576" s="173">
        <f t="shared" si="46"/>
        <v>0.27350400000000086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1289.1333332693334</v>
      </c>
      <c r="J577" s="96">
        <f t="shared" si="42"/>
        <v>35.904502966471121</v>
      </c>
      <c r="K577" s="97">
        <f t="shared" si="44"/>
        <v>-0.27350400000000086</v>
      </c>
      <c r="L577" s="97">
        <f t="shared" si="45"/>
        <v>18.25938</v>
      </c>
      <c r="R577" s="173">
        <f t="shared" si="46"/>
        <v>0.27350400000000086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1289.1333332693334</v>
      </c>
      <c r="J578" s="96">
        <f t="shared" si="42"/>
        <v>35.904502966471121</v>
      </c>
      <c r="K578" s="97">
        <f t="shared" si="44"/>
        <v>-0.27350400000000086</v>
      </c>
      <c r="L578" s="97">
        <f t="shared" si="45"/>
        <v>18.25938</v>
      </c>
      <c r="R578" s="173">
        <f t="shared" si="46"/>
        <v>0.27350400000000086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1289.1333332693334</v>
      </c>
      <c r="J579" s="96">
        <f t="shared" si="42"/>
        <v>35.904502966471121</v>
      </c>
      <c r="K579" s="97">
        <f t="shared" si="44"/>
        <v>-0.27350400000000086</v>
      </c>
      <c r="L579" s="97">
        <f t="shared" si="45"/>
        <v>18.25938</v>
      </c>
      <c r="R579" s="173">
        <f t="shared" si="46"/>
        <v>0.27350400000000086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1289.1333332693334</v>
      </c>
      <c r="J580" s="96">
        <f t="shared" si="42"/>
        <v>35.904502966471121</v>
      </c>
      <c r="K580" s="97">
        <f t="shared" si="44"/>
        <v>-0.27350400000000086</v>
      </c>
      <c r="L580" s="97">
        <f t="shared" si="45"/>
        <v>18.25938</v>
      </c>
      <c r="R580" s="173">
        <f t="shared" si="46"/>
        <v>0.27350400000000086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1289.1333332693334</v>
      </c>
      <c r="J581" s="96">
        <f t="shared" si="42"/>
        <v>35.904502966471121</v>
      </c>
      <c r="K581" s="97">
        <f t="shared" si="44"/>
        <v>-0.27350400000000086</v>
      </c>
      <c r="L581" s="97">
        <f t="shared" si="45"/>
        <v>18.25938</v>
      </c>
      <c r="R581" s="173">
        <f t="shared" si="46"/>
        <v>0.27350400000000086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1289.1333332693334</v>
      </c>
      <c r="J582" s="96">
        <f t="shared" si="42"/>
        <v>35.904502966471121</v>
      </c>
      <c r="K582" s="97">
        <f t="shared" si="44"/>
        <v>-0.27350400000000086</v>
      </c>
      <c r="L582" s="97">
        <f t="shared" si="45"/>
        <v>18.25938</v>
      </c>
      <c r="R582" s="173">
        <f t="shared" si="46"/>
        <v>0.27350400000000086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1289.1333332693334</v>
      </c>
      <c r="J583" s="96">
        <f t="shared" si="42"/>
        <v>35.904502966471121</v>
      </c>
      <c r="K583" s="97">
        <f t="shared" si="44"/>
        <v>-0.27350400000000086</v>
      </c>
      <c r="L583" s="97">
        <f t="shared" si="45"/>
        <v>18.25938</v>
      </c>
      <c r="R583" s="173">
        <f t="shared" si="46"/>
        <v>0.27350400000000086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1289.1333332693334</v>
      </c>
      <c r="J584" s="96">
        <f t="shared" si="42"/>
        <v>35.904502966471121</v>
      </c>
      <c r="K584" s="97">
        <f t="shared" si="44"/>
        <v>-0.27350400000000086</v>
      </c>
      <c r="L584" s="97">
        <f t="shared" si="45"/>
        <v>18.25938</v>
      </c>
      <c r="R584" s="173">
        <f t="shared" si="46"/>
        <v>0.27350400000000086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1289.1333332693334</v>
      </c>
      <c r="J585" s="96">
        <f t="shared" si="42"/>
        <v>35.904502966471121</v>
      </c>
      <c r="K585" s="97">
        <f t="shared" si="44"/>
        <v>-0.27350400000000086</v>
      </c>
      <c r="L585" s="97">
        <f t="shared" si="45"/>
        <v>18.25938</v>
      </c>
      <c r="R585" s="173">
        <f t="shared" si="46"/>
        <v>0.27350400000000086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1289.1333332693334</v>
      </c>
      <c r="J586" s="96">
        <f t="shared" si="42"/>
        <v>35.904502966471121</v>
      </c>
      <c r="K586" s="97">
        <f t="shared" si="44"/>
        <v>-0.27350400000000086</v>
      </c>
      <c r="L586" s="97">
        <f t="shared" si="45"/>
        <v>18.25938</v>
      </c>
      <c r="R586" s="173">
        <f t="shared" si="46"/>
        <v>0.27350400000000086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1289.1333332693334</v>
      </c>
      <c r="J587" s="96">
        <f t="shared" si="42"/>
        <v>35.904502966471121</v>
      </c>
      <c r="K587" s="97">
        <f t="shared" si="44"/>
        <v>-0.27350400000000086</v>
      </c>
      <c r="L587" s="97">
        <f t="shared" si="45"/>
        <v>18.25938</v>
      </c>
      <c r="R587" s="173">
        <f t="shared" si="46"/>
        <v>0.27350400000000086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1289.1333332693334</v>
      </c>
      <c r="J588" s="96">
        <f t="shared" si="42"/>
        <v>35.904502966471121</v>
      </c>
      <c r="K588" s="97">
        <f t="shared" si="44"/>
        <v>-0.27350400000000086</v>
      </c>
      <c r="L588" s="97">
        <f t="shared" si="45"/>
        <v>18.25938</v>
      </c>
      <c r="R588" s="173">
        <f t="shared" si="46"/>
        <v>0.27350400000000086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1289.1333332693334</v>
      </c>
      <c r="J589" s="96">
        <f t="shared" si="42"/>
        <v>35.904502966471121</v>
      </c>
      <c r="K589" s="97">
        <f t="shared" si="44"/>
        <v>-0.27350400000000086</v>
      </c>
      <c r="L589" s="97">
        <f t="shared" si="45"/>
        <v>18.25938</v>
      </c>
      <c r="R589" s="173">
        <f t="shared" si="46"/>
        <v>0.27350400000000086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1289.1333332693334</v>
      </c>
      <c r="J590" s="96">
        <f t="shared" si="42"/>
        <v>35.904502966471121</v>
      </c>
      <c r="K590" s="97">
        <f t="shared" si="44"/>
        <v>-0.27350400000000086</v>
      </c>
      <c r="L590" s="97">
        <f t="shared" si="45"/>
        <v>18.25938</v>
      </c>
      <c r="R590" s="173">
        <f t="shared" si="46"/>
        <v>0.27350400000000086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1289.1333332693334</v>
      </c>
      <c r="J591" s="96">
        <f t="shared" si="42"/>
        <v>35.904502966471121</v>
      </c>
      <c r="K591" s="97">
        <f t="shared" si="44"/>
        <v>-0.27350400000000086</v>
      </c>
      <c r="L591" s="97">
        <f t="shared" si="45"/>
        <v>18.25938</v>
      </c>
      <c r="R591" s="173">
        <f t="shared" si="46"/>
        <v>0.27350400000000086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1289.1333332693334</v>
      </c>
      <c r="J592" s="96">
        <f t="shared" si="42"/>
        <v>35.904502966471121</v>
      </c>
      <c r="K592" s="97">
        <f t="shared" si="44"/>
        <v>-0.27350400000000086</v>
      </c>
      <c r="L592" s="97">
        <f t="shared" si="45"/>
        <v>18.25938</v>
      </c>
      <c r="R592" s="173">
        <f t="shared" si="46"/>
        <v>0.27350400000000086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1289.1333332693334</v>
      </c>
      <c r="J593" s="96">
        <f t="shared" si="42"/>
        <v>35.904502966471121</v>
      </c>
      <c r="K593" s="97">
        <f t="shared" si="44"/>
        <v>-0.27350400000000086</v>
      </c>
      <c r="L593" s="97">
        <f t="shared" si="45"/>
        <v>18.25938</v>
      </c>
      <c r="R593" s="173">
        <f t="shared" si="46"/>
        <v>0.27350400000000086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1289.1333332693334</v>
      </c>
      <c r="J594" s="96">
        <f t="shared" si="42"/>
        <v>35.904502966471121</v>
      </c>
      <c r="K594" s="97">
        <f t="shared" si="44"/>
        <v>-0.27350400000000086</v>
      </c>
      <c r="L594" s="97">
        <f t="shared" si="45"/>
        <v>18.25938</v>
      </c>
      <c r="R594" s="173">
        <f t="shared" si="46"/>
        <v>0.27350400000000086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1289.1333332693334</v>
      </c>
      <c r="J595" s="96">
        <f t="shared" si="42"/>
        <v>35.904502966471121</v>
      </c>
      <c r="K595" s="97">
        <f t="shared" si="44"/>
        <v>-0.27350400000000086</v>
      </c>
      <c r="L595" s="97">
        <f t="shared" si="45"/>
        <v>18.25938</v>
      </c>
      <c r="R595" s="173">
        <f t="shared" si="46"/>
        <v>0.27350400000000086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1289.1333332693334</v>
      </c>
      <c r="J596" s="96">
        <f t="shared" si="42"/>
        <v>35.904502966471121</v>
      </c>
      <c r="K596" s="97">
        <f t="shared" si="44"/>
        <v>-0.27350400000000086</v>
      </c>
      <c r="L596" s="97">
        <f t="shared" si="45"/>
        <v>18.25938</v>
      </c>
      <c r="R596" s="173">
        <f t="shared" si="46"/>
        <v>0.27350400000000086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1289.1333332693334</v>
      </c>
      <c r="J597" s="96">
        <f t="shared" si="42"/>
        <v>35.904502966471121</v>
      </c>
      <c r="K597" s="97">
        <f t="shared" si="44"/>
        <v>-0.27350400000000086</v>
      </c>
      <c r="L597" s="97">
        <f t="shared" si="45"/>
        <v>18.25938</v>
      </c>
      <c r="R597" s="173">
        <f t="shared" si="46"/>
        <v>0.27350400000000086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1289.1333332693334</v>
      </c>
      <c r="J598" s="96">
        <f t="shared" ref="J598:J661" si="48">SQRT(I598)</f>
        <v>35.904502966471121</v>
      </c>
      <c r="K598" s="97">
        <f t="shared" si="44"/>
        <v>-0.27350400000000086</v>
      </c>
      <c r="L598" s="97">
        <f t="shared" si="45"/>
        <v>18.25938</v>
      </c>
      <c r="R598" s="173">
        <f t="shared" si="46"/>
        <v>0.27350400000000086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1289.1333332693334</v>
      </c>
      <c r="J599" s="96">
        <f t="shared" si="48"/>
        <v>35.904502966471121</v>
      </c>
      <c r="K599" s="97">
        <f t="shared" ref="K599:K662" si="50">IF(H599=0,K598,(H599-$H$86)*$L$83)</f>
        <v>-0.27350400000000086</v>
      </c>
      <c r="L599" s="97">
        <f t="shared" ref="L599:L662" si="51">IF(K599=0, ,$L$86+K599)</f>
        <v>18.25938</v>
      </c>
      <c r="R599" s="173">
        <f t="shared" ref="R599:R662" si="52">+K599*T599</f>
        <v>0.27350400000000086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1289.1333332693334</v>
      </c>
      <c r="J600" s="96">
        <f t="shared" si="48"/>
        <v>35.904502966471121</v>
      </c>
      <c r="K600" s="97">
        <f t="shared" si="50"/>
        <v>-0.27350400000000086</v>
      </c>
      <c r="L600" s="97">
        <f t="shared" si="51"/>
        <v>18.25938</v>
      </c>
      <c r="R600" s="173">
        <f t="shared" si="52"/>
        <v>0.27350400000000086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1289.1333332693334</v>
      </c>
      <c r="J601" s="96">
        <f t="shared" si="48"/>
        <v>35.904502966471121</v>
      </c>
      <c r="K601" s="97">
        <f t="shared" si="50"/>
        <v>-0.27350400000000086</v>
      </c>
      <c r="L601" s="97">
        <f t="shared" si="51"/>
        <v>18.25938</v>
      </c>
      <c r="R601" s="173">
        <f t="shared" si="52"/>
        <v>0.27350400000000086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1289.1333332693334</v>
      </c>
      <c r="J602" s="96">
        <f t="shared" si="48"/>
        <v>35.904502966471121</v>
      </c>
      <c r="K602" s="97">
        <f t="shared" si="50"/>
        <v>-0.27350400000000086</v>
      </c>
      <c r="L602" s="97">
        <f t="shared" si="51"/>
        <v>18.25938</v>
      </c>
      <c r="R602" s="173">
        <f t="shared" si="52"/>
        <v>0.27350400000000086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1289.1333332693334</v>
      </c>
      <c r="J603" s="96">
        <f t="shared" si="48"/>
        <v>35.904502966471121</v>
      </c>
      <c r="K603" s="97">
        <f t="shared" si="50"/>
        <v>-0.27350400000000086</v>
      </c>
      <c r="L603" s="97">
        <f t="shared" si="51"/>
        <v>18.25938</v>
      </c>
      <c r="R603" s="173">
        <f t="shared" si="52"/>
        <v>0.27350400000000086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1289.1333332693334</v>
      </c>
      <c r="J604" s="96">
        <f t="shared" si="48"/>
        <v>35.904502966471121</v>
      </c>
      <c r="K604" s="97">
        <f t="shared" si="50"/>
        <v>-0.27350400000000086</v>
      </c>
      <c r="L604" s="97">
        <f t="shared" si="51"/>
        <v>18.25938</v>
      </c>
      <c r="R604" s="173">
        <f t="shared" si="52"/>
        <v>0.27350400000000086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1289.1333332693334</v>
      </c>
      <c r="J605" s="96">
        <f t="shared" si="48"/>
        <v>35.904502966471121</v>
      </c>
      <c r="K605" s="97">
        <f t="shared" si="50"/>
        <v>-0.27350400000000086</v>
      </c>
      <c r="L605" s="97">
        <f t="shared" si="51"/>
        <v>18.25938</v>
      </c>
      <c r="R605" s="173">
        <f t="shared" si="52"/>
        <v>0.27350400000000086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1289.1333332693334</v>
      </c>
      <c r="J606" s="96">
        <f t="shared" si="48"/>
        <v>35.904502966471121</v>
      </c>
      <c r="K606" s="97">
        <f t="shared" si="50"/>
        <v>-0.27350400000000086</v>
      </c>
      <c r="L606" s="97">
        <f t="shared" si="51"/>
        <v>18.25938</v>
      </c>
      <c r="R606" s="173">
        <f t="shared" si="52"/>
        <v>0.27350400000000086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1289.1333332693334</v>
      </c>
      <c r="J607" s="96">
        <f t="shared" si="48"/>
        <v>35.904502966471121</v>
      </c>
      <c r="K607" s="97">
        <f t="shared" si="50"/>
        <v>-0.27350400000000086</v>
      </c>
      <c r="L607" s="97">
        <f t="shared" si="51"/>
        <v>18.25938</v>
      </c>
      <c r="R607" s="173">
        <f t="shared" si="52"/>
        <v>0.27350400000000086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1289.1333332693334</v>
      </c>
      <c r="J608" s="96">
        <f t="shared" si="48"/>
        <v>35.904502966471121</v>
      </c>
      <c r="K608" s="97">
        <f t="shared" si="50"/>
        <v>-0.27350400000000086</v>
      </c>
      <c r="L608" s="97">
        <f t="shared" si="51"/>
        <v>18.25938</v>
      </c>
      <c r="R608" s="173">
        <f t="shared" si="52"/>
        <v>0.27350400000000086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1289.1333332693334</v>
      </c>
      <c r="J609" s="96">
        <f t="shared" si="48"/>
        <v>35.904502966471121</v>
      </c>
      <c r="K609" s="97">
        <f t="shared" si="50"/>
        <v>-0.27350400000000086</v>
      </c>
      <c r="L609" s="97">
        <f t="shared" si="51"/>
        <v>18.25938</v>
      </c>
      <c r="R609" s="173">
        <f t="shared" si="52"/>
        <v>0.27350400000000086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1289.1333332693334</v>
      </c>
      <c r="J610" s="96">
        <f t="shared" si="48"/>
        <v>35.904502966471121</v>
      </c>
      <c r="K610" s="97">
        <f t="shared" si="50"/>
        <v>-0.27350400000000086</v>
      </c>
      <c r="L610" s="97">
        <f t="shared" si="51"/>
        <v>18.25938</v>
      </c>
      <c r="R610" s="173">
        <f t="shared" si="52"/>
        <v>0.27350400000000086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1289.1333332693334</v>
      </c>
      <c r="J611" s="96">
        <f t="shared" si="48"/>
        <v>35.904502966471121</v>
      </c>
      <c r="K611" s="97">
        <f t="shared" si="50"/>
        <v>-0.27350400000000086</v>
      </c>
      <c r="L611" s="97">
        <f t="shared" si="51"/>
        <v>18.25938</v>
      </c>
      <c r="R611" s="173">
        <f t="shared" si="52"/>
        <v>0.27350400000000086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1289.1333332693334</v>
      </c>
      <c r="J612" s="96">
        <f t="shared" si="48"/>
        <v>35.904502966471121</v>
      </c>
      <c r="K612" s="97">
        <f t="shared" si="50"/>
        <v>-0.27350400000000086</v>
      </c>
      <c r="L612" s="97">
        <f t="shared" si="51"/>
        <v>18.25938</v>
      </c>
      <c r="R612" s="173">
        <f t="shared" si="52"/>
        <v>0.27350400000000086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1289.1333332693334</v>
      </c>
      <c r="J613" s="96">
        <f t="shared" si="48"/>
        <v>35.904502966471121</v>
      </c>
      <c r="K613" s="97">
        <f t="shared" si="50"/>
        <v>-0.27350400000000086</v>
      </c>
      <c r="L613" s="97">
        <f t="shared" si="51"/>
        <v>18.25938</v>
      </c>
      <c r="R613" s="173">
        <f t="shared" si="52"/>
        <v>0.27350400000000086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1289.1333332693334</v>
      </c>
      <c r="J614" s="96">
        <f t="shared" si="48"/>
        <v>35.904502966471121</v>
      </c>
      <c r="K614" s="97">
        <f t="shared" si="50"/>
        <v>-0.27350400000000086</v>
      </c>
      <c r="L614" s="97">
        <f t="shared" si="51"/>
        <v>18.25938</v>
      </c>
      <c r="R614" s="173">
        <f t="shared" si="52"/>
        <v>0.27350400000000086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1289.1333332693334</v>
      </c>
      <c r="J615" s="96">
        <f t="shared" si="48"/>
        <v>35.904502966471121</v>
      </c>
      <c r="K615" s="97">
        <f t="shared" si="50"/>
        <v>-0.27350400000000086</v>
      </c>
      <c r="L615" s="97">
        <f t="shared" si="51"/>
        <v>18.25938</v>
      </c>
      <c r="R615" s="173">
        <f t="shared" si="52"/>
        <v>0.27350400000000086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1289.1333332693334</v>
      </c>
      <c r="J616" s="96">
        <f t="shared" si="48"/>
        <v>35.904502966471121</v>
      </c>
      <c r="K616" s="97">
        <f t="shared" si="50"/>
        <v>-0.27350400000000086</v>
      </c>
      <c r="L616" s="97">
        <f t="shared" si="51"/>
        <v>18.25938</v>
      </c>
      <c r="R616" s="173">
        <f t="shared" si="52"/>
        <v>0.27350400000000086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1289.1333332693334</v>
      </c>
      <c r="J617" s="96">
        <f t="shared" si="48"/>
        <v>35.904502966471121</v>
      </c>
      <c r="K617" s="97">
        <f t="shared" si="50"/>
        <v>-0.27350400000000086</v>
      </c>
      <c r="L617" s="97">
        <f t="shared" si="51"/>
        <v>18.25938</v>
      </c>
      <c r="R617" s="173">
        <f t="shared" si="52"/>
        <v>0.27350400000000086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1289.1333332693334</v>
      </c>
      <c r="J618" s="96">
        <f t="shared" si="48"/>
        <v>35.904502966471121</v>
      </c>
      <c r="K618" s="97">
        <f t="shared" si="50"/>
        <v>-0.27350400000000086</v>
      </c>
      <c r="L618" s="97">
        <f t="shared" si="51"/>
        <v>18.25938</v>
      </c>
      <c r="R618" s="173">
        <f t="shared" si="52"/>
        <v>0.27350400000000086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1289.1333332693334</v>
      </c>
      <c r="J619" s="96">
        <f t="shared" si="48"/>
        <v>35.904502966471121</v>
      </c>
      <c r="K619" s="97">
        <f t="shared" si="50"/>
        <v>-0.27350400000000086</v>
      </c>
      <c r="L619" s="97">
        <f t="shared" si="51"/>
        <v>18.25938</v>
      </c>
      <c r="R619" s="173">
        <f t="shared" si="52"/>
        <v>0.27350400000000086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1289.1333332693334</v>
      </c>
      <c r="J620" s="96">
        <f t="shared" si="48"/>
        <v>35.904502966471121</v>
      </c>
      <c r="K620" s="97">
        <f t="shared" si="50"/>
        <v>-0.27350400000000086</v>
      </c>
      <c r="L620" s="97">
        <f t="shared" si="51"/>
        <v>18.25938</v>
      </c>
      <c r="R620" s="173">
        <f t="shared" si="52"/>
        <v>0.27350400000000086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1289.1333332693334</v>
      </c>
      <c r="J621" s="96">
        <f t="shared" si="48"/>
        <v>35.904502966471121</v>
      </c>
      <c r="K621" s="97">
        <f t="shared" si="50"/>
        <v>-0.27350400000000086</v>
      </c>
      <c r="L621" s="97">
        <f t="shared" si="51"/>
        <v>18.25938</v>
      </c>
      <c r="R621" s="173">
        <f t="shared" si="52"/>
        <v>0.27350400000000086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1289.1333332693334</v>
      </c>
      <c r="J622" s="96">
        <f t="shared" si="48"/>
        <v>35.904502966471121</v>
      </c>
      <c r="K622" s="97">
        <f t="shared" si="50"/>
        <v>-0.27350400000000086</v>
      </c>
      <c r="L622" s="97">
        <f t="shared" si="51"/>
        <v>18.25938</v>
      </c>
      <c r="R622" s="173">
        <f t="shared" si="52"/>
        <v>0.27350400000000086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1289.1333332693334</v>
      </c>
      <c r="J623" s="96">
        <f t="shared" si="48"/>
        <v>35.904502966471121</v>
      </c>
      <c r="K623" s="97">
        <f t="shared" si="50"/>
        <v>-0.27350400000000086</v>
      </c>
      <c r="L623" s="97">
        <f t="shared" si="51"/>
        <v>18.25938</v>
      </c>
      <c r="R623" s="173">
        <f t="shared" si="52"/>
        <v>0.27350400000000086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1289.1333332693334</v>
      </c>
      <c r="J624" s="96">
        <f t="shared" si="48"/>
        <v>35.904502966471121</v>
      </c>
      <c r="K624" s="97">
        <f t="shared" si="50"/>
        <v>-0.27350400000000086</v>
      </c>
      <c r="L624" s="97">
        <f t="shared" si="51"/>
        <v>18.25938</v>
      </c>
      <c r="R624" s="173">
        <f t="shared" si="52"/>
        <v>0.27350400000000086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1289.1333332693334</v>
      </c>
      <c r="J625" s="96">
        <f t="shared" si="48"/>
        <v>35.904502966471121</v>
      </c>
      <c r="K625" s="97">
        <f t="shared" si="50"/>
        <v>-0.27350400000000086</v>
      </c>
      <c r="L625" s="97">
        <f t="shared" si="51"/>
        <v>18.25938</v>
      </c>
      <c r="R625" s="173">
        <f t="shared" si="52"/>
        <v>0.27350400000000086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1289.1333332693334</v>
      </c>
      <c r="J626" s="96">
        <f t="shared" si="48"/>
        <v>35.904502966471121</v>
      </c>
      <c r="K626" s="97">
        <f t="shared" si="50"/>
        <v>-0.27350400000000086</v>
      </c>
      <c r="L626" s="97">
        <f t="shared" si="51"/>
        <v>18.25938</v>
      </c>
      <c r="R626" s="173">
        <f t="shared" si="52"/>
        <v>0.27350400000000086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1289.1333332693334</v>
      </c>
      <c r="J627" s="96">
        <f t="shared" si="48"/>
        <v>35.904502966471121</v>
      </c>
      <c r="K627" s="97">
        <f t="shared" si="50"/>
        <v>-0.27350400000000086</v>
      </c>
      <c r="L627" s="97">
        <f t="shared" si="51"/>
        <v>18.25938</v>
      </c>
      <c r="R627" s="173">
        <f t="shared" si="52"/>
        <v>0.27350400000000086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1289.1333332693334</v>
      </c>
      <c r="J628" s="96">
        <f t="shared" si="48"/>
        <v>35.904502966471121</v>
      </c>
      <c r="K628" s="97">
        <f t="shared" si="50"/>
        <v>-0.27350400000000086</v>
      </c>
      <c r="L628" s="97">
        <f t="shared" si="51"/>
        <v>18.25938</v>
      </c>
      <c r="R628" s="173">
        <f t="shared" si="52"/>
        <v>0.27350400000000086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1289.1333332693334</v>
      </c>
      <c r="J629" s="96">
        <f t="shared" si="48"/>
        <v>35.904502966471121</v>
      </c>
      <c r="K629" s="97">
        <f t="shared" si="50"/>
        <v>-0.27350400000000086</v>
      </c>
      <c r="L629" s="97">
        <f t="shared" si="51"/>
        <v>18.25938</v>
      </c>
      <c r="R629" s="173">
        <f t="shared" si="52"/>
        <v>0.27350400000000086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1289.1333332693334</v>
      </c>
      <c r="J630" s="96">
        <f t="shared" si="48"/>
        <v>35.904502966471121</v>
      </c>
      <c r="K630" s="97">
        <f t="shared" si="50"/>
        <v>-0.27350400000000086</v>
      </c>
      <c r="L630" s="97">
        <f t="shared" si="51"/>
        <v>18.25938</v>
      </c>
      <c r="R630" s="173">
        <f t="shared" si="52"/>
        <v>0.27350400000000086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1289.1333332693334</v>
      </c>
      <c r="J631" s="96">
        <f t="shared" si="48"/>
        <v>35.904502966471121</v>
      </c>
      <c r="K631" s="97">
        <f t="shared" si="50"/>
        <v>-0.27350400000000086</v>
      </c>
      <c r="L631" s="97">
        <f t="shared" si="51"/>
        <v>18.25938</v>
      </c>
      <c r="R631" s="173">
        <f t="shared" si="52"/>
        <v>0.27350400000000086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1289.1333332693334</v>
      </c>
      <c r="J632" s="96">
        <f t="shared" si="48"/>
        <v>35.904502966471121</v>
      </c>
      <c r="K632" s="97">
        <f t="shared" si="50"/>
        <v>-0.27350400000000086</v>
      </c>
      <c r="L632" s="97">
        <f t="shared" si="51"/>
        <v>18.25938</v>
      </c>
      <c r="R632" s="173">
        <f t="shared" si="52"/>
        <v>0.27350400000000086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1289.1333332693334</v>
      </c>
      <c r="J633" s="96">
        <f t="shared" si="48"/>
        <v>35.904502966471121</v>
      </c>
      <c r="K633" s="97">
        <f t="shared" si="50"/>
        <v>-0.27350400000000086</v>
      </c>
      <c r="L633" s="97">
        <f t="shared" si="51"/>
        <v>18.25938</v>
      </c>
      <c r="R633" s="173">
        <f t="shared" si="52"/>
        <v>0.27350400000000086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1289.1333332693334</v>
      </c>
      <c r="J634" s="96">
        <f t="shared" si="48"/>
        <v>35.904502966471121</v>
      </c>
      <c r="K634" s="97">
        <f t="shared" si="50"/>
        <v>-0.27350400000000086</v>
      </c>
      <c r="L634" s="97">
        <f t="shared" si="51"/>
        <v>18.25938</v>
      </c>
      <c r="R634" s="173">
        <f t="shared" si="52"/>
        <v>0.27350400000000086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1289.1333332693334</v>
      </c>
      <c r="J635" s="96">
        <f t="shared" si="48"/>
        <v>35.904502966471121</v>
      </c>
      <c r="K635" s="97">
        <f t="shared" si="50"/>
        <v>-0.27350400000000086</v>
      </c>
      <c r="L635" s="97">
        <f t="shared" si="51"/>
        <v>18.25938</v>
      </c>
      <c r="R635" s="173">
        <f t="shared" si="52"/>
        <v>0.27350400000000086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1289.1333332693334</v>
      </c>
      <c r="J636" s="96">
        <f t="shared" si="48"/>
        <v>35.904502966471121</v>
      </c>
      <c r="K636" s="97">
        <f t="shared" si="50"/>
        <v>-0.27350400000000086</v>
      </c>
      <c r="L636" s="97">
        <f t="shared" si="51"/>
        <v>18.25938</v>
      </c>
      <c r="R636" s="173">
        <f t="shared" si="52"/>
        <v>0.27350400000000086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1289.1333332693334</v>
      </c>
      <c r="J637" s="96">
        <f t="shared" si="48"/>
        <v>35.904502966471121</v>
      </c>
      <c r="K637" s="97">
        <f t="shared" si="50"/>
        <v>-0.27350400000000086</v>
      </c>
      <c r="L637" s="97">
        <f t="shared" si="51"/>
        <v>18.25938</v>
      </c>
      <c r="R637" s="173">
        <f t="shared" si="52"/>
        <v>0.27350400000000086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1289.1333332693334</v>
      </c>
      <c r="J638" s="96">
        <f t="shared" si="48"/>
        <v>35.904502966471121</v>
      </c>
      <c r="K638" s="97">
        <f t="shared" si="50"/>
        <v>-0.27350400000000086</v>
      </c>
      <c r="L638" s="97">
        <f t="shared" si="51"/>
        <v>18.25938</v>
      </c>
      <c r="R638" s="173">
        <f t="shared" si="52"/>
        <v>0.27350400000000086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1289.1333332693334</v>
      </c>
      <c r="J639" s="96">
        <f t="shared" si="48"/>
        <v>35.904502966471121</v>
      </c>
      <c r="K639" s="97">
        <f t="shared" si="50"/>
        <v>-0.27350400000000086</v>
      </c>
      <c r="L639" s="97">
        <f t="shared" si="51"/>
        <v>18.25938</v>
      </c>
      <c r="R639" s="173">
        <f t="shared" si="52"/>
        <v>0.27350400000000086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1289.1333332693334</v>
      </c>
      <c r="J640" s="96">
        <f t="shared" si="48"/>
        <v>35.904502966471121</v>
      </c>
      <c r="K640" s="97">
        <f t="shared" si="50"/>
        <v>-0.27350400000000086</v>
      </c>
      <c r="L640" s="97">
        <f t="shared" si="51"/>
        <v>18.25938</v>
      </c>
      <c r="R640" s="173">
        <f t="shared" si="52"/>
        <v>0.27350400000000086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1289.1333332693334</v>
      </c>
      <c r="J641" s="96">
        <f t="shared" si="48"/>
        <v>35.904502966471121</v>
      </c>
      <c r="K641" s="97">
        <f t="shared" si="50"/>
        <v>-0.27350400000000086</v>
      </c>
      <c r="L641" s="97">
        <f t="shared" si="51"/>
        <v>18.25938</v>
      </c>
      <c r="R641" s="173">
        <f t="shared" si="52"/>
        <v>0.27350400000000086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1289.1333332693334</v>
      </c>
      <c r="J642" s="96">
        <f t="shared" si="48"/>
        <v>35.904502966471121</v>
      </c>
      <c r="K642" s="97">
        <f t="shared" si="50"/>
        <v>-0.27350400000000086</v>
      </c>
      <c r="L642" s="97">
        <f t="shared" si="51"/>
        <v>18.25938</v>
      </c>
      <c r="R642" s="173">
        <f t="shared" si="52"/>
        <v>0.27350400000000086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1289.1333332693334</v>
      </c>
      <c r="J643" s="96">
        <f t="shared" si="48"/>
        <v>35.904502966471121</v>
      </c>
      <c r="K643" s="97">
        <f t="shared" si="50"/>
        <v>-0.27350400000000086</v>
      </c>
      <c r="L643" s="97">
        <f t="shared" si="51"/>
        <v>18.25938</v>
      </c>
      <c r="R643" s="173">
        <f t="shared" si="52"/>
        <v>0.27350400000000086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1289.1333332693334</v>
      </c>
      <c r="J644" s="96">
        <f t="shared" si="48"/>
        <v>35.904502966471121</v>
      </c>
      <c r="K644" s="97">
        <f t="shared" si="50"/>
        <v>-0.27350400000000086</v>
      </c>
      <c r="L644" s="97">
        <f t="shared" si="51"/>
        <v>18.25938</v>
      </c>
      <c r="R644" s="173">
        <f t="shared" si="52"/>
        <v>0.27350400000000086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1289.1333332693334</v>
      </c>
      <c r="J645" s="96">
        <f t="shared" si="48"/>
        <v>35.904502966471121</v>
      </c>
      <c r="K645" s="97">
        <f t="shared" si="50"/>
        <v>-0.27350400000000086</v>
      </c>
      <c r="L645" s="97">
        <f t="shared" si="51"/>
        <v>18.25938</v>
      </c>
      <c r="R645" s="173">
        <f t="shared" si="52"/>
        <v>0.27350400000000086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1289.1333332693334</v>
      </c>
      <c r="J646" s="96">
        <f t="shared" si="48"/>
        <v>35.904502966471121</v>
      </c>
      <c r="K646" s="97">
        <f t="shared" si="50"/>
        <v>-0.27350400000000086</v>
      </c>
      <c r="L646" s="97">
        <f t="shared" si="51"/>
        <v>18.25938</v>
      </c>
      <c r="R646" s="173">
        <f t="shared" si="52"/>
        <v>0.27350400000000086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1289.1333332693334</v>
      </c>
      <c r="J647" s="96">
        <f t="shared" si="48"/>
        <v>35.904502966471121</v>
      </c>
      <c r="K647" s="97">
        <f t="shared" si="50"/>
        <v>-0.27350400000000086</v>
      </c>
      <c r="L647" s="97">
        <f t="shared" si="51"/>
        <v>18.25938</v>
      </c>
      <c r="R647" s="173">
        <f t="shared" si="52"/>
        <v>0.27350400000000086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1289.1333332693334</v>
      </c>
      <c r="J648" s="96">
        <f t="shared" si="48"/>
        <v>35.904502966471121</v>
      </c>
      <c r="K648" s="97">
        <f t="shared" si="50"/>
        <v>-0.27350400000000086</v>
      </c>
      <c r="L648" s="97">
        <f t="shared" si="51"/>
        <v>18.25938</v>
      </c>
      <c r="R648" s="173">
        <f t="shared" si="52"/>
        <v>0.27350400000000086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1289.1333332693334</v>
      </c>
      <c r="J649" s="96">
        <f t="shared" si="48"/>
        <v>35.904502966471121</v>
      </c>
      <c r="K649" s="97">
        <f t="shared" si="50"/>
        <v>-0.27350400000000086</v>
      </c>
      <c r="L649" s="97">
        <f t="shared" si="51"/>
        <v>18.25938</v>
      </c>
      <c r="R649" s="173">
        <f t="shared" si="52"/>
        <v>0.27350400000000086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1289.1333332693334</v>
      </c>
      <c r="J650" s="96">
        <f t="shared" si="48"/>
        <v>35.904502966471121</v>
      </c>
      <c r="K650" s="97">
        <f t="shared" si="50"/>
        <v>-0.27350400000000086</v>
      </c>
      <c r="L650" s="97">
        <f t="shared" si="51"/>
        <v>18.25938</v>
      </c>
      <c r="R650" s="173">
        <f t="shared" si="52"/>
        <v>0.27350400000000086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1289.1333332693334</v>
      </c>
      <c r="J651" s="96">
        <f t="shared" si="48"/>
        <v>35.904502966471121</v>
      </c>
      <c r="K651" s="97">
        <f t="shared" si="50"/>
        <v>-0.27350400000000086</v>
      </c>
      <c r="L651" s="97">
        <f t="shared" si="51"/>
        <v>18.25938</v>
      </c>
      <c r="R651" s="173">
        <f t="shared" si="52"/>
        <v>0.27350400000000086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1289.1333332693334</v>
      </c>
      <c r="J652" s="96">
        <f t="shared" si="48"/>
        <v>35.904502966471121</v>
      </c>
      <c r="K652" s="97">
        <f t="shared" si="50"/>
        <v>-0.27350400000000086</v>
      </c>
      <c r="L652" s="97">
        <f t="shared" si="51"/>
        <v>18.25938</v>
      </c>
      <c r="R652" s="173">
        <f t="shared" si="52"/>
        <v>0.27350400000000086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1289.1333332693334</v>
      </c>
      <c r="J653" s="96">
        <f t="shared" si="48"/>
        <v>35.904502966471121</v>
      </c>
      <c r="K653" s="97">
        <f t="shared" si="50"/>
        <v>-0.27350400000000086</v>
      </c>
      <c r="L653" s="97">
        <f t="shared" si="51"/>
        <v>18.25938</v>
      </c>
      <c r="R653" s="173">
        <f t="shared" si="52"/>
        <v>0.27350400000000086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1289.1333332693334</v>
      </c>
      <c r="J654" s="96">
        <f t="shared" si="48"/>
        <v>35.904502966471121</v>
      </c>
      <c r="K654" s="97">
        <f t="shared" si="50"/>
        <v>-0.27350400000000086</v>
      </c>
      <c r="L654" s="97">
        <f t="shared" si="51"/>
        <v>18.25938</v>
      </c>
      <c r="R654" s="173">
        <f t="shared" si="52"/>
        <v>0.27350400000000086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1289.1333332693334</v>
      </c>
      <c r="J655" s="96">
        <f t="shared" si="48"/>
        <v>35.904502966471121</v>
      </c>
      <c r="K655" s="97">
        <f t="shared" si="50"/>
        <v>-0.27350400000000086</v>
      </c>
      <c r="L655" s="97">
        <f t="shared" si="51"/>
        <v>18.25938</v>
      </c>
      <c r="R655" s="173">
        <f t="shared" si="52"/>
        <v>0.27350400000000086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1289.1333332693334</v>
      </c>
      <c r="J656" s="96">
        <f t="shared" si="48"/>
        <v>35.904502966471121</v>
      </c>
      <c r="K656" s="97">
        <f t="shared" si="50"/>
        <v>-0.27350400000000086</v>
      </c>
      <c r="L656" s="97">
        <f t="shared" si="51"/>
        <v>18.25938</v>
      </c>
      <c r="R656" s="173">
        <f t="shared" si="52"/>
        <v>0.27350400000000086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1289.1333332693334</v>
      </c>
      <c r="J657" s="96">
        <f t="shared" si="48"/>
        <v>35.904502966471121</v>
      </c>
      <c r="K657" s="97">
        <f t="shared" si="50"/>
        <v>-0.27350400000000086</v>
      </c>
      <c r="L657" s="97">
        <f t="shared" si="51"/>
        <v>18.25938</v>
      </c>
      <c r="R657" s="173">
        <f t="shared" si="52"/>
        <v>0.27350400000000086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1289.1333332693334</v>
      </c>
      <c r="J658" s="96">
        <f t="shared" si="48"/>
        <v>35.904502966471121</v>
      </c>
      <c r="K658" s="97">
        <f t="shared" si="50"/>
        <v>-0.27350400000000086</v>
      </c>
      <c r="L658" s="97">
        <f t="shared" si="51"/>
        <v>18.25938</v>
      </c>
      <c r="R658" s="173">
        <f t="shared" si="52"/>
        <v>0.27350400000000086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1289.1333332693334</v>
      </c>
      <c r="J659" s="96">
        <f t="shared" si="48"/>
        <v>35.904502966471121</v>
      </c>
      <c r="K659" s="97">
        <f t="shared" si="50"/>
        <v>-0.27350400000000086</v>
      </c>
      <c r="L659" s="97">
        <f t="shared" si="51"/>
        <v>18.25938</v>
      </c>
      <c r="R659" s="173">
        <f t="shared" si="52"/>
        <v>0.27350400000000086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1289.1333332693334</v>
      </c>
      <c r="J660" s="96">
        <f t="shared" si="48"/>
        <v>35.904502966471121</v>
      </c>
      <c r="K660" s="97">
        <f t="shared" si="50"/>
        <v>-0.27350400000000086</v>
      </c>
      <c r="L660" s="97">
        <f t="shared" si="51"/>
        <v>18.25938</v>
      </c>
      <c r="R660" s="173">
        <f t="shared" si="52"/>
        <v>0.27350400000000086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1289.1333332693334</v>
      </c>
      <c r="J661" s="96">
        <f t="shared" si="48"/>
        <v>35.904502966471121</v>
      </c>
      <c r="K661" s="97">
        <f t="shared" si="50"/>
        <v>-0.27350400000000086</v>
      </c>
      <c r="L661" s="97">
        <f t="shared" si="51"/>
        <v>18.25938</v>
      </c>
      <c r="R661" s="173">
        <f t="shared" si="52"/>
        <v>0.27350400000000086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1289.1333332693334</v>
      </c>
      <c r="J662" s="96">
        <f t="shared" ref="J662:J725" si="54">SQRT(I662)</f>
        <v>35.904502966471121</v>
      </c>
      <c r="K662" s="97">
        <f t="shared" si="50"/>
        <v>-0.27350400000000086</v>
      </c>
      <c r="L662" s="97">
        <f t="shared" si="51"/>
        <v>18.25938</v>
      </c>
      <c r="R662" s="173">
        <f t="shared" si="52"/>
        <v>0.27350400000000086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1289.1333332693334</v>
      </c>
      <c r="J663" s="96">
        <f t="shared" si="54"/>
        <v>35.904502966471121</v>
      </c>
      <c r="K663" s="97">
        <f t="shared" ref="K663:K726" si="56">IF(H663=0,K662,(H663-$H$86)*$L$83)</f>
        <v>-0.27350400000000086</v>
      </c>
      <c r="L663" s="97">
        <f t="shared" ref="L663:L726" si="57">IF(K663=0, ,$L$86+K663)</f>
        <v>18.25938</v>
      </c>
      <c r="R663" s="173">
        <f t="shared" ref="R663:R726" si="58">+K663*T663</f>
        <v>0.27350400000000086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1289.1333332693334</v>
      </c>
      <c r="J664" s="96">
        <f t="shared" si="54"/>
        <v>35.904502966471121</v>
      </c>
      <c r="K664" s="97">
        <f t="shared" si="56"/>
        <v>-0.27350400000000086</v>
      </c>
      <c r="L664" s="97">
        <f t="shared" si="57"/>
        <v>18.25938</v>
      </c>
      <c r="R664" s="173">
        <f t="shared" si="58"/>
        <v>0.27350400000000086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1289.1333332693334</v>
      </c>
      <c r="J665" s="96">
        <f t="shared" si="54"/>
        <v>35.904502966471121</v>
      </c>
      <c r="K665" s="97">
        <f t="shared" si="56"/>
        <v>-0.27350400000000086</v>
      </c>
      <c r="L665" s="97">
        <f t="shared" si="57"/>
        <v>18.25938</v>
      </c>
      <c r="R665" s="173">
        <f t="shared" si="58"/>
        <v>0.27350400000000086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1289.1333332693334</v>
      </c>
      <c r="J666" s="96">
        <f t="shared" si="54"/>
        <v>35.904502966471121</v>
      </c>
      <c r="K666" s="97">
        <f t="shared" si="56"/>
        <v>-0.27350400000000086</v>
      </c>
      <c r="L666" s="97">
        <f t="shared" si="57"/>
        <v>18.25938</v>
      </c>
      <c r="R666" s="173">
        <f t="shared" si="58"/>
        <v>0.27350400000000086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1289.1333332693334</v>
      </c>
      <c r="J667" s="96">
        <f t="shared" si="54"/>
        <v>35.904502966471121</v>
      </c>
      <c r="K667" s="97">
        <f t="shared" si="56"/>
        <v>-0.27350400000000086</v>
      </c>
      <c r="L667" s="97">
        <f t="shared" si="57"/>
        <v>18.25938</v>
      </c>
      <c r="R667" s="173">
        <f t="shared" si="58"/>
        <v>0.27350400000000086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1289.1333332693334</v>
      </c>
      <c r="J668" s="96">
        <f t="shared" si="54"/>
        <v>35.904502966471121</v>
      </c>
      <c r="K668" s="97">
        <f t="shared" si="56"/>
        <v>-0.27350400000000086</v>
      </c>
      <c r="L668" s="97">
        <f t="shared" si="57"/>
        <v>18.25938</v>
      </c>
      <c r="R668" s="173">
        <f t="shared" si="58"/>
        <v>0.27350400000000086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1289.1333332693334</v>
      </c>
      <c r="J669" s="96">
        <f t="shared" si="54"/>
        <v>35.904502966471121</v>
      </c>
      <c r="K669" s="97">
        <f t="shared" si="56"/>
        <v>-0.27350400000000086</v>
      </c>
      <c r="L669" s="97">
        <f t="shared" si="57"/>
        <v>18.25938</v>
      </c>
      <c r="R669" s="173">
        <f t="shared" si="58"/>
        <v>0.27350400000000086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1289.1333332693334</v>
      </c>
      <c r="J670" s="96">
        <f t="shared" si="54"/>
        <v>35.904502966471121</v>
      </c>
      <c r="K670" s="97">
        <f t="shared" si="56"/>
        <v>-0.27350400000000086</v>
      </c>
      <c r="L670" s="97">
        <f t="shared" si="57"/>
        <v>18.25938</v>
      </c>
      <c r="R670" s="173">
        <f t="shared" si="58"/>
        <v>0.27350400000000086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1289.1333332693334</v>
      </c>
      <c r="J671" s="96">
        <f t="shared" si="54"/>
        <v>35.904502966471121</v>
      </c>
      <c r="K671" s="97">
        <f t="shared" si="56"/>
        <v>-0.27350400000000086</v>
      </c>
      <c r="L671" s="97">
        <f t="shared" si="57"/>
        <v>18.25938</v>
      </c>
      <c r="R671" s="173">
        <f t="shared" si="58"/>
        <v>0.27350400000000086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1289.1333332693334</v>
      </c>
      <c r="J672" s="96">
        <f t="shared" si="54"/>
        <v>35.904502966471121</v>
      </c>
      <c r="K672" s="97">
        <f t="shared" si="56"/>
        <v>-0.27350400000000086</v>
      </c>
      <c r="L672" s="97">
        <f t="shared" si="57"/>
        <v>18.25938</v>
      </c>
      <c r="R672" s="173">
        <f t="shared" si="58"/>
        <v>0.27350400000000086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1289.1333332693334</v>
      </c>
      <c r="J673" s="96">
        <f t="shared" si="54"/>
        <v>35.904502966471121</v>
      </c>
      <c r="K673" s="97">
        <f t="shared" si="56"/>
        <v>-0.27350400000000086</v>
      </c>
      <c r="L673" s="97">
        <f t="shared" si="57"/>
        <v>18.25938</v>
      </c>
      <c r="R673" s="173">
        <f t="shared" si="58"/>
        <v>0.27350400000000086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1289.1333332693334</v>
      </c>
      <c r="J674" s="96">
        <f t="shared" si="54"/>
        <v>35.904502966471121</v>
      </c>
      <c r="K674" s="97">
        <f t="shared" si="56"/>
        <v>-0.27350400000000086</v>
      </c>
      <c r="L674" s="97">
        <f t="shared" si="57"/>
        <v>18.25938</v>
      </c>
      <c r="R674" s="173">
        <f t="shared" si="58"/>
        <v>0.27350400000000086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1289.1333332693334</v>
      </c>
      <c r="J675" s="96">
        <f t="shared" si="54"/>
        <v>35.904502966471121</v>
      </c>
      <c r="K675" s="97">
        <f t="shared" si="56"/>
        <v>-0.27350400000000086</v>
      </c>
      <c r="L675" s="97">
        <f t="shared" si="57"/>
        <v>18.25938</v>
      </c>
      <c r="R675" s="173">
        <f t="shared" si="58"/>
        <v>0.27350400000000086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1289.1333332693334</v>
      </c>
      <c r="J676" s="96">
        <f t="shared" si="54"/>
        <v>35.904502966471121</v>
      </c>
      <c r="K676" s="97">
        <f t="shared" si="56"/>
        <v>-0.27350400000000086</v>
      </c>
      <c r="L676" s="97">
        <f t="shared" si="57"/>
        <v>18.25938</v>
      </c>
      <c r="R676" s="173">
        <f t="shared" si="58"/>
        <v>0.27350400000000086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1289.1333332693334</v>
      </c>
      <c r="J677" s="96">
        <f t="shared" si="54"/>
        <v>35.904502966471121</v>
      </c>
      <c r="K677" s="97">
        <f t="shared" si="56"/>
        <v>-0.27350400000000086</v>
      </c>
      <c r="L677" s="97">
        <f t="shared" si="57"/>
        <v>18.25938</v>
      </c>
      <c r="R677" s="173">
        <f t="shared" si="58"/>
        <v>0.27350400000000086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1289.1333332693334</v>
      </c>
      <c r="J678" s="96">
        <f t="shared" si="54"/>
        <v>35.904502966471121</v>
      </c>
      <c r="K678" s="97">
        <f t="shared" si="56"/>
        <v>-0.27350400000000086</v>
      </c>
      <c r="L678" s="97">
        <f t="shared" si="57"/>
        <v>18.25938</v>
      </c>
      <c r="R678" s="173">
        <f t="shared" si="58"/>
        <v>0.27350400000000086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1289.1333332693334</v>
      </c>
      <c r="J679" s="96">
        <f t="shared" si="54"/>
        <v>35.904502966471121</v>
      </c>
      <c r="K679" s="97">
        <f t="shared" si="56"/>
        <v>-0.27350400000000086</v>
      </c>
      <c r="L679" s="97">
        <f t="shared" si="57"/>
        <v>18.25938</v>
      </c>
      <c r="R679" s="173">
        <f t="shared" si="58"/>
        <v>0.27350400000000086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1289.1333332693334</v>
      </c>
      <c r="J680" s="96">
        <f t="shared" si="54"/>
        <v>35.904502966471121</v>
      </c>
      <c r="K680" s="97">
        <f t="shared" si="56"/>
        <v>-0.27350400000000086</v>
      </c>
      <c r="L680" s="97">
        <f t="shared" si="57"/>
        <v>18.25938</v>
      </c>
      <c r="R680" s="173">
        <f t="shared" si="58"/>
        <v>0.27350400000000086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1289.1333332693334</v>
      </c>
      <c r="J681" s="96">
        <f t="shared" si="54"/>
        <v>35.904502966471121</v>
      </c>
      <c r="K681" s="97">
        <f t="shared" si="56"/>
        <v>-0.27350400000000086</v>
      </c>
      <c r="L681" s="97">
        <f t="shared" si="57"/>
        <v>18.25938</v>
      </c>
      <c r="R681" s="173">
        <f t="shared" si="58"/>
        <v>0.27350400000000086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1289.1333332693334</v>
      </c>
      <c r="J682" s="96">
        <f t="shared" si="54"/>
        <v>35.904502966471121</v>
      </c>
      <c r="K682" s="97">
        <f t="shared" si="56"/>
        <v>-0.27350400000000086</v>
      </c>
      <c r="L682" s="97">
        <f t="shared" si="57"/>
        <v>18.25938</v>
      </c>
      <c r="R682" s="173">
        <f t="shared" si="58"/>
        <v>0.27350400000000086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1289.1333332693334</v>
      </c>
      <c r="J683" s="96">
        <f t="shared" si="54"/>
        <v>35.904502966471121</v>
      </c>
      <c r="K683" s="97">
        <f t="shared" si="56"/>
        <v>-0.27350400000000086</v>
      </c>
      <c r="L683" s="97">
        <f t="shared" si="57"/>
        <v>18.25938</v>
      </c>
      <c r="R683" s="173">
        <f t="shared" si="58"/>
        <v>0.27350400000000086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1289.1333332693334</v>
      </c>
      <c r="J684" s="96">
        <f t="shared" si="54"/>
        <v>35.904502966471121</v>
      </c>
      <c r="K684" s="97">
        <f t="shared" si="56"/>
        <v>-0.27350400000000086</v>
      </c>
      <c r="L684" s="97">
        <f t="shared" si="57"/>
        <v>18.25938</v>
      </c>
      <c r="R684" s="173">
        <f t="shared" si="58"/>
        <v>0.27350400000000086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1289.1333332693334</v>
      </c>
      <c r="J685" s="96">
        <f t="shared" si="54"/>
        <v>35.904502966471121</v>
      </c>
      <c r="K685" s="97">
        <f t="shared" si="56"/>
        <v>-0.27350400000000086</v>
      </c>
      <c r="L685" s="97">
        <f t="shared" si="57"/>
        <v>18.25938</v>
      </c>
      <c r="R685" s="173">
        <f t="shared" si="58"/>
        <v>0.27350400000000086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1289.1333332693334</v>
      </c>
      <c r="J686" s="96">
        <f t="shared" si="54"/>
        <v>35.904502966471121</v>
      </c>
      <c r="K686" s="97">
        <f t="shared" si="56"/>
        <v>-0.27350400000000086</v>
      </c>
      <c r="L686" s="97">
        <f t="shared" si="57"/>
        <v>18.25938</v>
      </c>
      <c r="R686" s="173">
        <f t="shared" si="58"/>
        <v>0.27350400000000086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1289.1333332693334</v>
      </c>
      <c r="J687" s="96">
        <f t="shared" si="54"/>
        <v>35.904502966471121</v>
      </c>
      <c r="K687" s="97">
        <f t="shared" si="56"/>
        <v>-0.27350400000000086</v>
      </c>
      <c r="L687" s="97">
        <f t="shared" si="57"/>
        <v>18.25938</v>
      </c>
      <c r="R687" s="173">
        <f t="shared" si="58"/>
        <v>0.27350400000000086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1289.1333332693334</v>
      </c>
      <c r="J688" s="96">
        <f t="shared" si="54"/>
        <v>35.904502966471121</v>
      </c>
      <c r="K688" s="97">
        <f t="shared" si="56"/>
        <v>-0.27350400000000086</v>
      </c>
      <c r="L688" s="97">
        <f t="shared" si="57"/>
        <v>18.25938</v>
      </c>
      <c r="R688" s="173">
        <f t="shared" si="58"/>
        <v>0.27350400000000086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1289.1333332693334</v>
      </c>
      <c r="J689" s="96">
        <f t="shared" si="54"/>
        <v>35.904502966471121</v>
      </c>
      <c r="K689" s="97">
        <f t="shared" si="56"/>
        <v>-0.27350400000000086</v>
      </c>
      <c r="L689" s="97">
        <f t="shared" si="57"/>
        <v>18.25938</v>
      </c>
      <c r="R689" s="173">
        <f t="shared" si="58"/>
        <v>0.27350400000000086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1289.1333332693334</v>
      </c>
      <c r="J690" s="96">
        <f t="shared" si="54"/>
        <v>35.904502966471121</v>
      </c>
      <c r="K690" s="97">
        <f t="shared" si="56"/>
        <v>-0.27350400000000086</v>
      </c>
      <c r="L690" s="97">
        <f t="shared" si="57"/>
        <v>18.25938</v>
      </c>
      <c r="R690" s="173">
        <f t="shared" si="58"/>
        <v>0.27350400000000086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1289.1333332693334</v>
      </c>
      <c r="J691" s="96">
        <f t="shared" si="54"/>
        <v>35.904502966471121</v>
      </c>
      <c r="K691" s="97">
        <f t="shared" si="56"/>
        <v>-0.27350400000000086</v>
      </c>
      <c r="L691" s="97">
        <f t="shared" si="57"/>
        <v>18.25938</v>
      </c>
      <c r="R691" s="173">
        <f t="shared" si="58"/>
        <v>0.27350400000000086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1289.1333332693334</v>
      </c>
      <c r="J692" s="96">
        <f t="shared" si="54"/>
        <v>35.904502966471121</v>
      </c>
      <c r="K692" s="97">
        <f t="shared" si="56"/>
        <v>-0.27350400000000086</v>
      </c>
      <c r="L692" s="97">
        <f t="shared" si="57"/>
        <v>18.25938</v>
      </c>
      <c r="R692" s="173">
        <f t="shared" si="58"/>
        <v>0.27350400000000086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1289.1333332693334</v>
      </c>
      <c r="J693" s="96">
        <f t="shared" si="54"/>
        <v>35.904502966471121</v>
      </c>
      <c r="K693" s="97">
        <f t="shared" si="56"/>
        <v>-0.27350400000000086</v>
      </c>
      <c r="L693" s="97">
        <f t="shared" si="57"/>
        <v>18.25938</v>
      </c>
      <c r="R693" s="173">
        <f t="shared" si="58"/>
        <v>0.27350400000000086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1289.1333332693334</v>
      </c>
      <c r="J694" s="96">
        <f t="shared" si="54"/>
        <v>35.904502966471121</v>
      </c>
      <c r="K694" s="97">
        <f t="shared" si="56"/>
        <v>-0.27350400000000086</v>
      </c>
      <c r="L694" s="97">
        <f t="shared" si="57"/>
        <v>18.25938</v>
      </c>
      <c r="R694" s="173">
        <f t="shared" si="58"/>
        <v>0.27350400000000086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1289.1333332693334</v>
      </c>
      <c r="J695" s="96">
        <f t="shared" si="54"/>
        <v>35.904502966471121</v>
      </c>
      <c r="K695" s="97">
        <f t="shared" si="56"/>
        <v>-0.27350400000000086</v>
      </c>
      <c r="L695" s="97">
        <f t="shared" si="57"/>
        <v>18.25938</v>
      </c>
      <c r="R695" s="173">
        <f t="shared" si="58"/>
        <v>0.27350400000000086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1289.1333332693334</v>
      </c>
      <c r="J696" s="96">
        <f t="shared" si="54"/>
        <v>35.904502966471121</v>
      </c>
      <c r="K696" s="97">
        <f t="shared" si="56"/>
        <v>-0.27350400000000086</v>
      </c>
      <c r="L696" s="97">
        <f t="shared" si="57"/>
        <v>18.25938</v>
      </c>
      <c r="R696" s="173">
        <f t="shared" si="58"/>
        <v>0.27350400000000086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1289.1333332693334</v>
      </c>
      <c r="J697" s="96">
        <f t="shared" si="54"/>
        <v>35.904502966471121</v>
      </c>
      <c r="K697" s="97">
        <f t="shared" si="56"/>
        <v>-0.27350400000000086</v>
      </c>
      <c r="L697" s="97">
        <f t="shared" si="57"/>
        <v>18.25938</v>
      </c>
      <c r="R697" s="173">
        <f t="shared" si="58"/>
        <v>0.27350400000000086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1289.1333332693334</v>
      </c>
      <c r="J698" s="96">
        <f t="shared" si="54"/>
        <v>35.904502966471121</v>
      </c>
      <c r="K698" s="97">
        <f t="shared" si="56"/>
        <v>-0.27350400000000086</v>
      </c>
      <c r="L698" s="97">
        <f t="shared" si="57"/>
        <v>18.25938</v>
      </c>
      <c r="R698" s="173">
        <f t="shared" si="58"/>
        <v>0.27350400000000086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1289.1333332693334</v>
      </c>
      <c r="J699" s="96">
        <f t="shared" si="54"/>
        <v>35.904502966471121</v>
      </c>
      <c r="K699" s="97">
        <f t="shared" si="56"/>
        <v>-0.27350400000000086</v>
      </c>
      <c r="L699" s="97">
        <f t="shared" si="57"/>
        <v>18.25938</v>
      </c>
      <c r="R699" s="173">
        <f t="shared" si="58"/>
        <v>0.27350400000000086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1289.1333332693334</v>
      </c>
      <c r="J700" s="96">
        <f t="shared" si="54"/>
        <v>35.904502966471121</v>
      </c>
      <c r="K700" s="97">
        <f t="shared" si="56"/>
        <v>-0.27350400000000086</v>
      </c>
      <c r="L700" s="97">
        <f t="shared" si="57"/>
        <v>18.25938</v>
      </c>
      <c r="R700" s="173">
        <f t="shared" si="58"/>
        <v>0.27350400000000086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1289.1333332693334</v>
      </c>
      <c r="J701" s="96">
        <f t="shared" si="54"/>
        <v>35.904502966471121</v>
      </c>
      <c r="K701" s="97">
        <f t="shared" si="56"/>
        <v>-0.27350400000000086</v>
      </c>
      <c r="L701" s="97">
        <f t="shared" si="57"/>
        <v>18.25938</v>
      </c>
      <c r="R701" s="173">
        <f t="shared" si="58"/>
        <v>0.27350400000000086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1289.1333332693334</v>
      </c>
      <c r="J702" s="96">
        <f t="shared" si="54"/>
        <v>35.904502966471121</v>
      </c>
      <c r="K702" s="97">
        <f t="shared" si="56"/>
        <v>-0.27350400000000086</v>
      </c>
      <c r="L702" s="97">
        <f t="shared" si="57"/>
        <v>18.25938</v>
      </c>
      <c r="R702" s="173">
        <f t="shared" si="58"/>
        <v>0.27350400000000086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1289.1333332693334</v>
      </c>
      <c r="J703" s="96">
        <f t="shared" si="54"/>
        <v>35.904502966471121</v>
      </c>
      <c r="K703" s="97">
        <f t="shared" si="56"/>
        <v>-0.27350400000000086</v>
      </c>
      <c r="L703" s="97">
        <f t="shared" si="57"/>
        <v>18.25938</v>
      </c>
      <c r="R703" s="173">
        <f t="shared" si="58"/>
        <v>0.27350400000000086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1289.1333332693334</v>
      </c>
      <c r="J704" s="96">
        <f t="shared" si="54"/>
        <v>35.904502966471121</v>
      </c>
      <c r="K704" s="97">
        <f t="shared" si="56"/>
        <v>-0.27350400000000086</v>
      </c>
      <c r="L704" s="97">
        <f t="shared" si="57"/>
        <v>18.25938</v>
      </c>
      <c r="R704" s="173">
        <f t="shared" si="58"/>
        <v>0.27350400000000086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1289.1333332693334</v>
      </c>
      <c r="J705" s="96">
        <f t="shared" si="54"/>
        <v>35.904502966471121</v>
      </c>
      <c r="K705" s="97">
        <f t="shared" si="56"/>
        <v>-0.27350400000000086</v>
      </c>
      <c r="L705" s="97">
        <f t="shared" si="57"/>
        <v>18.25938</v>
      </c>
      <c r="R705" s="173">
        <f t="shared" si="58"/>
        <v>0.27350400000000086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1289.1333332693334</v>
      </c>
      <c r="J706" s="96">
        <f t="shared" si="54"/>
        <v>35.904502966471121</v>
      </c>
      <c r="K706" s="97">
        <f t="shared" si="56"/>
        <v>-0.27350400000000086</v>
      </c>
      <c r="L706" s="97">
        <f t="shared" si="57"/>
        <v>18.25938</v>
      </c>
      <c r="R706" s="173">
        <f t="shared" si="58"/>
        <v>0.27350400000000086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1289.1333332693334</v>
      </c>
      <c r="J707" s="96">
        <f t="shared" si="54"/>
        <v>35.904502966471121</v>
      </c>
      <c r="K707" s="97">
        <f t="shared" si="56"/>
        <v>-0.27350400000000086</v>
      </c>
      <c r="L707" s="97">
        <f t="shared" si="57"/>
        <v>18.25938</v>
      </c>
      <c r="R707" s="173">
        <f t="shared" si="58"/>
        <v>0.27350400000000086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1289.1333332693334</v>
      </c>
      <c r="J708" s="96">
        <f t="shared" si="54"/>
        <v>35.904502966471121</v>
      </c>
      <c r="K708" s="97">
        <f t="shared" si="56"/>
        <v>-0.27350400000000086</v>
      </c>
      <c r="L708" s="97">
        <f t="shared" si="57"/>
        <v>18.25938</v>
      </c>
      <c r="R708" s="173">
        <f t="shared" si="58"/>
        <v>0.27350400000000086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1289.1333332693334</v>
      </c>
      <c r="J709" s="96">
        <f t="shared" si="54"/>
        <v>35.904502966471121</v>
      </c>
      <c r="K709" s="97">
        <f t="shared" si="56"/>
        <v>-0.27350400000000086</v>
      </c>
      <c r="L709" s="97">
        <f t="shared" si="57"/>
        <v>18.25938</v>
      </c>
      <c r="R709" s="173">
        <f t="shared" si="58"/>
        <v>0.27350400000000086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1289.1333332693334</v>
      </c>
      <c r="J710" s="96">
        <f t="shared" si="54"/>
        <v>35.904502966471121</v>
      </c>
      <c r="K710" s="97">
        <f t="shared" si="56"/>
        <v>-0.27350400000000086</v>
      </c>
      <c r="L710" s="97">
        <f t="shared" si="57"/>
        <v>18.25938</v>
      </c>
      <c r="R710" s="173">
        <f t="shared" si="58"/>
        <v>0.27350400000000086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1289.1333332693334</v>
      </c>
      <c r="J711" s="96">
        <f t="shared" si="54"/>
        <v>35.904502966471121</v>
      </c>
      <c r="K711" s="97">
        <f t="shared" si="56"/>
        <v>-0.27350400000000086</v>
      </c>
      <c r="L711" s="97">
        <f t="shared" si="57"/>
        <v>18.25938</v>
      </c>
      <c r="R711" s="173">
        <f t="shared" si="58"/>
        <v>0.27350400000000086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1289.1333332693334</v>
      </c>
      <c r="J712" s="96">
        <f t="shared" si="54"/>
        <v>35.904502966471121</v>
      </c>
      <c r="K712" s="97">
        <f t="shared" si="56"/>
        <v>-0.27350400000000086</v>
      </c>
      <c r="L712" s="97">
        <f t="shared" si="57"/>
        <v>18.25938</v>
      </c>
      <c r="R712" s="173">
        <f t="shared" si="58"/>
        <v>0.27350400000000086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1289.1333332693334</v>
      </c>
      <c r="J713" s="96">
        <f t="shared" si="54"/>
        <v>35.904502966471121</v>
      </c>
      <c r="K713" s="97">
        <f t="shared" si="56"/>
        <v>-0.27350400000000086</v>
      </c>
      <c r="L713" s="97">
        <f t="shared" si="57"/>
        <v>18.25938</v>
      </c>
      <c r="R713" s="173">
        <f t="shared" si="58"/>
        <v>0.27350400000000086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1289.1333332693334</v>
      </c>
      <c r="J714" s="96">
        <f t="shared" si="54"/>
        <v>35.904502966471121</v>
      </c>
      <c r="K714" s="97">
        <f t="shared" si="56"/>
        <v>-0.27350400000000086</v>
      </c>
      <c r="L714" s="97">
        <f t="shared" si="57"/>
        <v>18.25938</v>
      </c>
      <c r="R714" s="173">
        <f t="shared" si="58"/>
        <v>0.27350400000000086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1289.1333332693334</v>
      </c>
      <c r="J715" s="96">
        <f t="shared" si="54"/>
        <v>35.904502966471121</v>
      </c>
      <c r="K715" s="97">
        <f t="shared" si="56"/>
        <v>-0.27350400000000086</v>
      </c>
      <c r="L715" s="97">
        <f t="shared" si="57"/>
        <v>18.25938</v>
      </c>
      <c r="R715" s="173">
        <f t="shared" si="58"/>
        <v>0.27350400000000086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1289.1333332693334</v>
      </c>
      <c r="J716" s="96">
        <f t="shared" si="54"/>
        <v>35.904502966471121</v>
      </c>
      <c r="K716" s="97">
        <f t="shared" si="56"/>
        <v>-0.27350400000000086</v>
      </c>
      <c r="L716" s="97">
        <f t="shared" si="57"/>
        <v>18.25938</v>
      </c>
      <c r="R716" s="173">
        <f t="shared" si="58"/>
        <v>0.27350400000000086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1289.1333332693334</v>
      </c>
      <c r="J717" s="96">
        <f t="shared" si="54"/>
        <v>35.904502966471121</v>
      </c>
      <c r="K717" s="97">
        <f t="shared" si="56"/>
        <v>-0.27350400000000086</v>
      </c>
      <c r="L717" s="97">
        <f t="shared" si="57"/>
        <v>18.25938</v>
      </c>
      <c r="R717" s="173">
        <f t="shared" si="58"/>
        <v>0.27350400000000086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1289.1333332693334</v>
      </c>
      <c r="J718" s="96">
        <f t="shared" si="54"/>
        <v>35.904502966471121</v>
      </c>
      <c r="K718" s="97">
        <f t="shared" si="56"/>
        <v>-0.27350400000000086</v>
      </c>
      <c r="L718" s="97">
        <f t="shared" si="57"/>
        <v>18.25938</v>
      </c>
      <c r="R718" s="173">
        <f t="shared" si="58"/>
        <v>0.27350400000000086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1289.1333332693334</v>
      </c>
      <c r="J719" s="96">
        <f t="shared" si="54"/>
        <v>35.904502966471121</v>
      </c>
      <c r="K719" s="97">
        <f t="shared" si="56"/>
        <v>-0.27350400000000086</v>
      </c>
      <c r="L719" s="97">
        <f t="shared" si="57"/>
        <v>18.25938</v>
      </c>
      <c r="R719" s="173">
        <f t="shared" si="58"/>
        <v>0.27350400000000086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1289.1333332693334</v>
      </c>
      <c r="J720" s="96">
        <f t="shared" si="54"/>
        <v>35.904502966471121</v>
      </c>
      <c r="K720" s="97">
        <f t="shared" si="56"/>
        <v>-0.27350400000000086</v>
      </c>
      <c r="L720" s="97">
        <f t="shared" si="57"/>
        <v>18.25938</v>
      </c>
      <c r="R720" s="173">
        <f t="shared" si="58"/>
        <v>0.27350400000000086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1289.1333332693334</v>
      </c>
      <c r="J721" s="96">
        <f t="shared" si="54"/>
        <v>35.904502966471121</v>
      </c>
      <c r="K721" s="97">
        <f t="shared" si="56"/>
        <v>-0.27350400000000086</v>
      </c>
      <c r="L721" s="97">
        <f t="shared" si="57"/>
        <v>18.25938</v>
      </c>
      <c r="R721" s="173">
        <f t="shared" si="58"/>
        <v>0.27350400000000086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1289.1333332693334</v>
      </c>
      <c r="J722" s="96">
        <f t="shared" si="54"/>
        <v>35.904502966471121</v>
      </c>
      <c r="K722" s="97">
        <f t="shared" si="56"/>
        <v>-0.27350400000000086</v>
      </c>
      <c r="L722" s="97">
        <f t="shared" si="57"/>
        <v>18.25938</v>
      </c>
      <c r="R722" s="173">
        <f t="shared" si="58"/>
        <v>0.27350400000000086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1289.1333332693334</v>
      </c>
      <c r="J723" s="96">
        <f t="shared" si="54"/>
        <v>35.904502966471121</v>
      </c>
      <c r="K723" s="97">
        <f t="shared" si="56"/>
        <v>-0.27350400000000086</v>
      </c>
      <c r="L723" s="97">
        <f t="shared" si="57"/>
        <v>18.25938</v>
      </c>
      <c r="R723" s="173">
        <f t="shared" si="58"/>
        <v>0.27350400000000086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1289.1333332693334</v>
      </c>
      <c r="J724" s="96">
        <f t="shared" si="54"/>
        <v>35.904502966471121</v>
      </c>
      <c r="K724" s="97">
        <f t="shared" si="56"/>
        <v>-0.27350400000000086</v>
      </c>
      <c r="L724" s="97">
        <f t="shared" si="57"/>
        <v>18.25938</v>
      </c>
      <c r="R724" s="173">
        <f t="shared" si="58"/>
        <v>0.27350400000000086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1289.1333332693334</v>
      </c>
      <c r="J725" s="96">
        <f t="shared" si="54"/>
        <v>35.904502966471121</v>
      </c>
      <c r="K725" s="97">
        <f t="shared" si="56"/>
        <v>-0.27350400000000086</v>
      </c>
      <c r="L725" s="97">
        <f t="shared" si="57"/>
        <v>18.25938</v>
      </c>
      <c r="R725" s="173">
        <f t="shared" si="58"/>
        <v>0.27350400000000086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1289.1333332693334</v>
      </c>
      <c r="J726" s="96">
        <f t="shared" ref="J726:J789" si="60">SQRT(I726)</f>
        <v>35.904502966471121</v>
      </c>
      <c r="K726" s="97">
        <f t="shared" si="56"/>
        <v>-0.27350400000000086</v>
      </c>
      <c r="L726" s="97">
        <f t="shared" si="57"/>
        <v>18.25938</v>
      </c>
      <c r="R726" s="173">
        <f t="shared" si="58"/>
        <v>0.27350400000000086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1289.1333332693334</v>
      </c>
      <c r="J727" s="96">
        <f t="shared" si="60"/>
        <v>35.904502966471121</v>
      </c>
      <c r="K727" s="97">
        <f t="shared" ref="K727:K790" si="62">IF(H727=0,K726,(H727-$H$86)*$L$83)</f>
        <v>-0.27350400000000086</v>
      </c>
      <c r="L727" s="97">
        <f t="shared" ref="L727:L790" si="63">IF(K727=0, ,$L$86+K727)</f>
        <v>18.25938</v>
      </c>
      <c r="R727" s="173">
        <f t="shared" ref="R727:R790" si="64">+K727*T727</f>
        <v>0.27350400000000086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1289.1333332693334</v>
      </c>
      <c r="J728" s="96">
        <f t="shared" si="60"/>
        <v>35.904502966471121</v>
      </c>
      <c r="K728" s="97">
        <f t="shared" si="62"/>
        <v>-0.27350400000000086</v>
      </c>
      <c r="L728" s="97">
        <f t="shared" si="63"/>
        <v>18.25938</v>
      </c>
      <c r="R728" s="173">
        <f t="shared" si="64"/>
        <v>0.27350400000000086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1289.1333332693334</v>
      </c>
      <c r="J729" s="96">
        <f t="shared" si="60"/>
        <v>35.904502966471121</v>
      </c>
      <c r="K729" s="97">
        <f t="shared" si="62"/>
        <v>-0.27350400000000086</v>
      </c>
      <c r="L729" s="97">
        <f t="shared" si="63"/>
        <v>18.25938</v>
      </c>
      <c r="R729" s="173">
        <f t="shared" si="64"/>
        <v>0.27350400000000086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1289.1333332693334</v>
      </c>
      <c r="J730" s="96">
        <f t="shared" si="60"/>
        <v>35.904502966471121</v>
      </c>
      <c r="K730" s="97">
        <f t="shared" si="62"/>
        <v>-0.27350400000000086</v>
      </c>
      <c r="L730" s="97">
        <f t="shared" si="63"/>
        <v>18.25938</v>
      </c>
      <c r="R730" s="173">
        <f t="shared" si="64"/>
        <v>0.27350400000000086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1289.1333332693334</v>
      </c>
      <c r="J731" s="96">
        <f t="shared" si="60"/>
        <v>35.904502966471121</v>
      </c>
      <c r="K731" s="97">
        <f t="shared" si="62"/>
        <v>-0.27350400000000086</v>
      </c>
      <c r="L731" s="97">
        <f t="shared" si="63"/>
        <v>18.25938</v>
      </c>
      <c r="R731" s="173">
        <f t="shared" si="64"/>
        <v>0.27350400000000086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1289.1333332693334</v>
      </c>
      <c r="J732" s="96">
        <f t="shared" si="60"/>
        <v>35.904502966471121</v>
      </c>
      <c r="K732" s="97">
        <f t="shared" si="62"/>
        <v>-0.27350400000000086</v>
      </c>
      <c r="L732" s="97">
        <f t="shared" si="63"/>
        <v>18.25938</v>
      </c>
      <c r="R732" s="173">
        <f t="shared" si="64"/>
        <v>0.27350400000000086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1289.1333332693334</v>
      </c>
      <c r="J733" s="96">
        <f t="shared" si="60"/>
        <v>35.904502966471121</v>
      </c>
      <c r="K733" s="97">
        <f t="shared" si="62"/>
        <v>-0.27350400000000086</v>
      </c>
      <c r="L733" s="97">
        <f t="shared" si="63"/>
        <v>18.25938</v>
      </c>
      <c r="R733" s="173">
        <f t="shared" si="64"/>
        <v>0.27350400000000086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1289.1333332693334</v>
      </c>
      <c r="J734" s="96">
        <f t="shared" si="60"/>
        <v>35.904502966471121</v>
      </c>
      <c r="K734" s="97">
        <f t="shared" si="62"/>
        <v>-0.27350400000000086</v>
      </c>
      <c r="L734" s="97">
        <f t="shared" si="63"/>
        <v>18.25938</v>
      </c>
      <c r="R734" s="173">
        <f t="shared" si="64"/>
        <v>0.27350400000000086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1289.1333332693334</v>
      </c>
      <c r="J735" s="96">
        <f t="shared" si="60"/>
        <v>35.904502966471121</v>
      </c>
      <c r="K735" s="97">
        <f t="shared" si="62"/>
        <v>-0.27350400000000086</v>
      </c>
      <c r="L735" s="97">
        <f t="shared" si="63"/>
        <v>18.25938</v>
      </c>
      <c r="R735" s="173">
        <f t="shared" si="64"/>
        <v>0.27350400000000086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1289.1333332693334</v>
      </c>
      <c r="J736" s="96">
        <f t="shared" si="60"/>
        <v>35.904502966471121</v>
      </c>
      <c r="K736" s="97">
        <f t="shared" si="62"/>
        <v>-0.27350400000000086</v>
      </c>
      <c r="L736" s="97">
        <f t="shared" si="63"/>
        <v>18.25938</v>
      </c>
      <c r="R736" s="173">
        <f t="shared" si="64"/>
        <v>0.27350400000000086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1289.1333332693334</v>
      </c>
      <c r="J737" s="96">
        <f t="shared" si="60"/>
        <v>35.904502966471121</v>
      </c>
      <c r="K737" s="97">
        <f t="shared" si="62"/>
        <v>-0.27350400000000086</v>
      </c>
      <c r="L737" s="97">
        <f t="shared" si="63"/>
        <v>18.25938</v>
      </c>
      <c r="R737" s="173">
        <f t="shared" si="64"/>
        <v>0.27350400000000086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1289.1333332693334</v>
      </c>
      <c r="J738" s="96">
        <f t="shared" si="60"/>
        <v>35.904502966471121</v>
      </c>
      <c r="K738" s="97">
        <f t="shared" si="62"/>
        <v>-0.27350400000000086</v>
      </c>
      <c r="L738" s="97">
        <f t="shared" si="63"/>
        <v>18.25938</v>
      </c>
      <c r="R738" s="173">
        <f t="shared" si="64"/>
        <v>0.27350400000000086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1289.1333332693334</v>
      </c>
      <c r="J739" s="96">
        <f t="shared" si="60"/>
        <v>35.904502966471121</v>
      </c>
      <c r="K739" s="97">
        <f t="shared" si="62"/>
        <v>-0.27350400000000086</v>
      </c>
      <c r="L739" s="97">
        <f t="shared" si="63"/>
        <v>18.25938</v>
      </c>
      <c r="R739" s="173">
        <f t="shared" si="64"/>
        <v>0.27350400000000086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1289.1333332693334</v>
      </c>
      <c r="J740" s="96">
        <f t="shared" si="60"/>
        <v>35.904502966471121</v>
      </c>
      <c r="K740" s="97">
        <f t="shared" si="62"/>
        <v>-0.27350400000000086</v>
      </c>
      <c r="L740" s="97">
        <f t="shared" si="63"/>
        <v>18.25938</v>
      </c>
      <c r="R740" s="173">
        <f t="shared" si="64"/>
        <v>0.27350400000000086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1289.1333332693334</v>
      </c>
      <c r="J741" s="96">
        <f t="shared" si="60"/>
        <v>35.904502966471121</v>
      </c>
      <c r="K741" s="97">
        <f t="shared" si="62"/>
        <v>-0.27350400000000086</v>
      </c>
      <c r="L741" s="97">
        <f t="shared" si="63"/>
        <v>18.25938</v>
      </c>
      <c r="R741" s="173">
        <f t="shared" si="64"/>
        <v>0.27350400000000086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1289.1333332693334</v>
      </c>
      <c r="J742" s="96">
        <f t="shared" si="60"/>
        <v>35.904502966471121</v>
      </c>
      <c r="K742" s="97">
        <f t="shared" si="62"/>
        <v>-0.27350400000000086</v>
      </c>
      <c r="L742" s="97">
        <f t="shared" si="63"/>
        <v>18.25938</v>
      </c>
      <c r="R742" s="173">
        <f t="shared" si="64"/>
        <v>0.27350400000000086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1289.1333332693334</v>
      </c>
      <c r="J743" s="96">
        <f t="shared" si="60"/>
        <v>35.904502966471121</v>
      </c>
      <c r="K743" s="97">
        <f t="shared" si="62"/>
        <v>-0.27350400000000086</v>
      </c>
      <c r="L743" s="97">
        <f t="shared" si="63"/>
        <v>18.25938</v>
      </c>
      <c r="R743" s="173">
        <f t="shared" si="64"/>
        <v>0.27350400000000086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1289.1333332693334</v>
      </c>
      <c r="J744" s="96">
        <f t="shared" si="60"/>
        <v>35.904502966471121</v>
      </c>
      <c r="K744" s="97">
        <f t="shared" si="62"/>
        <v>-0.27350400000000086</v>
      </c>
      <c r="L744" s="97">
        <f t="shared" si="63"/>
        <v>18.25938</v>
      </c>
      <c r="R744" s="173">
        <f t="shared" si="64"/>
        <v>0.27350400000000086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1289.1333332693334</v>
      </c>
      <c r="J745" s="96">
        <f t="shared" si="60"/>
        <v>35.904502966471121</v>
      </c>
      <c r="K745" s="97">
        <f t="shared" si="62"/>
        <v>-0.27350400000000086</v>
      </c>
      <c r="L745" s="97">
        <f t="shared" si="63"/>
        <v>18.25938</v>
      </c>
      <c r="R745" s="173">
        <f t="shared" si="64"/>
        <v>0.27350400000000086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1289.1333332693334</v>
      </c>
      <c r="J746" s="96">
        <f t="shared" si="60"/>
        <v>35.904502966471121</v>
      </c>
      <c r="K746" s="97">
        <f t="shared" si="62"/>
        <v>-0.27350400000000086</v>
      </c>
      <c r="L746" s="97">
        <f t="shared" si="63"/>
        <v>18.25938</v>
      </c>
      <c r="R746" s="173">
        <f t="shared" si="64"/>
        <v>0.27350400000000086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1289.1333332693334</v>
      </c>
      <c r="J747" s="96">
        <f t="shared" si="60"/>
        <v>35.904502966471121</v>
      </c>
      <c r="K747" s="97">
        <f t="shared" si="62"/>
        <v>-0.27350400000000086</v>
      </c>
      <c r="L747" s="97">
        <f t="shared" si="63"/>
        <v>18.25938</v>
      </c>
      <c r="R747" s="173">
        <f t="shared" si="64"/>
        <v>0.27350400000000086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1289.1333332693334</v>
      </c>
      <c r="J748" s="96">
        <f t="shared" si="60"/>
        <v>35.904502966471121</v>
      </c>
      <c r="K748" s="97">
        <f t="shared" si="62"/>
        <v>-0.27350400000000086</v>
      </c>
      <c r="L748" s="97">
        <f t="shared" si="63"/>
        <v>18.25938</v>
      </c>
      <c r="R748" s="173">
        <f t="shared" si="64"/>
        <v>0.27350400000000086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1289.1333332693334</v>
      </c>
      <c r="J749" s="96">
        <f t="shared" si="60"/>
        <v>35.904502966471121</v>
      </c>
      <c r="K749" s="97">
        <f t="shared" si="62"/>
        <v>-0.27350400000000086</v>
      </c>
      <c r="L749" s="97">
        <f t="shared" si="63"/>
        <v>18.25938</v>
      </c>
      <c r="R749" s="173">
        <f t="shared" si="64"/>
        <v>0.27350400000000086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1289.1333332693334</v>
      </c>
      <c r="J750" s="96">
        <f t="shared" si="60"/>
        <v>35.904502966471121</v>
      </c>
      <c r="K750" s="97">
        <f t="shared" si="62"/>
        <v>-0.27350400000000086</v>
      </c>
      <c r="L750" s="97">
        <f t="shared" si="63"/>
        <v>18.25938</v>
      </c>
      <c r="R750" s="173">
        <f t="shared" si="64"/>
        <v>0.27350400000000086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1289.1333332693334</v>
      </c>
      <c r="J751" s="96">
        <f t="shared" si="60"/>
        <v>35.904502966471121</v>
      </c>
      <c r="K751" s="97">
        <f t="shared" si="62"/>
        <v>-0.27350400000000086</v>
      </c>
      <c r="L751" s="97">
        <f t="shared" si="63"/>
        <v>18.25938</v>
      </c>
      <c r="R751" s="173">
        <f t="shared" si="64"/>
        <v>0.27350400000000086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1289.1333332693334</v>
      </c>
      <c r="J752" s="96">
        <f t="shared" si="60"/>
        <v>35.904502966471121</v>
      </c>
      <c r="K752" s="97">
        <f t="shared" si="62"/>
        <v>-0.27350400000000086</v>
      </c>
      <c r="L752" s="97">
        <f t="shared" si="63"/>
        <v>18.25938</v>
      </c>
      <c r="R752" s="173">
        <f t="shared" si="64"/>
        <v>0.27350400000000086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1289.1333332693334</v>
      </c>
      <c r="J753" s="96">
        <f t="shared" si="60"/>
        <v>35.904502966471121</v>
      </c>
      <c r="K753" s="97">
        <f t="shared" si="62"/>
        <v>-0.27350400000000086</v>
      </c>
      <c r="L753" s="97">
        <f t="shared" si="63"/>
        <v>18.25938</v>
      </c>
      <c r="R753" s="173">
        <f t="shared" si="64"/>
        <v>0.27350400000000086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1289.1333332693334</v>
      </c>
      <c r="J754" s="96">
        <f t="shared" si="60"/>
        <v>35.904502966471121</v>
      </c>
      <c r="K754" s="97">
        <f t="shared" si="62"/>
        <v>-0.27350400000000086</v>
      </c>
      <c r="L754" s="97">
        <f t="shared" si="63"/>
        <v>18.25938</v>
      </c>
      <c r="R754" s="173">
        <f t="shared" si="64"/>
        <v>0.27350400000000086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1289.1333332693334</v>
      </c>
      <c r="J755" s="96">
        <f t="shared" si="60"/>
        <v>35.904502966471121</v>
      </c>
      <c r="K755" s="97">
        <f t="shared" si="62"/>
        <v>-0.27350400000000086</v>
      </c>
      <c r="L755" s="97">
        <f t="shared" si="63"/>
        <v>18.25938</v>
      </c>
      <c r="R755" s="173">
        <f t="shared" si="64"/>
        <v>0.27350400000000086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1289.1333332693334</v>
      </c>
      <c r="J756" s="96">
        <f t="shared" si="60"/>
        <v>35.904502966471121</v>
      </c>
      <c r="K756" s="97">
        <f t="shared" si="62"/>
        <v>-0.27350400000000086</v>
      </c>
      <c r="L756" s="97">
        <f t="shared" si="63"/>
        <v>18.25938</v>
      </c>
      <c r="R756" s="173">
        <f t="shared" si="64"/>
        <v>0.27350400000000086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1289.1333332693334</v>
      </c>
      <c r="J757" s="96">
        <f t="shared" si="60"/>
        <v>35.904502966471121</v>
      </c>
      <c r="K757" s="97">
        <f t="shared" si="62"/>
        <v>-0.27350400000000086</v>
      </c>
      <c r="L757" s="97">
        <f t="shared" si="63"/>
        <v>18.25938</v>
      </c>
      <c r="R757" s="173">
        <f t="shared" si="64"/>
        <v>0.27350400000000086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1289.1333332693334</v>
      </c>
      <c r="J758" s="96">
        <f t="shared" si="60"/>
        <v>35.904502966471121</v>
      </c>
      <c r="K758" s="97">
        <f t="shared" si="62"/>
        <v>-0.27350400000000086</v>
      </c>
      <c r="L758" s="97">
        <f t="shared" si="63"/>
        <v>18.25938</v>
      </c>
      <c r="R758" s="173">
        <f t="shared" si="64"/>
        <v>0.27350400000000086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1289.1333332693334</v>
      </c>
      <c r="J759" s="96">
        <f t="shared" si="60"/>
        <v>35.904502966471121</v>
      </c>
      <c r="K759" s="97">
        <f t="shared" si="62"/>
        <v>-0.27350400000000086</v>
      </c>
      <c r="L759" s="97">
        <f t="shared" si="63"/>
        <v>18.25938</v>
      </c>
      <c r="R759" s="173">
        <f t="shared" si="64"/>
        <v>0.27350400000000086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1289.1333332693334</v>
      </c>
      <c r="J760" s="96">
        <f t="shared" si="60"/>
        <v>35.904502966471121</v>
      </c>
      <c r="K760" s="97">
        <f t="shared" si="62"/>
        <v>-0.27350400000000086</v>
      </c>
      <c r="L760" s="97">
        <f t="shared" si="63"/>
        <v>18.25938</v>
      </c>
      <c r="R760" s="173">
        <f t="shared" si="64"/>
        <v>0.27350400000000086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1289.1333332693334</v>
      </c>
      <c r="J761" s="96">
        <f t="shared" si="60"/>
        <v>35.904502966471121</v>
      </c>
      <c r="K761" s="97">
        <f t="shared" si="62"/>
        <v>-0.27350400000000086</v>
      </c>
      <c r="L761" s="97">
        <f t="shared" si="63"/>
        <v>18.25938</v>
      </c>
      <c r="R761" s="173">
        <f t="shared" si="64"/>
        <v>0.27350400000000086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1289.1333332693334</v>
      </c>
      <c r="J762" s="96">
        <f t="shared" si="60"/>
        <v>35.904502966471121</v>
      </c>
      <c r="K762" s="97">
        <f t="shared" si="62"/>
        <v>-0.27350400000000086</v>
      </c>
      <c r="L762" s="97">
        <f t="shared" si="63"/>
        <v>18.25938</v>
      </c>
      <c r="R762" s="173">
        <f t="shared" si="64"/>
        <v>0.27350400000000086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1289.1333332693334</v>
      </c>
      <c r="J763" s="96">
        <f t="shared" si="60"/>
        <v>35.904502966471121</v>
      </c>
      <c r="K763" s="97">
        <f t="shared" si="62"/>
        <v>-0.27350400000000086</v>
      </c>
      <c r="L763" s="97">
        <f t="shared" si="63"/>
        <v>18.25938</v>
      </c>
      <c r="R763" s="173">
        <f t="shared" si="64"/>
        <v>0.27350400000000086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1289.1333332693334</v>
      </c>
      <c r="J764" s="96">
        <f t="shared" si="60"/>
        <v>35.904502966471121</v>
      </c>
      <c r="K764" s="97">
        <f t="shared" si="62"/>
        <v>-0.27350400000000086</v>
      </c>
      <c r="L764" s="97">
        <f t="shared" si="63"/>
        <v>18.25938</v>
      </c>
      <c r="R764" s="173">
        <f t="shared" si="64"/>
        <v>0.27350400000000086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1289.1333332693334</v>
      </c>
      <c r="J765" s="96">
        <f t="shared" si="60"/>
        <v>35.904502966471121</v>
      </c>
      <c r="K765" s="97">
        <f t="shared" si="62"/>
        <v>-0.27350400000000086</v>
      </c>
      <c r="L765" s="97">
        <f t="shared" si="63"/>
        <v>18.25938</v>
      </c>
      <c r="R765" s="173">
        <f t="shared" si="64"/>
        <v>0.27350400000000086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1289.1333332693334</v>
      </c>
      <c r="J766" s="96">
        <f t="shared" si="60"/>
        <v>35.904502966471121</v>
      </c>
      <c r="K766" s="97">
        <f t="shared" si="62"/>
        <v>-0.27350400000000086</v>
      </c>
      <c r="L766" s="97">
        <f t="shared" si="63"/>
        <v>18.25938</v>
      </c>
      <c r="R766" s="173">
        <f t="shared" si="64"/>
        <v>0.27350400000000086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1289.1333332693334</v>
      </c>
      <c r="J767" s="96">
        <f t="shared" si="60"/>
        <v>35.904502966471121</v>
      </c>
      <c r="K767" s="97">
        <f t="shared" si="62"/>
        <v>-0.27350400000000086</v>
      </c>
      <c r="L767" s="97">
        <f t="shared" si="63"/>
        <v>18.25938</v>
      </c>
      <c r="R767" s="173">
        <f t="shared" si="64"/>
        <v>0.27350400000000086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1289.1333332693334</v>
      </c>
      <c r="J768" s="96">
        <f t="shared" si="60"/>
        <v>35.904502966471121</v>
      </c>
      <c r="K768" s="97">
        <f t="shared" si="62"/>
        <v>-0.27350400000000086</v>
      </c>
      <c r="L768" s="97">
        <f t="shared" si="63"/>
        <v>18.25938</v>
      </c>
      <c r="R768" s="173">
        <f t="shared" si="64"/>
        <v>0.27350400000000086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1289.1333332693334</v>
      </c>
      <c r="J769" s="96">
        <f t="shared" si="60"/>
        <v>35.904502966471121</v>
      </c>
      <c r="K769" s="97">
        <f t="shared" si="62"/>
        <v>-0.27350400000000086</v>
      </c>
      <c r="L769" s="97">
        <f t="shared" si="63"/>
        <v>18.25938</v>
      </c>
      <c r="R769" s="173">
        <f t="shared" si="64"/>
        <v>0.27350400000000086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1289.1333332693334</v>
      </c>
      <c r="J770" s="96">
        <f t="shared" si="60"/>
        <v>35.904502966471121</v>
      </c>
      <c r="K770" s="97">
        <f t="shared" si="62"/>
        <v>-0.27350400000000086</v>
      </c>
      <c r="L770" s="97">
        <f t="shared" si="63"/>
        <v>18.25938</v>
      </c>
      <c r="R770" s="173">
        <f t="shared" si="64"/>
        <v>0.27350400000000086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1289.1333332693334</v>
      </c>
      <c r="J771" s="96">
        <f t="shared" si="60"/>
        <v>35.904502966471121</v>
      </c>
      <c r="K771" s="97">
        <f t="shared" si="62"/>
        <v>-0.27350400000000086</v>
      </c>
      <c r="L771" s="97">
        <f t="shared" si="63"/>
        <v>18.25938</v>
      </c>
      <c r="R771" s="173">
        <f t="shared" si="64"/>
        <v>0.27350400000000086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1289.1333332693334</v>
      </c>
      <c r="J772" s="96">
        <f t="shared" si="60"/>
        <v>35.904502966471121</v>
      </c>
      <c r="K772" s="97">
        <f t="shared" si="62"/>
        <v>-0.27350400000000086</v>
      </c>
      <c r="L772" s="97">
        <f t="shared" si="63"/>
        <v>18.25938</v>
      </c>
      <c r="R772" s="173">
        <f t="shared" si="64"/>
        <v>0.27350400000000086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1289.1333332693334</v>
      </c>
      <c r="J773" s="96">
        <f t="shared" si="60"/>
        <v>35.904502966471121</v>
      </c>
      <c r="K773" s="97">
        <f t="shared" si="62"/>
        <v>-0.27350400000000086</v>
      </c>
      <c r="L773" s="97">
        <f t="shared" si="63"/>
        <v>18.25938</v>
      </c>
      <c r="R773" s="173">
        <f t="shared" si="64"/>
        <v>0.27350400000000086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1289.1333332693334</v>
      </c>
      <c r="J774" s="96">
        <f t="shared" si="60"/>
        <v>35.904502966471121</v>
      </c>
      <c r="K774" s="97">
        <f t="shared" si="62"/>
        <v>-0.27350400000000086</v>
      </c>
      <c r="L774" s="97">
        <f t="shared" si="63"/>
        <v>18.25938</v>
      </c>
      <c r="R774" s="173">
        <f t="shared" si="64"/>
        <v>0.27350400000000086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1289.1333332693334</v>
      </c>
      <c r="J775" s="96">
        <f t="shared" si="60"/>
        <v>35.904502966471121</v>
      </c>
      <c r="K775" s="97">
        <f t="shared" si="62"/>
        <v>-0.27350400000000086</v>
      </c>
      <c r="L775" s="97">
        <f t="shared" si="63"/>
        <v>18.25938</v>
      </c>
      <c r="R775" s="173">
        <f t="shared" si="64"/>
        <v>0.27350400000000086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1289.1333332693334</v>
      </c>
      <c r="J776" s="96">
        <f t="shared" si="60"/>
        <v>35.904502966471121</v>
      </c>
      <c r="K776" s="97">
        <f t="shared" si="62"/>
        <v>-0.27350400000000086</v>
      </c>
      <c r="L776" s="97">
        <f t="shared" si="63"/>
        <v>18.25938</v>
      </c>
      <c r="R776" s="173">
        <f t="shared" si="64"/>
        <v>0.27350400000000086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1289.1333332693334</v>
      </c>
      <c r="J777" s="96">
        <f t="shared" si="60"/>
        <v>35.904502966471121</v>
      </c>
      <c r="K777" s="97">
        <f t="shared" si="62"/>
        <v>-0.27350400000000086</v>
      </c>
      <c r="L777" s="97">
        <f t="shared" si="63"/>
        <v>18.25938</v>
      </c>
      <c r="R777" s="173">
        <f t="shared" si="64"/>
        <v>0.27350400000000086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1289.1333332693334</v>
      </c>
      <c r="J778" s="96">
        <f t="shared" si="60"/>
        <v>35.904502966471121</v>
      </c>
      <c r="K778" s="97">
        <f t="shared" si="62"/>
        <v>-0.27350400000000086</v>
      </c>
      <c r="L778" s="97">
        <f t="shared" si="63"/>
        <v>18.25938</v>
      </c>
      <c r="R778" s="173">
        <f t="shared" si="64"/>
        <v>0.27350400000000086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1289.1333332693334</v>
      </c>
      <c r="J779" s="96">
        <f t="shared" si="60"/>
        <v>35.904502966471121</v>
      </c>
      <c r="K779" s="97">
        <f t="shared" si="62"/>
        <v>-0.27350400000000086</v>
      </c>
      <c r="L779" s="97">
        <f t="shared" si="63"/>
        <v>18.25938</v>
      </c>
      <c r="R779" s="173">
        <f t="shared" si="64"/>
        <v>0.27350400000000086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1289.1333332693334</v>
      </c>
      <c r="J780" s="96">
        <f t="shared" si="60"/>
        <v>35.904502966471121</v>
      </c>
      <c r="K780" s="97">
        <f t="shared" si="62"/>
        <v>-0.27350400000000086</v>
      </c>
      <c r="L780" s="97">
        <f t="shared" si="63"/>
        <v>18.25938</v>
      </c>
      <c r="R780" s="173">
        <f t="shared" si="64"/>
        <v>0.27350400000000086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1289.1333332693334</v>
      </c>
      <c r="J781" s="96">
        <f t="shared" si="60"/>
        <v>35.904502966471121</v>
      </c>
      <c r="K781" s="97">
        <f t="shared" si="62"/>
        <v>-0.27350400000000086</v>
      </c>
      <c r="L781" s="97">
        <f t="shared" si="63"/>
        <v>18.25938</v>
      </c>
      <c r="R781" s="173">
        <f t="shared" si="64"/>
        <v>0.27350400000000086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1289.1333332693334</v>
      </c>
      <c r="J782" s="96">
        <f t="shared" si="60"/>
        <v>35.904502966471121</v>
      </c>
      <c r="K782" s="97">
        <f t="shared" si="62"/>
        <v>-0.27350400000000086</v>
      </c>
      <c r="L782" s="97">
        <f t="shared" si="63"/>
        <v>18.25938</v>
      </c>
      <c r="R782" s="173">
        <f t="shared" si="64"/>
        <v>0.27350400000000086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1289.1333332693334</v>
      </c>
      <c r="J783" s="96">
        <f t="shared" si="60"/>
        <v>35.904502966471121</v>
      </c>
      <c r="K783" s="97">
        <f t="shared" si="62"/>
        <v>-0.27350400000000086</v>
      </c>
      <c r="L783" s="97">
        <f t="shared" si="63"/>
        <v>18.25938</v>
      </c>
      <c r="R783" s="173">
        <f t="shared" si="64"/>
        <v>0.27350400000000086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1289.1333332693334</v>
      </c>
      <c r="J784" s="96">
        <f t="shared" si="60"/>
        <v>35.904502966471121</v>
      </c>
      <c r="K784" s="97">
        <f t="shared" si="62"/>
        <v>-0.27350400000000086</v>
      </c>
      <c r="L784" s="97">
        <f t="shared" si="63"/>
        <v>18.25938</v>
      </c>
      <c r="R784" s="173">
        <f t="shared" si="64"/>
        <v>0.27350400000000086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1289.1333332693334</v>
      </c>
      <c r="J785" s="96">
        <f t="shared" si="60"/>
        <v>35.904502966471121</v>
      </c>
      <c r="K785" s="97">
        <f t="shared" si="62"/>
        <v>-0.27350400000000086</v>
      </c>
      <c r="L785" s="97">
        <f t="shared" si="63"/>
        <v>18.25938</v>
      </c>
      <c r="R785" s="173">
        <f t="shared" si="64"/>
        <v>0.27350400000000086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1289.1333332693334</v>
      </c>
      <c r="J786" s="96">
        <f t="shared" si="60"/>
        <v>35.904502966471121</v>
      </c>
      <c r="K786" s="97">
        <f t="shared" si="62"/>
        <v>-0.27350400000000086</v>
      </c>
      <c r="L786" s="97">
        <f t="shared" si="63"/>
        <v>18.25938</v>
      </c>
      <c r="R786" s="173">
        <f t="shared" si="64"/>
        <v>0.27350400000000086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1289.1333332693334</v>
      </c>
      <c r="J787" s="96">
        <f t="shared" si="60"/>
        <v>35.904502966471121</v>
      </c>
      <c r="K787" s="97">
        <f t="shared" si="62"/>
        <v>-0.27350400000000086</v>
      </c>
      <c r="L787" s="97">
        <f t="shared" si="63"/>
        <v>18.25938</v>
      </c>
      <c r="R787" s="173">
        <f t="shared" si="64"/>
        <v>0.27350400000000086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1289.1333332693334</v>
      </c>
      <c r="J788" s="96">
        <f t="shared" si="60"/>
        <v>35.904502966471121</v>
      </c>
      <c r="K788" s="97">
        <f t="shared" si="62"/>
        <v>-0.27350400000000086</v>
      </c>
      <c r="L788" s="97">
        <f t="shared" si="63"/>
        <v>18.25938</v>
      </c>
      <c r="R788" s="173">
        <f t="shared" si="64"/>
        <v>0.27350400000000086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1289.1333332693334</v>
      </c>
      <c r="J789" s="96">
        <f t="shared" si="60"/>
        <v>35.904502966471121</v>
      </c>
      <c r="K789" s="97">
        <f t="shared" si="62"/>
        <v>-0.27350400000000086</v>
      </c>
      <c r="L789" s="97">
        <f t="shared" si="63"/>
        <v>18.25938</v>
      </c>
      <c r="R789" s="173">
        <f t="shared" si="64"/>
        <v>0.27350400000000086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1289.1333332693334</v>
      </c>
      <c r="J790" s="96">
        <f t="shared" ref="J790:J853" si="66">SQRT(I790)</f>
        <v>35.904502966471121</v>
      </c>
      <c r="K790" s="97">
        <f t="shared" si="62"/>
        <v>-0.27350400000000086</v>
      </c>
      <c r="L790" s="97">
        <f t="shared" si="63"/>
        <v>18.25938</v>
      </c>
      <c r="R790" s="173">
        <f t="shared" si="64"/>
        <v>0.27350400000000086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1289.1333332693334</v>
      </c>
      <c r="J791" s="96">
        <f t="shared" si="66"/>
        <v>35.904502966471121</v>
      </c>
      <c r="K791" s="97">
        <f t="shared" ref="K791:K854" si="68">IF(H791=0,K790,(H791-$H$86)*$L$83)</f>
        <v>-0.27350400000000086</v>
      </c>
      <c r="L791" s="97">
        <f t="shared" ref="L791:L854" si="69">IF(K791=0, ,$L$86+K791)</f>
        <v>18.25938</v>
      </c>
      <c r="R791" s="173">
        <f t="shared" ref="R791:R854" si="70">+K791*T791</f>
        <v>0.27350400000000086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1289.1333332693334</v>
      </c>
      <c r="J792" s="96">
        <f t="shared" si="66"/>
        <v>35.904502966471121</v>
      </c>
      <c r="K792" s="97">
        <f t="shared" si="68"/>
        <v>-0.27350400000000086</v>
      </c>
      <c r="L792" s="97">
        <f t="shared" si="69"/>
        <v>18.25938</v>
      </c>
      <c r="R792" s="173">
        <f t="shared" si="70"/>
        <v>0.27350400000000086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1289.1333332693334</v>
      </c>
      <c r="J793" s="96">
        <f t="shared" si="66"/>
        <v>35.904502966471121</v>
      </c>
      <c r="K793" s="97">
        <f t="shared" si="68"/>
        <v>-0.27350400000000086</v>
      </c>
      <c r="L793" s="97">
        <f t="shared" si="69"/>
        <v>18.25938</v>
      </c>
      <c r="R793" s="173">
        <f t="shared" si="70"/>
        <v>0.27350400000000086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1289.1333332693334</v>
      </c>
      <c r="J794" s="96">
        <f t="shared" si="66"/>
        <v>35.904502966471121</v>
      </c>
      <c r="K794" s="97">
        <f t="shared" si="68"/>
        <v>-0.27350400000000086</v>
      </c>
      <c r="L794" s="97">
        <f t="shared" si="69"/>
        <v>18.25938</v>
      </c>
      <c r="R794" s="173">
        <f t="shared" si="70"/>
        <v>0.27350400000000086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1289.1333332693334</v>
      </c>
      <c r="J795" s="96">
        <f t="shared" si="66"/>
        <v>35.904502966471121</v>
      </c>
      <c r="K795" s="97">
        <f t="shared" si="68"/>
        <v>-0.27350400000000086</v>
      </c>
      <c r="L795" s="97">
        <f t="shared" si="69"/>
        <v>18.25938</v>
      </c>
      <c r="R795" s="173">
        <f t="shared" si="70"/>
        <v>0.27350400000000086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1289.1333332693334</v>
      </c>
      <c r="J796" s="96">
        <f t="shared" si="66"/>
        <v>35.904502966471121</v>
      </c>
      <c r="K796" s="97">
        <f t="shared" si="68"/>
        <v>-0.27350400000000086</v>
      </c>
      <c r="L796" s="97">
        <f t="shared" si="69"/>
        <v>18.25938</v>
      </c>
      <c r="R796" s="173">
        <f t="shared" si="70"/>
        <v>0.27350400000000086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1289.1333332693334</v>
      </c>
      <c r="J797" s="96">
        <f t="shared" si="66"/>
        <v>35.904502966471121</v>
      </c>
      <c r="K797" s="97">
        <f t="shared" si="68"/>
        <v>-0.27350400000000086</v>
      </c>
      <c r="L797" s="97">
        <f t="shared" si="69"/>
        <v>18.25938</v>
      </c>
      <c r="R797" s="173">
        <f t="shared" si="70"/>
        <v>0.27350400000000086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1289.1333332693334</v>
      </c>
      <c r="J798" s="96">
        <f t="shared" si="66"/>
        <v>35.904502966471121</v>
      </c>
      <c r="K798" s="97">
        <f t="shared" si="68"/>
        <v>-0.27350400000000086</v>
      </c>
      <c r="L798" s="97">
        <f t="shared" si="69"/>
        <v>18.25938</v>
      </c>
      <c r="R798" s="173">
        <f t="shared" si="70"/>
        <v>0.27350400000000086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1289.1333332693334</v>
      </c>
      <c r="J799" s="96">
        <f t="shared" si="66"/>
        <v>35.904502966471121</v>
      </c>
      <c r="K799" s="97">
        <f t="shared" si="68"/>
        <v>-0.27350400000000086</v>
      </c>
      <c r="L799" s="97">
        <f t="shared" si="69"/>
        <v>18.25938</v>
      </c>
      <c r="R799" s="173">
        <f t="shared" si="70"/>
        <v>0.27350400000000086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1289.1333332693334</v>
      </c>
      <c r="J800" s="96">
        <f t="shared" si="66"/>
        <v>35.904502966471121</v>
      </c>
      <c r="K800" s="97">
        <f t="shared" si="68"/>
        <v>-0.27350400000000086</v>
      </c>
      <c r="L800" s="97">
        <f t="shared" si="69"/>
        <v>18.25938</v>
      </c>
      <c r="R800" s="173">
        <f t="shared" si="70"/>
        <v>0.27350400000000086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1289.1333332693334</v>
      </c>
      <c r="J801" s="96">
        <f t="shared" si="66"/>
        <v>35.904502966471121</v>
      </c>
      <c r="K801" s="97">
        <f t="shared" si="68"/>
        <v>-0.27350400000000086</v>
      </c>
      <c r="L801" s="97">
        <f t="shared" si="69"/>
        <v>18.25938</v>
      </c>
      <c r="R801" s="173">
        <f t="shared" si="70"/>
        <v>0.27350400000000086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1289.1333332693334</v>
      </c>
      <c r="J802" s="96">
        <f t="shared" si="66"/>
        <v>35.904502966471121</v>
      </c>
      <c r="K802" s="97">
        <f t="shared" si="68"/>
        <v>-0.27350400000000086</v>
      </c>
      <c r="L802" s="97">
        <f t="shared" si="69"/>
        <v>18.25938</v>
      </c>
      <c r="R802" s="173">
        <f t="shared" si="70"/>
        <v>0.27350400000000086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1289.1333332693334</v>
      </c>
      <c r="J803" s="96">
        <f t="shared" si="66"/>
        <v>35.904502966471121</v>
      </c>
      <c r="K803" s="97">
        <f t="shared" si="68"/>
        <v>-0.27350400000000086</v>
      </c>
      <c r="L803" s="97">
        <f t="shared" si="69"/>
        <v>18.25938</v>
      </c>
      <c r="R803" s="173">
        <f t="shared" si="70"/>
        <v>0.27350400000000086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1289.1333332693334</v>
      </c>
      <c r="J804" s="96">
        <f t="shared" si="66"/>
        <v>35.904502966471121</v>
      </c>
      <c r="K804" s="97">
        <f t="shared" si="68"/>
        <v>-0.27350400000000086</v>
      </c>
      <c r="L804" s="97">
        <f t="shared" si="69"/>
        <v>18.25938</v>
      </c>
      <c r="R804" s="173">
        <f t="shared" si="70"/>
        <v>0.27350400000000086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1289.1333332693334</v>
      </c>
      <c r="J805" s="96">
        <f t="shared" si="66"/>
        <v>35.904502966471121</v>
      </c>
      <c r="K805" s="97">
        <f t="shared" si="68"/>
        <v>-0.27350400000000086</v>
      </c>
      <c r="L805" s="97">
        <f t="shared" si="69"/>
        <v>18.25938</v>
      </c>
      <c r="R805" s="173">
        <f t="shared" si="70"/>
        <v>0.27350400000000086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1289.1333332693334</v>
      </c>
      <c r="J806" s="96">
        <f t="shared" si="66"/>
        <v>35.904502966471121</v>
      </c>
      <c r="K806" s="97">
        <f t="shared" si="68"/>
        <v>-0.27350400000000086</v>
      </c>
      <c r="L806" s="97">
        <f t="shared" si="69"/>
        <v>18.25938</v>
      </c>
      <c r="R806" s="173">
        <f t="shared" si="70"/>
        <v>0.27350400000000086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1289.1333332693334</v>
      </c>
      <c r="J807" s="96">
        <f t="shared" si="66"/>
        <v>35.904502966471121</v>
      </c>
      <c r="K807" s="97">
        <f t="shared" si="68"/>
        <v>-0.27350400000000086</v>
      </c>
      <c r="L807" s="97">
        <f t="shared" si="69"/>
        <v>18.25938</v>
      </c>
      <c r="R807" s="173">
        <f t="shared" si="70"/>
        <v>0.27350400000000086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1289.1333332693334</v>
      </c>
      <c r="J808" s="96">
        <f t="shared" si="66"/>
        <v>35.904502966471121</v>
      </c>
      <c r="K808" s="97">
        <f t="shared" si="68"/>
        <v>-0.27350400000000086</v>
      </c>
      <c r="L808" s="97">
        <f t="shared" si="69"/>
        <v>18.25938</v>
      </c>
      <c r="R808" s="173">
        <f t="shared" si="70"/>
        <v>0.27350400000000086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1289.1333332693334</v>
      </c>
      <c r="J809" s="96">
        <f t="shared" si="66"/>
        <v>35.904502966471121</v>
      </c>
      <c r="K809" s="97">
        <f t="shared" si="68"/>
        <v>-0.27350400000000086</v>
      </c>
      <c r="L809" s="97">
        <f t="shared" si="69"/>
        <v>18.25938</v>
      </c>
      <c r="R809" s="173">
        <f t="shared" si="70"/>
        <v>0.27350400000000086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1289.1333332693334</v>
      </c>
      <c r="J810" s="96">
        <f t="shared" si="66"/>
        <v>35.904502966471121</v>
      </c>
      <c r="K810" s="97">
        <f t="shared" si="68"/>
        <v>-0.27350400000000086</v>
      </c>
      <c r="L810" s="97">
        <f t="shared" si="69"/>
        <v>18.25938</v>
      </c>
      <c r="R810" s="173">
        <f t="shared" si="70"/>
        <v>0.27350400000000086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1289.1333332693334</v>
      </c>
      <c r="J811" s="96">
        <f t="shared" si="66"/>
        <v>35.904502966471121</v>
      </c>
      <c r="K811" s="97">
        <f t="shared" si="68"/>
        <v>-0.27350400000000086</v>
      </c>
      <c r="L811" s="97">
        <f t="shared" si="69"/>
        <v>18.25938</v>
      </c>
      <c r="R811" s="173">
        <f t="shared" si="70"/>
        <v>0.27350400000000086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1289.1333332693334</v>
      </c>
      <c r="J812" s="96">
        <f t="shared" si="66"/>
        <v>35.904502966471121</v>
      </c>
      <c r="K812" s="97">
        <f t="shared" si="68"/>
        <v>-0.27350400000000086</v>
      </c>
      <c r="L812" s="97">
        <f t="shared" si="69"/>
        <v>18.25938</v>
      </c>
      <c r="R812" s="173">
        <f t="shared" si="70"/>
        <v>0.27350400000000086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1289.1333332693334</v>
      </c>
      <c r="J813" s="96">
        <f t="shared" si="66"/>
        <v>35.904502966471121</v>
      </c>
      <c r="K813" s="97">
        <f t="shared" si="68"/>
        <v>-0.27350400000000086</v>
      </c>
      <c r="L813" s="97">
        <f t="shared" si="69"/>
        <v>18.25938</v>
      </c>
      <c r="R813" s="173">
        <f t="shared" si="70"/>
        <v>0.27350400000000086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1289.1333332693334</v>
      </c>
      <c r="J814" s="96">
        <f t="shared" si="66"/>
        <v>35.904502966471121</v>
      </c>
      <c r="K814" s="97">
        <f t="shared" si="68"/>
        <v>-0.27350400000000086</v>
      </c>
      <c r="L814" s="97">
        <f t="shared" si="69"/>
        <v>18.25938</v>
      </c>
      <c r="R814" s="173">
        <f t="shared" si="70"/>
        <v>0.27350400000000086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1289.1333332693334</v>
      </c>
      <c r="J815" s="96">
        <f t="shared" si="66"/>
        <v>35.904502966471121</v>
      </c>
      <c r="K815" s="97">
        <f t="shared" si="68"/>
        <v>-0.27350400000000086</v>
      </c>
      <c r="L815" s="97">
        <f t="shared" si="69"/>
        <v>18.25938</v>
      </c>
      <c r="R815" s="173">
        <f t="shared" si="70"/>
        <v>0.27350400000000086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1289.1333332693334</v>
      </c>
      <c r="J816" s="96">
        <f t="shared" si="66"/>
        <v>35.904502966471121</v>
      </c>
      <c r="K816" s="97">
        <f t="shared" si="68"/>
        <v>-0.27350400000000086</v>
      </c>
      <c r="L816" s="97">
        <f t="shared" si="69"/>
        <v>18.25938</v>
      </c>
      <c r="R816" s="173">
        <f t="shared" si="70"/>
        <v>0.27350400000000086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1289.1333332693334</v>
      </c>
      <c r="J817" s="96">
        <f t="shared" si="66"/>
        <v>35.904502966471121</v>
      </c>
      <c r="K817" s="97">
        <f t="shared" si="68"/>
        <v>-0.27350400000000086</v>
      </c>
      <c r="L817" s="97">
        <f t="shared" si="69"/>
        <v>18.25938</v>
      </c>
      <c r="R817" s="173">
        <f t="shared" si="70"/>
        <v>0.27350400000000086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1289.1333332693334</v>
      </c>
      <c r="J818" s="96">
        <f t="shared" si="66"/>
        <v>35.904502966471121</v>
      </c>
      <c r="K818" s="97">
        <f t="shared" si="68"/>
        <v>-0.27350400000000086</v>
      </c>
      <c r="L818" s="97">
        <f t="shared" si="69"/>
        <v>18.25938</v>
      </c>
      <c r="R818" s="173">
        <f t="shared" si="70"/>
        <v>0.27350400000000086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1289.1333332693334</v>
      </c>
      <c r="J819" s="96">
        <f t="shared" si="66"/>
        <v>35.904502966471121</v>
      </c>
      <c r="K819" s="97">
        <f t="shared" si="68"/>
        <v>-0.27350400000000086</v>
      </c>
      <c r="L819" s="97">
        <f t="shared" si="69"/>
        <v>18.25938</v>
      </c>
      <c r="R819" s="173">
        <f t="shared" si="70"/>
        <v>0.27350400000000086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1289.1333332693334</v>
      </c>
      <c r="J820" s="96">
        <f t="shared" si="66"/>
        <v>35.904502966471121</v>
      </c>
      <c r="K820" s="97">
        <f t="shared" si="68"/>
        <v>-0.27350400000000086</v>
      </c>
      <c r="L820" s="97">
        <f t="shared" si="69"/>
        <v>18.25938</v>
      </c>
      <c r="R820" s="173">
        <f t="shared" si="70"/>
        <v>0.27350400000000086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1289.1333332693334</v>
      </c>
      <c r="J821" s="96">
        <f t="shared" si="66"/>
        <v>35.904502966471121</v>
      </c>
      <c r="K821" s="97">
        <f t="shared" si="68"/>
        <v>-0.27350400000000086</v>
      </c>
      <c r="L821" s="97">
        <f t="shared" si="69"/>
        <v>18.25938</v>
      </c>
      <c r="R821" s="173">
        <f t="shared" si="70"/>
        <v>0.27350400000000086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1289.1333332693334</v>
      </c>
      <c r="J822" s="96">
        <f t="shared" si="66"/>
        <v>35.904502966471121</v>
      </c>
      <c r="K822" s="97">
        <f t="shared" si="68"/>
        <v>-0.27350400000000086</v>
      </c>
      <c r="L822" s="97">
        <f t="shared" si="69"/>
        <v>18.25938</v>
      </c>
      <c r="R822" s="173">
        <f t="shared" si="70"/>
        <v>0.27350400000000086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1289.1333332693334</v>
      </c>
      <c r="J823" s="96">
        <f t="shared" si="66"/>
        <v>35.904502966471121</v>
      </c>
      <c r="K823" s="97">
        <f t="shared" si="68"/>
        <v>-0.27350400000000086</v>
      </c>
      <c r="L823" s="97">
        <f t="shared" si="69"/>
        <v>18.25938</v>
      </c>
      <c r="R823" s="173">
        <f t="shared" si="70"/>
        <v>0.27350400000000086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1289.1333332693334</v>
      </c>
      <c r="J824" s="96">
        <f t="shared" si="66"/>
        <v>35.904502966471121</v>
      </c>
      <c r="K824" s="97">
        <f t="shared" si="68"/>
        <v>-0.27350400000000086</v>
      </c>
      <c r="L824" s="97">
        <f t="shared" si="69"/>
        <v>18.25938</v>
      </c>
      <c r="R824" s="173">
        <f t="shared" si="70"/>
        <v>0.27350400000000086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1289.1333332693334</v>
      </c>
      <c r="J825" s="96">
        <f t="shared" si="66"/>
        <v>35.904502966471121</v>
      </c>
      <c r="K825" s="97">
        <f t="shared" si="68"/>
        <v>-0.27350400000000086</v>
      </c>
      <c r="L825" s="97">
        <f t="shared" si="69"/>
        <v>18.25938</v>
      </c>
      <c r="R825" s="173">
        <f t="shared" si="70"/>
        <v>0.27350400000000086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1289.1333332693334</v>
      </c>
      <c r="J826" s="96">
        <f t="shared" si="66"/>
        <v>35.904502966471121</v>
      </c>
      <c r="K826" s="97">
        <f t="shared" si="68"/>
        <v>-0.27350400000000086</v>
      </c>
      <c r="L826" s="97">
        <f t="shared" si="69"/>
        <v>18.25938</v>
      </c>
      <c r="R826" s="173">
        <f t="shared" si="70"/>
        <v>0.27350400000000086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1289.1333332693334</v>
      </c>
      <c r="J827" s="96">
        <f t="shared" si="66"/>
        <v>35.904502966471121</v>
      </c>
      <c r="K827" s="97">
        <f t="shared" si="68"/>
        <v>-0.27350400000000086</v>
      </c>
      <c r="L827" s="97">
        <f t="shared" si="69"/>
        <v>18.25938</v>
      </c>
      <c r="R827" s="173">
        <f t="shared" si="70"/>
        <v>0.27350400000000086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1289.1333332693334</v>
      </c>
      <c r="J828" s="96">
        <f t="shared" si="66"/>
        <v>35.904502966471121</v>
      </c>
      <c r="K828" s="97">
        <f t="shared" si="68"/>
        <v>-0.27350400000000086</v>
      </c>
      <c r="L828" s="97">
        <f t="shared" si="69"/>
        <v>18.25938</v>
      </c>
      <c r="R828" s="173">
        <f t="shared" si="70"/>
        <v>0.27350400000000086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1289.1333332693334</v>
      </c>
      <c r="J829" s="96">
        <f t="shared" si="66"/>
        <v>35.904502966471121</v>
      </c>
      <c r="K829" s="97">
        <f t="shared" si="68"/>
        <v>-0.27350400000000086</v>
      </c>
      <c r="L829" s="97">
        <f t="shared" si="69"/>
        <v>18.25938</v>
      </c>
      <c r="R829" s="173">
        <f t="shared" si="70"/>
        <v>0.27350400000000086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1289.1333332693334</v>
      </c>
      <c r="J830" s="96">
        <f t="shared" si="66"/>
        <v>35.904502966471121</v>
      </c>
      <c r="K830" s="97">
        <f t="shared" si="68"/>
        <v>-0.27350400000000086</v>
      </c>
      <c r="L830" s="97">
        <f t="shared" si="69"/>
        <v>18.25938</v>
      </c>
      <c r="R830" s="173">
        <f t="shared" si="70"/>
        <v>0.27350400000000086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1289.1333332693334</v>
      </c>
      <c r="J831" s="96">
        <f t="shared" si="66"/>
        <v>35.904502966471121</v>
      </c>
      <c r="K831" s="97">
        <f t="shared" si="68"/>
        <v>-0.27350400000000086</v>
      </c>
      <c r="L831" s="97">
        <f t="shared" si="69"/>
        <v>18.25938</v>
      </c>
      <c r="R831" s="173">
        <f t="shared" si="70"/>
        <v>0.27350400000000086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1289.1333332693334</v>
      </c>
      <c r="J832" s="96">
        <f t="shared" si="66"/>
        <v>35.904502966471121</v>
      </c>
      <c r="K832" s="97">
        <f t="shared" si="68"/>
        <v>-0.27350400000000086</v>
      </c>
      <c r="L832" s="97">
        <f t="shared" si="69"/>
        <v>18.25938</v>
      </c>
      <c r="R832" s="173">
        <f t="shared" si="70"/>
        <v>0.27350400000000086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1289.1333332693334</v>
      </c>
      <c r="J833" s="96">
        <f t="shared" si="66"/>
        <v>35.904502966471121</v>
      </c>
      <c r="K833" s="97">
        <f t="shared" si="68"/>
        <v>-0.27350400000000086</v>
      </c>
      <c r="L833" s="97">
        <f t="shared" si="69"/>
        <v>18.25938</v>
      </c>
      <c r="R833" s="173">
        <f t="shared" si="70"/>
        <v>0.27350400000000086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1289.1333332693334</v>
      </c>
      <c r="J834" s="96">
        <f t="shared" si="66"/>
        <v>35.904502966471121</v>
      </c>
      <c r="K834" s="97">
        <f t="shared" si="68"/>
        <v>-0.27350400000000086</v>
      </c>
      <c r="L834" s="97">
        <f t="shared" si="69"/>
        <v>18.25938</v>
      </c>
      <c r="R834" s="173">
        <f t="shared" si="70"/>
        <v>0.27350400000000086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1289.1333332693334</v>
      </c>
      <c r="J835" s="96">
        <f t="shared" si="66"/>
        <v>35.904502966471121</v>
      </c>
      <c r="K835" s="97">
        <f t="shared" si="68"/>
        <v>-0.27350400000000086</v>
      </c>
      <c r="L835" s="97">
        <f t="shared" si="69"/>
        <v>18.25938</v>
      </c>
      <c r="R835" s="173">
        <f t="shared" si="70"/>
        <v>0.27350400000000086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1289.1333332693334</v>
      </c>
      <c r="J836" s="96">
        <f t="shared" si="66"/>
        <v>35.904502966471121</v>
      </c>
      <c r="K836" s="97">
        <f t="shared" si="68"/>
        <v>-0.27350400000000086</v>
      </c>
      <c r="L836" s="97">
        <f t="shared" si="69"/>
        <v>18.25938</v>
      </c>
      <c r="R836" s="173">
        <f t="shared" si="70"/>
        <v>0.27350400000000086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1289.1333332693334</v>
      </c>
      <c r="J837" s="96">
        <f t="shared" si="66"/>
        <v>35.904502966471121</v>
      </c>
      <c r="K837" s="97">
        <f t="shared" si="68"/>
        <v>-0.27350400000000086</v>
      </c>
      <c r="L837" s="97">
        <f t="shared" si="69"/>
        <v>18.25938</v>
      </c>
      <c r="R837" s="173">
        <f t="shared" si="70"/>
        <v>0.27350400000000086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1289.1333332693334</v>
      </c>
      <c r="J838" s="96">
        <f t="shared" si="66"/>
        <v>35.904502966471121</v>
      </c>
      <c r="K838" s="97">
        <f t="shared" si="68"/>
        <v>-0.27350400000000086</v>
      </c>
      <c r="L838" s="97">
        <f t="shared" si="69"/>
        <v>18.25938</v>
      </c>
      <c r="R838" s="173">
        <f t="shared" si="70"/>
        <v>0.27350400000000086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1289.1333332693334</v>
      </c>
      <c r="J839" s="96">
        <f t="shared" si="66"/>
        <v>35.904502966471121</v>
      </c>
      <c r="K839" s="97">
        <f t="shared" si="68"/>
        <v>-0.27350400000000086</v>
      </c>
      <c r="L839" s="97">
        <f t="shared" si="69"/>
        <v>18.25938</v>
      </c>
      <c r="R839" s="173">
        <f t="shared" si="70"/>
        <v>0.27350400000000086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1289.1333332693334</v>
      </c>
      <c r="J840" s="96">
        <f t="shared" si="66"/>
        <v>35.904502966471121</v>
      </c>
      <c r="K840" s="97">
        <f t="shared" si="68"/>
        <v>-0.27350400000000086</v>
      </c>
      <c r="L840" s="97">
        <f t="shared" si="69"/>
        <v>18.25938</v>
      </c>
      <c r="R840" s="173">
        <f t="shared" si="70"/>
        <v>0.27350400000000086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1289.1333332693334</v>
      </c>
      <c r="J841" s="96">
        <f t="shared" si="66"/>
        <v>35.904502966471121</v>
      </c>
      <c r="K841" s="97">
        <f t="shared" si="68"/>
        <v>-0.27350400000000086</v>
      </c>
      <c r="L841" s="97">
        <f t="shared" si="69"/>
        <v>18.25938</v>
      </c>
      <c r="R841" s="173">
        <f t="shared" si="70"/>
        <v>0.27350400000000086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1289.1333332693334</v>
      </c>
      <c r="J842" s="96">
        <f t="shared" si="66"/>
        <v>35.904502966471121</v>
      </c>
      <c r="K842" s="97">
        <f t="shared" si="68"/>
        <v>-0.27350400000000086</v>
      </c>
      <c r="L842" s="97">
        <f t="shared" si="69"/>
        <v>18.25938</v>
      </c>
      <c r="R842" s="173">
        <f t="shared" si="70"/>
        <v>0.27350400000000086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1289.1333332693334</v>
      </c>
      <c r="J843" s="96">
        <f t="shared" si="66"/>
        <v>35.904502966471121</v>
      </c>
      <c r="K843" s="97">
        <f t="shared" si="68"/>
        <v>-0.27350400000000086</v>
      </c>
      <c r="L843" s="97">
        <f t="shared" si="69"/>
        <v>18.25938</v>
      </c>
      <c r="R843" s="173">
        <f t="shared" si="70"/>
        <v>0.27350400000000086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1289.1333332693334</v>
      </c>
      <c r="J844" s="96">
        <f t="shared" si="66"/>
        <v>35.904502966471121</v>
      </c>
      <c r="K844" s="97">
        <f t="shared" si="68"/>
        <v>-0.27350400000000086</v>
      </c>
      <c r="L844" s="97">
        <f t="shared" si="69"/>
        <v>18.25938</v>
      </c>
      <c r="R844" s="173">
        <f t="shared" si="70"/>
        <v>0.27350400000000086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1289.1333332693334</v>
      </c>
      <c r="J845" s="96">
        <f t="shared" si="66"/>
        <v>35.904502966471121</v>
      </c>
      <c r="K845" s="97">
        <f t="shared" si="68"/>
        <v>-0.27350400000000086</v>
      </c>
      <c r="L845" s="97">
        <f t="shared" si="69"/>
        <v>18.25938</v>
      </c>
      <c r="R845" s="173">
        <f t="shared" si="70"/>
        <v>0.27350400000000086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1289.1333332693334</v>
      </c>
      <c r="J846" s="96">
        <f t="shared" si="66"/>
        <v>35.904502966471121</v>
      </c>
      <c r="K846" s="97">
        <f t="shared" si="68"/>
        <v>-0.27350400000000086</v>
      </c>
      <c r="L846" s="97">
        <f t="shared" si="69"/>
        <v>18.25938</v>
      </c>
      <c r="R846" s="173">
        <f t="shared" si="70"/>
        <v>0.27350400000000086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1289.1333332693334</v>
      </c>
      <c r="J847" s="96">
        <f t="shared" si="66"/>
        <v>35.904502966471121</v>
      </c>
      <c r="K847" s="97">
        <f t="shared" si="68"/>
        <v>-0.27350400000000086</v>
      </c>
      <c r="L847" s="97">
        <f t="shared" si="69"/>
        <v>18.25938</v>
      </c>
      <c r="R847" s="173">
        <f t="shared" si="70"/>
        <v>0.27350400000000086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1289.1333332693334</v>
      </c>
      <c r="J848" s="96">
        <f t="shared" si="66"/>
        <v>35.904502966471121</v>
      </c>
      <c r="K848" s="97">
        <f t="shared" si="68"/>
        <v>-0.27350400000000086</v>
      </c>
      <c r="L848" s="97">
        <f t="shared" si="69"/>
        <v>18.25938</v>
      </c>
      <c r="R848" s="173">
        <f t="shared" si="70"/>
        <v>0.27350400000000086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1289.1333332693334</v>
      </c>
      <c r="J849" s="96">
        <f t="shared" si="66"/>
        <v>35.904502966471121</v>
      </c>
      <c r="K849" s="97">
        <f t="shared" si="68"/>
        <v>-0.27350400000000086</v>
      </c>
      <c r="L849" s="97">
        <f t="shared" si="69"/>
        <v>18.25938</v>
      </c>
      <c r="R849" s="173">
        <f t="shared" si="70"/>
        <v>0.27350400000000086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1289.1333332693334</v>
      </c>
      <c r="J850" s="96">
        <f t="shared" si="66"/>
        <v>35.904502966471121</v>
      </c>
      <c r="K850" s="97">
        <f t="shared" si="68"/>
        <v>-0.27350400000000086</v>
      </c>
      <c r="L850" s="97">
        <f t="shared" si="69"/>
        <v>18.25938</v>
      </c>
      <c r="R850" s="173">
        <f t="shared" si="70"/>
        <v>0.27350400000000086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1289.1333332693334</v>
      </c>
      <c r="J851" s="96">
        <f t="shared" si="66"/>
        <v>35.904502966471121</v>
      </c>
      <c r="K851" s="97">
        <f t="shared" si="68"/>
        <v>-0.27350400000000086</v>
      </c>
      <c r="L851" s="97">
        <f t="shared" si="69"/>
        <v>18.25938</v>
      </c>
      <c r="R851" s="173">
        <f t="shared" si="70"/>
        <v>0.27350400000000086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1289.1333332693334</v>
      </c>
      <c r="J852" s="96">
        <f t="shared" si="66"/>
        <v>35.904502966471121</v>
      </c>
      <c r="K852" s="97">
        <f t="shared" si="68"/>
        <v>-0.27350400000000086</v>
      </c>
      <c r="L852" s="97">
        <f t="shared" si="69"/>
        <v>18.25938</v>
      </c>
      <c r="R852" s="173">
        <f t="shared" si="70"/>
        <v>0.27350400000000086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1289.1333332693334</v>
      </c>
      <c r="J853" s="96">
        <f t="shared" si="66"/>
        <v>35.904502966471121</v>
      </c>
      <c r="K853" s="97">
        <f t="shared" si="68"/>
        <v>-0.27350400000000086</v>
      </c>
      <c r="L853" s="97">
        <f t="shared" si="69"/>
        <v>18.25938</v>
      </c>
      <c r="R853" s="173">
        <f t="shared" si="70"/>
        <v>0.27350400000000086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1289.1333332693334</v>
      </c>
      <c r="J854" s="96">
        <f t="shared" ref="J854:J917" si="72">SQRT(I854)</f>
        <v>35.904502966471121</v>
      </c>
      <c r="K854" s="97">
        <f t="shared" si="68"/>
        <v>-0.27350400000000086</v>
      </c>
      <c r="L854" s="97">
        <f t="shared" si="69"/>
        <v>18.25938</v>
      </c>
      <c r="R854" s="173">
        <f t="shared" si="70"/>
        <v>0.27350400000000086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1289.1333332693334</v>
      </c>
      <c r="J855" s="96">
        <f t="shared" si="72"/>
        <v>35.904502966471121</v>
      </c>
      <c r="K855" s="97">
        <f t="shared" ref="K855:K918" si="74">IF(H855=0,K854,(H855-$H$86)*$L$83)</f>
        <v>-0.27350400000000086</v>
      </c>
      <c r="L855" s="97">
        <f t="shared" ref="L855:L918" si="75">IF(K855=0, ,$L$86+K855)</f>
        <v>18.25938</v>
      </c>
      <c r="R855" s="173">
        <f t="shared" ref="R855:R918" si="76">+K855*T855</f>
        <v>0.27350400000000086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1289.1333332693334</v>
      </c>
      <c r="J856" s="96">
        <f t="shared" si="72"/>
        <v>35.904502966471121</v>
      </c>
      <c r="K856" s="97">
        <f t="shared" si="74"/>
        <v>-0.27350400000000086</v>
      </c>
      <c r="L856" s="97">
        <f t="shared" si="75"/>
        <v>18.25938</v>
      </c>
      <c r="R856" s="173">
        <f t="shared" si="76"/>
        <v>0.27350400000000086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1289.1333332693334</v>
      </c>
      <c r="J857" s="96">
        <f t="shared" si="72"/>
        <v>35.904502966471121</v>
      </c>
      <c r="K857" s="97">
        <f t="shared" si="74"/>
        <v>-0.27350400000000086</v>
      </c>
      <c r="L857" s="97">
        <f t="shared" si="75"/>
        <v>18.25938</v>
      </c>
      <c r="R857" s="173">
        <f t="shared" si="76"/>
        <v>0.27350400000000086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1289.1333332693334</v>
      </c>
      <c r="J858" s="96">
        <f t="shared" si="72"/>
        <v>35.904502966471121</v>
      </c>
      <c r="K858" s="97">
        <f t="shared" si="74"/>
        <v>-0.27350400000000086</v>
      </c>
      <c r="L858" s="97">
        <f t="shared" si="75"/>
        <v>18.25938</v>
      </c>
      <c r="R858" s="173">
        <f t="shared" si="76"/>
        <v>0.27350400000000086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1289.1333332693334</v>
      </c>
      <c r="J859" s="96">
        <f t="shared" si="72"/>
        <v>35.904502966471121</v>
      </c>
      <c r="K859" s="97">
        <f t="shared" si="74"/>
        <v>-0.27350400000000086</v>
      </c>
      <c r="L859" s="97">
        <f t="shared" si="75"/>
        <v>18.25938</v>
      </c>
      <c r="R859" s="173">
        <f t="shared" si="76"/>
        <v>0.27350400000000086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1289.1333332693334</v>
      </c>
      <c r="J860" s="96">
        <f t="shared" si="72"/>
        <v>35.904502966471121</v>
      </c>
      <c r="K860" s="97">
        <f t="shared" si="74"/>
        <v>-0.27350400000000086</v>
      </c>
      <c r="L860" s="97">
        <f t="shared" si="75"/>
        <v>18.25938</v>
      </c>
      <c r="R860" s="173">
        <f t="shared" si="76"/>
        <v>0.27350400000000086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1289.1333332693334</v>
      </c>
      <c r="J861" s="96">
        <f t="shared" si="72"/>
        <v>35.904502966471121</v>
      </c>
      <c r="K861" s="97">
        <f t="shared" si="74"/>
        <v>-0.27350400000000086</v>
      </c>
      <c r="L861" s="97">
        <f t="shared" si="75"/>
        <v>18.25938</v>
      </c>
      <c r="R861" s="173">
        <f t="shared" si="76"/>
        <v>0.27350400000000086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1289.1333332693334</v>
      </c>
      <c r="J862" s="96">
        <f t="shared" si="72"/>
        <v>35.904502966471121</v>
      </c>
      <c r="K862" s="97">
        <f t="shared" si="74"/>
        <v>-0.27350400000000086</v>
      </c>
      <c r="L862" s="97">
        <f t="shared" si="75"/>
        <v>18.25938</v>
      </c>
      <c r="R862" s="173">
        <f t="shared" si="76"/>
        <v>0.27350400000000086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1289.1333332693334</v>
      </c>
      <c r="J863" s="96">
        <f t="shared" si="72"/>
        <v>35.904502966471121</v>
      </c>
      <c r="K863" s="97">
        <f t="shared" si="74"/>
        <v>-0.27350400000000086</v>
      </c>
      <c r="L863" s="97">
        <f t="shared" si="75"/>
        <v>18.25938</v>
      </c>
      <c r="R863" s="173">
        <f t="shared" si="76"/>
        <v>0.27350400000000086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1289.1333332693334</v>
      </c>
      <c r="J864" s="96">
        <f t="shared" si="72"/>
        <v>35.904502966471121</v>
      </c>
      <c r="K864" s="97">
        <f t="shared" si="74"/>
        <v>-0.27350400000000086</v>
      </c>
      <c r="L864" s="97">
        <f t="shared" si="75"/>
        <v>18.25938</v>
      </c>
      <c r="R864" s="173">
        <f t="shared" si="76"/>
        <v>0.27350400000000086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1289.1333332693334</v>
      </c>
      <c r="J865" s="96">
        <f t="shared" si="72"/>
        <v>35.904502966471121</v>
      </c>
      <c r="K865" s="97">
        <f t="shared" si="74"/>
        <v>-0.27350400000000086</v>
      </c>
      <c r="L865" s="97">
        <f t="shared" si="75"/>
        <v>18.25938</v>
      </c>
      <c r="R865" s="173">
        <f t="shared" si="76"/>
        <v>0.27350400000000086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1289.1333332693334</v>
      </c>
      <c r="J866" s="96">
        <f t="shared" si="72"/>
        <v>35.904502966471121</v>
      </c>
      <c r="K866" s="97">
        <f t="shared" si="74"/>
        <v>-0.27350400000000086</v>
      </c>
      <c r="L866" s="97">
        <f t="shared" si="75"/>
        <v>18.25938</v>
      </c>
      <c r="R866" s="173">
        <f t="shared" si="76"/>
        <v>0.27350400000000086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1289.1333332693334</v>
      </c>
      <c r="J867" s="96">
        <f t="shared" si="72"/>
        <v>35.904502966471121</v>
      </c>
      <c r="K867" s="97">
        <f t="shared" si="74"/>
        <v>-0.27350400000000086</v>
      </c>
      <c r="L867" s="97">
        <f t="shared" si="75"/>
        <v>18.25938</v>
      </c>
      <c r="R867" s="173">
        <f t="shared" si="76"/>
        <v>0.27350400000000086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1289.1333332693334</v>
      </c>
      <c r="J868" s="96">
        <f t="shared" si="72"/>
        <v>35.904502966471121</v>
      </c>
      <c r="K868" s="97">
        <f t="shared" si="74"/>
        <v>-0.27350400000000086</v>
      </c>
      <c r="L868" s="97">
        <f t="shared" si="75"/>
        <v>18.25938</v>
      </c>
      <c r="R868" s="173">
        <f t="shared" si="76"/>
        <v>0.27350400000000086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1289.1333332693334</v>
      </c>
      <c r="J869" s="96">
        <f t="shared" si="72"/>
        <v>35.904502966471121</v>
      </c>
      <c r="K869" s="97">
        <f t="shared" si="74"/>
        <v>-0.27350400000000086</v>
      </c>
      <c r="L869" s="97">
        <f t="shared" si="75"/>
        <v>18.25938</v>
      </c>
      <c r="R869" s="173">
        <f t="shared" si="76"/>
        <v>0.27350400000000086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1289.1333332693334</v>
      </c>
      <c r="J870" s="96">
        <f t="shared" si="72"/>
        <v>35.904502966471121</v>
      </c>
      <c r="K870" s="97">
        <f t="shared" si="74"/>
        <v>-0.27350400000000086</v>
      </c>
      <c r="L870" s="97">
        <f t="shared" si="75"/>
        <v>18.25938</v>
      </c>
      <c r="R870" s="173">
        <f t="shared" si="76"/>
        <v>0.27350400000000086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1289.1333332693334</v>
      </c>
      <c r="J871" s="96">
        <f t="shared" si="72"/>
        <v>35.904502966471121</v>
      </c>
      <c r="K871" s="97">
        <f t="shared" si="74"/>
        <v>-0.27350400000000086</v>
      </c>
      <c r="L871" s="97">
        <f t="shared" si="75"/>
        <v>18.25938</v>
      </c>
      <c r="R871" s="173">
        <f t="shared" si="76"/>
        <v>0.27350400000000086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1289.1333332693334</v>
      </c>
      <c r="J872" s="96">
        <f t="shared" si="72"/>
        <v>35.904502966471121</v>
      </c>
      <c r="K872" s="97">
        <f t="shared" si="74"/>
        <v>-0.27350400000000086</v>
      </c>
      <c r="L872" s="97">
        <f t="shared" si="75"/>
        <v>18.25938</v>
      </c>
      <c r="R872" s="173">
        <f t="shared" si="76"/>
        <v>0.27350400000000086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1289.1333332693334</v>
      </c>
      <c r="J873" s="96">
        <f t="shared" si="72"/>
        <v>35.904502966471121</v>
      </c>
      <c r="K873" s="97">
        <f t="shared" si="74"/>
        <v>-0.27350400000000086</v>
      </c>
      <c r="L873" s="97">
        <f t="shared" si="75"/>
        <v>18.25938</v>
      </c>
      <c r="R873" s="173">
        <f t="shared" si="76"/>
        <v>0.27350400000000086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1289.1333332693334</v>
      </c>
      <c r="J874" s="96">
        <f t="shared" si="72"/>
        <v>35.904502966471121</v>
      </c>
      <c r="K874" s="97">
        <f t="shared" si="74"/>
        <v>-0.27350400000000086</v>
      </c>
      <c r="L874" s="97">
        <f t="shared" si="75"/>
        <v>18.25938</v>
      </c>
      <c r="R874" s="173">
        <f t="shared" si="76"/>
        <v>0.27350400000000086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1289.1333332693334</v>
      </c>
      <c r="J875" s="96">
        <f t="shared" si="72"/>
        <v>35.904502966471121</v>
      </c>
      <c r="K875" s="97">
        <f t="shared" si="74"/>
        <v>-0.27350400000000086</v>
      </c>
      <c r="L875" s="97">
        <f t="shared" si="75"/>
        <v>18.25938</v>
      </c>
      <c r="R875" s="173">
        <f t="shared" si="76"/>
        <v>0.27350400000000086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1289.1333332693334</v>
      </c>
      <c r="J876" s="96">
        <f t="shared" si="72"/>
        <v>35.904502966471121</v>
      </c>
      <c r="K876" s="97">
        <f t="shared" si="74"/>
        <v>-0.27350400000000086</v>
      </c>
      <c r="L876" s="97">
        <f t="shared" si="75"/>
        <v>18.25938</v>
      </c>
      <c r="R876" s="173">
        <f t="shared" si="76"/>
        <v>0.27350400000000086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1289.1333332693334</v>
      </c>
      <c r="J877" s="96">
        <f t="shared" si="72"/>
        <v>35.904502966471121</v>
      </c>
      <c r="K877" s="97">
        <f t="shared" si="74"/>
        <v>-0.27350400000000086</v>
      </c>
      <c r="L877" s="97">
        <f t="shared" si="75"/>
        <v>18.25938</v>
      </c>
      <c r="R877" s="173">
        <f t="shared" si="76"/>
        <v>0.27350400000000086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1289.1333332693334</v>
      </c>
      <c r="J878" s="96">
        <f t="shared" si="72"/>
        <v>35.904502966471121</v>
      </c>
      <c r="K878" s="97">
        <f t="shared" si="74"/>
        <v>-0.27350400000000086</v>
      </c>
      <c r="L878" s="97">
        <f t="shared" si="75"/>
        <v>18.25938</v>
      </c>
      <c r="R878" s="173">
        <f t="shared" si="76"/>
        <v>0.27350400000000086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1289.1333332693334</v>
      </c>
      <c r="J879" s="96">
        <f t="shared" si="72"/>
        <v>35.904502966471121</v>
      </c>
      <c r="K879" s="97">
        <f t="shared" si="74"/>
        <v>-0.27350400000000086</v>
      </c>
      <c r="L879" s="97">
        <f t="shared" si="75"/>
        <v>18.25938</v>
      </c>
      <c r="R879" s="173">
        <f t="shared" si="76"/>
        <v>0.27350400000000086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1289.1333332693334</v>
      </c>
      <c r="J880" s="96">
        <f t="shared" si="72"/>
        <v>35.904502966471121</v>
      </c>
      <c r="K880" s="97">
        <f t="shared" si="74"/>
        <v>-0.27350400000000086</v>
      </c>
      <c r="L880" s="97">
        <f t="shared" si="75"/>
        <v>18.25938</v>
      </c>
      <c r="R880" s="173">
        <f t="shared" si="76"/>
        <v>0.27350400000000086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1289.1333332693334</v>
      </c>
      <c r="J881" s="96">
        <f t="shared" si="72"/>
        <v>35.904502966471121</v>
      </c>
      <c r="K881" s="97">
        <f t="shared" si="74"/>
        <v>-0.27350400000000086</v>
      </c>
      <c r="L881" s="97">
        <f t="shared" si="75"/>
        <v>18.25938</v>
      </c>
      <c r="R881" s="173">
        <f t="shared" si="76"/>
        <v>0.27350400000000086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1289.1333332693334</v>
      </c>
      <c r="J882" s="96">
        <f t="shared" si="72"/>
        <v>35.904502966471121</v>
      </c>
      <c r="K882" s="97">
        <f t="shared" si="74"/>
        <v>-0.27350400000000086</v>
      </c>
      <c r="L882" s="97">
        <f t="shared" si="75"/>
        <v>18.25938</v>
      </c>
      <c r="R882" s="173">
        <f t="shared" si="76"/>
        <v>0.27350400000000086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1289.1333332693334</v>
      </c>
      <c r="J883" s="96">
        <f t="shared" si="72"/>
        <v>35.904502966471121</v>
      </c>
      <c r="K883" s="97">
        <f t="shared" si="74"/>
        <v>-0.27350400000000086</v>
      </c>
      <c r="L883" s="97">
        <f t="shared" si="75"/>
        <v>18.25938</v>
      </c>
      <c r="R883" s="173">
        <f t="shared" si="76"/>
        <v>0.27350400000000086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1289.1333332693334</v>
      </c>
      <c r="J884" s="96">
        <f t="shared" si="72"/>
        <v>35.904502966471121</v>
      </c>
      <c r="K884" s="97">
        <f t="shared" si="74"/>
        <v>-0.27350400000000086</v>
      </c>
      <c r="L884" s="97">
        <f t="shared" si="75"/>
        <v>18.25938</v>
      </c>
      <c r="R884" s="173">
        <f t="shared" si="76"/>
        <v>0.27350400000000086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1289.1333332693334</v>
      </c>
      <c r="J885" s="96">
        <f t="shared" si="72"/>
        <v>35.904502966471121</v>
      </c>
      <c r="K885" s="97">
        <f t="shared" si="74"/>
        <v>-0.27350400000000086</v>
      </c>
      <c r="L885" s="97">
        <f t="shared" si="75"/>
        <v>18.25938</v>
      </c>
      <c r="R885" s="173">
        <f t="shared" si="76"/>
        <v>0.27350400000000086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1289.1333332693334</v>
      </c>
      <c r="J886" s="96">
        <f t="shared" si="72"/>
        <v>35.904502966471121</v>
      </c>
      <c r="K886" s="97">
        <f t="shared" si="74"/>
        <v>-0.27350400000000086</v>
      </c>
      <c r="L886" s="97">
        <f t="shared" si="75"/>
        <v>18.25938</v>
      </c>
      <c r="R886" s="173">
        <f t="shared" si="76"/>
        <v>0.27350400000000086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1289.1333332693334</v>
      </c>
      <c r="J887" s="96">
        <f t="shared" si="72"/>
        <v>35.904502966471121</v>
      </c>
      <c r="K887" s="97">
        <f t="shared" si="74"/>
        <v>-0.27350400000000086</v>
      </c>
      <c r="L887" s="97">
        <f t="shared" si="75"/>
        <v>18.25938</v>
      </c>
      <c r="R887" s="173">
        <f t="shared" si="76"/>
        <v>0.27350400000000086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1289.1333332693334</v>
      </c>
      <c r="J888" s="96">
        <f t="shared" si="72"/>
        <v>35.904502966471121</v>
      </c>
      <c r="K888" s="97">
        <f t="shared" si="74"/>
        <v>-0.27350400000000086</v>
      </c>
      <c r="L888" s="97">
        <f t="shared" si="75"/>
        <v>18.25938</v>
      </c>
      <c r="R888" s="173">
        <f t="shared" si="76"/>
        <v>0.27350400000000086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1289.1333332693334</v>
      </c>
      <c r="J889" s="96">
        <f t="shared" si="72"/>
        <v>35.904502966471121</v>
      </c>
      <c r="K889" s="97">
        <f t="shared" si="74"/>
        <v>-0.27350400000000086</v>
      </c>
      <c r="L889" s="97">
        <f t="shared" si="75"/>
        <v>18.25938</v>
      </c>
      <c r="R889" s="173">
        <f t="shared" si="76"/>
        <v>0.27350400000000086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1289.1333332693334</v>
      </c>
      <c r="J890" s="96">
        <f t="shared" si="72"/>
        <v>35.904502966471121</v>
      </c>
      <c r="K890" s="97">
        <f t="shared" si="74"/>
        <v>-0.27350400000000086</v>
      </c>
      <c r="L890" s="97">
        <f t="shared" si="75"/>
        <v>18.25938</v>
      </c>
      <c r="R890" s="173">
        <f t="shared" si="76"/>
        <v>0.27350400000000086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1289.1333332693334</v>
      </c>
      <c r="J891" s="96">
        <f t="shared" si="72"/>
        <v>35.904502966471121</v>
      </c>
      <c r="K891" s="97">
        <f t="shared" si="74"/>
        <v>-0.27350400000000086</v>
      </c>
      <c r="L891" s="97">
        <f t="shared" si="75"/>
        <v>18.25938</v>
      </c>
      <c r="R891" s="173">
        <f t="shared" si="76"/>
        <v>0.27350400000000086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1289.1333332693334</v>
      </c>
      <c r="J892" s="96">
        <f t="shared" si="72"/>
        <v>35.904502966471121</v>
      </c>
      <c r="K892" s="97">
        <f t="shared" si="74"/>
        <v>-0.27350400000000086</v>
      </c>
      <c r="L892" s="97">
        <f t="shared" si="75"/>
        <v>18.25938</v>
      </c>
      <c r="R892" s="173">
        <f t="shared" si="76"/>
        <v>0.27350400000000086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1289.1333332693334</v>
      </c>
      <c r="J893" s="96">
        <f t="shared" si="72"/>
        <v>35.904502966471121</v>
      </c>
      <c r="K893" s="97">
        <f t="shared" si="74"/>
        <v>-0.27350400000000086</v>
      </c>
      <c r="L893" s="97">
        <f t="shared" si="75"/>
        <v>18.25938</v>
      </c>
      <c r="R893" s="173">
        <f t="shared" si="76"/>
        <v>0.27350400000000086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1289.1333332693334</v>
      </c>
      <c r="J894" s="96">
        <f t="shared" si="72"/>
        <v>35.904502966471121</v>
      </c>
      <c r="K894" s="97">
        <f t="shared" si="74"/>
        <v>-0.27350400000000086</v>
      </c>
      <c r="L894" s="97">
        <f t="shared" si="75"/>
        <v>18.25938</v>
      </c>
      <c r="R894" s="173">
        <f t="shared" si="76"/>
        <v>0.27350400000000086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1289.1333332693334</v>
      </c>
      <c r="J895" s="96">
        <f t="shared" si="72"/>
        <v>35.904502966471121</v>
      </c>
      <c r="K895" s="97">
        <f t="shared" si="74"/>
        <v>-0.27350400000000086</v>
      </c>
      <c r="L895" s="97">
        <f t="shared" si="75"/>
        <v>18.25938</v>
      </c>
      <c r="R895" s="173">
        <f t="shared" si="76"/>
        <v>0.27350400000000086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1289.1333332693334</v>
      </c>
      <c r="J896" s="96">
        <f t="shared" si="72"/>
        <v>35.904502966471121</v>
      </c>
      <c r="K896" s="97">
        <f t="shared" si="74"/>
        <v>-0.27350400000000086</v>
      </c>
      <c r="L896" s="97">
        <f t="shared" si="75"/>
        <v>18.25938</v>
      </c>
      <c r="R896" s="173">
        <f t="shared" si="76"/>
        <v>0.27350400000000086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1289.1333332693334</v>
      </c>
      <c r="J897" s="96">
        <f t="shared" si="72"/>
        <v>35.904502966471121</v>
      </c>
      <c r="K897" s="97">
        <f t="shared" si="74"/>
        <v>-0.27350400000000086</v>
      </c>
      <c r="L897" s="97">
        <f t="shared" si="75"/>
        <v>18.25938</v>
      </c>
      <c r="R897" s="173">
        <f t="shared" si="76"/>
        <v>0.27350400000000086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1289.1333332693334</v>
      </c>
      <c r="J898" s="96">
        <f t="shared" si="72"/>
        <v>35.904502966471121</v>
      </c>
      <c r="K898" s="97">
        <f t="shared" si="74"/>
        <v>-0.27350400000000086</v>
      </c>
      <c r="L898" s="97">
        <f t="shared" si="75"/>
        <v>18.25938</v>
      </c>
      <c r="R898" s="173">
        <f t="shared" si="76"/>
        <v>0.27350400000000086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1289.1333332693334</v>
      </c>
      <c r="J899" s="96">
        <f t="shared" si="72"/>
        <v>35.904502966471121</v>
      </c>
      <c r="K899" s="97">
        <f t="shared" si="74"/>
        <v>-0.27350400000000086</v>
      </c>
      <c r="L899" s="97">
        <f t="shared" si="75"/>
        <v>18.25938</v>
      </c>
      <c r="R899" s="173">
        <f t="shared" si="76"/>
        <v>0.27350400000000086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1289.1333332693334</v>
      </c>
      <c r="J900" s="96">
        <f t="shared" si="72"/>
        <v>35.904502966471121</v>
      </c>
      <c r="K900" s="97">
        <f t="shared" si="74"/>
        <v>-0.27350400000000086</v>
      </c>
      <c r="L900" s="97">
        <f t="shared" si="75"/>
        <v>18.25938</v>
      </c>
      <c r="R900" s="173">
        <f t="shared" si="76"/>
        <v>0.27350400000000086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1289.1333332693334</v>
      </c>
      <c r="J901" s="96">
        <f t="shared" si="72"/>
        <v>35.904502966471121</v>
      </c>
      <c r="K901" s="97">
        <f t="shared" si="74"/>
        <v>-0.27350400000000086</v>
      </c>
      <c r="L901" s="97">
        <f t="shared" si="75"/>
        <v>18.25938</v>
      </c>
      <c r="R901" s="173">
        <f t="shared" si="76"/>
        <v>0.27350400000000086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1289.1333332693334</v>
      </c>
      <c r="J902" s="96">
        <f t="shared" si="72"/>
        <v>35.904502966471121</v>
      </c>
      <c r="K902" s="97">
        <f t="shared" si="74"/>
        <v>-0.27350400000000086</v>
      </c>
      <c r="L902" s="97">
        <f t="shared" si="75"/>
        <v>18.25938</v>
      </c>
      <c r="R902" s="173">
        <f t="shared" si="76"/>
        <v>0.27350400000000086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1289.1333332693334</v>
      </c>
      <c r="J903" s="96">
        <f t="shared" si="72"/>
        <v>35.904502966471121</v>
      </c>
      <c r="K903" s="97">
        <f t="shared" si="74"/>
        <v>-0.27350400000000086</v>
      </c>
      <c r="L903" s="97">
        <f t="shared" si="75"/>
        <v>18.25938</v>
      </c>
      <c r="R903" s="173">
        <f t="shared" si="76"/>
        <v>0.27350400000000086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1289.1333332693334</v>
      </c>
      <c r="J904" s="96">
        <f t="shared" si="72"/>
        <v>35.904502966471121</v>
      </c>
      <c r="K904" s="97">
        <f t="shared" si="74"/>
        <v>-0.27350400000000086</v>
      </c>
      <c r="L904" s="97">
        <f t="shared" si="75"/>
        <v>18.25938</v>
      </c>
      <c r="R904" s="173">
        <f t="shared" si="76"/>
        <v>0.27350400000000086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1289.1333332693334</v>
      </c>
      <c r="J905" s="96">
        <f t="shared" si="72"/>
        <v>35.904502966471121</v>
      </c>
      <c r="K905" s="97">
        <f t="shared" si="74"/>
        <v>-0.27350400000000086</v>
      </c>
      <c r="L905" s="97">
        <f t="shared" si="75"/>
        <v>18.25938</v>
      </c>
      <c r="R905" s="173">
        <f t="shared" si="76"/>
        <v>0.27350400000000086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1289.1333332693334</v>
      </c>
      <c r="J906" s="96">
        <f t="shared" si="72"/>
        <v>35.904502966471121</v>
      </c>
      <c r="K906" s="97">
        <f t="shared" si="74"/>
        <v>-0.27350400000000086</v>
      </c>
      <c r="L906" s="97">
        <f t="shared" si="75"/>
        <v>18.25938</v>
      </c>
      <c r="R906" s="173">
        <f t="shared" si="76"/>
        <v>0.27350400000000086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1289.1333332693334</v>
      </c>
      <c r="J907" s="96">
        <f t="shared" si="72"/>
        <v>35.904502966471121</v>
      </c>
      <c r="K907" s="97">
        <f t="shared" si="74"/>
        <v>-0.27350400000000086</v>
      </c>
      <c r="L907" s="97">
        <f t="shared" si="75"/>
        <v>18.25938</v>
      </c>
      <c r="R907" s="173">
        <f t="shared" si="76"/>
        <v>0.27350400000000086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1289.1333332693334</v>
      </c>
      <c r="J908" s="96">
        <f t="shared" si="72"/>
        <v>35.904502966471121</v>
      </c>
      <c r="K908" s="97">
        <f t="shared" si="74"/>
        <v>-0.27350400000000086</v>
      </c>
      <c r="L908" s="97">
        <f t="shared" si="75"/>
        <v>18.25938</v>
      </c>
      <c r="R908" s="173">
        <f t="shared" si="76"/>
        <v>0.27350400000000086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1289.1333332693334</v>
      </c>
      <c r="J909" s="96">
        <f t="shared" si="72"/>
        <v>35.904502966471121</v>
      </c>
      <c r="K909" s="97">
        <f t="shared" si="74"/>
        <v>-0.27350400000000086</v>
      </c>
      <c r="L909" s="97">
        <f t="shared" si="75"/>
        <v>18.25938</v>
      </c>
      <c r="R909" s="173">
        <f t="shared" si="76"/>
        <v>0.27350400000000086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1289.1333332693334</v>
      </c>
      <c r="J910" s="96">
        <f t="shared" si="72"/>
        <v>35.904502966471121</v>
      </c>
      <c r="K910" s="97">
        <f t="shared" si="74"/>
        <v>-0.27350400000000086</v>
      </c>
      <c r="L910" s="97">
        <f t="shared" si="75"/>
        <v>18.25938</v>
      </c>
      <c r="R910" s="173">
        <f t="shared" si="76"/>
        <v>0.27350400000000086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1289.1333332693334</v>
      </c>
      <c r="J911" s="96">
        <f t="shared" si="72"/>
        <v>35.904502966471121</v>
      </c>
      <c r="K911" s="97">
        <f t="shared" si="74"/>
        <v>-0.27350400000000086</v>
      </c>
      <c r="L911" s="97">
        <f t="shared" si="75"/>
        <v>18.25938</v>
      </c>
      <c r="R911" s="173">
        <f t="shared" si="76"/>
        <v>0.27350400000000086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1289.1333332693334</v>
      </c>
      <c r="J912" s="96">
        <f t="shared" si="72"/>
        <v>35.904502966471121</v>
      </c>
      <c r="K912" s="97">
        <f t="shared" si="74"/>
        <v>-0.27350400000000086</v>
      </c>
      <c r="L912" s="97">
        <f t="shared" si="75"/>
        <v>18.25938</v>
      </c>
      <c r="R912" s="173">
        <f t="shared" si="76"/>
        <v>0.27350400000000086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1289.1333332693334</v>
      </c>
      <c r="J913" s="96">
        <f t="shared" si="72"/>
        <v>35.904502966471121</v>
      </c>
      <c r="K913" s="97">
        <f t="shared" si="74"/>
        <v>-0.27350400000000086</v>
      </c>
      <c r="L913" s="97">
        <f t="shared" si="75"/>
        <v>18.25938</v>
      </c>
      <c r="R913" s="173">
        <f t="shared" si="76"/>
        <v>0.27350400000000086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1289.1333332693334</v>
      </c>
      <c r="J914" s="96">
        <f t="shared" si="72"/>
        <v>35.904502966471121</v>
      </c>
      <c r="K914" s="97">
        <f t="shared" si="74"/>
        <v>-0.27350400000000086</v>
      </c>
      <c r="L914" s="97">
        <f t="shared" si="75"/>
        <v>18.25938</v>
      </c>
      <c r="R914" s="173">
        <f t="shared" si="76"/>
        <v>0.27350400000000086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1289.1333332693334</v>
      </c>
      <c r="J915" s="96">
        <f t="shared" si="72"/>
        <v>35.904502966471121</v>
      </c>
      <c r="K915" s="97">
        <f t="shared" si="74"/>
        <v>-0.27350400000000086</v>
      </c>
      <c r="L915" s="97">
        <f t="shared" si="75"/>
        <v>18.25938</v>
      </c>
      <c r="R915" s="173">
        <f t="shared" si="76"/>
        <v>0.27350400000000086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1289.1333332693334</v>
      </c>
      <c r="J916" s="96">
        <f t="shared" si="72"/>
        <v>35.904502966471121</v>
      </c>
      <c r="K916" s="97">
        <f t="shared" si="74"/>
        <v>-0.27350400000000086</v>
      </c>
      <c r="L916" s="97">
        <f t="shared" si="75"/>
        <v>18.25938</v>
      </c>
      <c r="R916" s="173">
        <f t="shared" si="76"/>
        <v>0.27350400000000086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1289.1333332693334</v>
      </c>
      <c r="J917" s="96">
        <f t="shared" si="72"/>
        <v>35.904502966471121</v>
      </c>
      <c r="K917" s="97">
        <f t="shared" si="74"/>
        <v>-0.27350400000000086</v>
      </c>
      <c r="L917" s="97">
        <f t="shared" si="75"/>
        <v>18.25938</v>
      </c>
      <c r="R917" s="173">
        <f t="shared" si="76"/>
        <v>0.27350400000000086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1289.1333332693334</v>
      </c>
      <c r="J918" s="96">
        <f t="shared" ref="J918:J981" si="78">SQRT(I918)</f>
        <v>35.904502966471121</v>
      </c>
      <c r="K918" s="97">
        <f t="shared" si="74"/>
        <v>-0.27350400000000086</v>
      </c>
      <c r="L918" s="97">
        <f t="shared" si="75"/>
        <v>18.25938</v>
      </c>
      <c r="R918" s="173">
        <f t="shared" si="76"/>
        <v>0.27350400000000086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1289.1333332693334</v>
      </c>
      <c r="J919" s="96">
        <f t="shared" si="78"/>
        <v>35.904502966471121</v>
      </c>
      <c r="K919" s="97">
        <f t="shared" ref="K919:K982" si="80">IF(H919=0,K918,(H919-$H$86)*$L$83)</f>
        <v>-0.27350400000000086</v>
      </c>
      <c r="L919" s="97">
        <f t="shared" ref="L919:L982" si="81">IF(K919=0, ,$L$86+K919)</f>
        <v>18.25938</v>
      </c>
      <c r="R919" s="173">
        <f t="shared" ref="R919:R982" si="82">+K919*T919</f>
        <v>0.27350400000000086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1289.1333332693334</v>
      </c>
      <c r="J920" s="96">
        <f t="shared" si="78"/>
        <v>35.904502966471121</v>
      </c>
      <c r="K920" s="97">
        <f t="shared" si="80"/>
        <v>-0.27350400000000086</v>
      </c>
      <c r="L920" s="97">
        <f t="shared" si="81"/>
        <v>18.25938</v>
      </c>
      <c r="R920" s="173">
        <f t="shared" si="82"/>
        <v>0.27350400000000086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1289.1333332693334</v>
      </c>
      <c r="J921" s="96">
        <f t="shared" si="78"/>
        <v>35.904502966471121</v>
      </c>
      <c r="K921" s="97">
        <f t="shared" si="80"/>
        <v>-0.27350400000000086</v>
      </c>
      <c r="L921" s="97">
        <f t="shared" si="81"/>
        <v>18.25938</v>
      </c>
      <c r="R921" s="173">
        <f t="shared" si="82"/>
        <v>0.27350400000000086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1289.1333332693334</v>
      </c>
      <c r="J922" s="96">
        <f t="shared" si="78"/>
        <v>35.904502966471121</v>
      </c>
      <c r="K922" s="97">
        <f t="shared" si="80"/>
        <v>-0.27350400000000086</v>
      </c>
      <c r="L922" s="97">
        <f t="shared" si="81"/>
        <v>18.25938</v>
      </c>
      <c r="R922" s="173">
        <f t="shared" si="82"/>
        <v>0.27350400000000086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1289.1333332693334</v>
      </c>
      <c r="J923" s="96">
        <f t="shared" si="78"/>
        <v>35.904502966471121</v>
      </c>
      <c r="K923" s="97">
        <f t="shared" si="80"/>
        <v>-0.27350400000000086</v>
      </c>
      <c r="L923" s="97">
        <f t="shared" si="81"/>
        <v>18.25938</v>
      </c>
      <c r="R923" s="173">
        <f t="shared" si="82"/>
        <v>0.27350400000000086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1289.1333332693334</v>
      </c>
      <c r="J924" s="96">
        <f t="shared" si="78"/>
        <v>35.904502966471121</v>
      </c>
      <c r="K924" s="97">
        <f t="shared" si="80"/>
        <v>-0.27350400000000086</v>
      </c>
      <c r="L924" s="97">
        <f t="shared" si="81"/>
        <v>18.25938</v>
      </c>
      <c r="R924" s="173">
        <f t="shared" si="82"/>
        <v>0.27350400000000086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1289.1333332693334</v>
      </c>
      <c r="J925" s="96">
        <f t="shared" si="78"/>
        <v>35.904502966471121</v>
      </c>
      <c r="K925" s="97">
        <f t="shared" si="80"/>
        <v>-0.27350400000000086</v>
      </c>
      <c r="L925" s="97">
        <f t="shared" si="81"/>
        <v>18.25938</v>
      </c>
      <c r="R925" s="173">
        <f t="shared" si="82"/>
        <v>0.27350400000000086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1289.1333332693334</v>
      </c>
      <c r="J926" s="96">
        <f t="shared" si="78"/>
        <v>35.904502966471121</v>
      </c>
      <c r="K926" s="97">
        <f t="shared" si="80"/>
        <v>-0.27350400000000086</v>
      </c>
      <c r="L926" s="97">
        <f t="shared" si="81"/>
        <v>18.25938</v>
      </c>
      <c r="R926" s="173">
        <f t="shared" si="82"/>
        <v>0.27350400000000086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1289.1333332693334</v>
      </c>
      <c r="J927" s="96">
        <f t="shared" si="78"/>
        <v>35.904502966471121</v>
      </c>
      <c r="K927" s="97">
        <f t="shared" si="80"/>
        <v>-0.27350400000000086</v>
      </c>
      <c r="L927" s="97">
        <f t="shared" si="81"/>
        <v>18.25938</v>
      </c>
      <c r="R927" s="173">
        <f t="shared" si="82"/>
        <v>0.27350400000000086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1289.1333332693334</v>
      </c>
      <c r="J928" s="96">
        <f t="shared" si="78"/>
        <v>35.904502966471121</v>
      </c>
      <c r="K928" s="97">
        <f t="shared" si="80"/>
        <v>-0.27350400000000086</v>
      </c>
      <c r="L928" s="97">
        <f t="shared" si="81"/>
        <v>18.25938</v>
      </c>
      <c r="R928" s="173">
        <f t="shared" si="82"/>
        <v>0.27350400000000086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1289.1333332693334</v>
      </c>
      <c r="J929" s="96">
        <f t="shared" si="78"/>
        <v>35.904502966471121</v>
      </c>
      <c r="K929" s="97">
        <f t="shared" si="80"/>
        <v>-0.27350400000000086</v>
      </c>
      <c r="L929" s="97">
        <f t="shared" si="81"/>
        <v>18.25938</v>
      </c>
      <c r="R929" s="173">
        <f t="shared" si="82"/>
        <v>0.27350400000000086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1289.1333332693334</v>
      </c>
      <c r="J930" s="96">
        <f t="shared" si="78"/>
        <v>35.904502966471121</v>
      </c>
      <c r="K930" s="97">
        <f t="shared" si="80"/>
        <v>-0.27350400000000086</v>
      </c>
      <c r="L930" s="97">
        <f t="shared" si="81"/>
        <v>18.25938</v>
      </c>
      <c r="R930" s="173">
        <f t="shared" si="82"/>
        <v>0.27350400000000086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1289.1333332693334</v>
      </c>
      <c r="J931" s="96">
        <f t="shared" si="78"/>
        <v>35.904502966471121</v>
      </c>
      <c r="K931" s="97">
        <f t="shared" si="80"/>
        <v>-0.27350400000000086</v>
      </c>
      <c r="L931" s="97">
        <f t="shared" si="81"/>
        <v>18.25938</v>
      </c>
      <c r="R931" s="173">
        <f t="shared" si="82"/>
        <v>0.27350400000000086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1289.1333332693334</v>
      </c>
      <c r="J932" s="96">
        <f t="shared" si="78"/>
        <v>35.904502966471121</v>
      </c>
      <c r="K932" s="97">
        <f t="shared" si="80"/>
        <v>-0.27350400000000086</v>
      </c>
      <c r="L932" s="97">
        <f t="shared" si="81"/>
        <v>18.25938</v>
      </c>
      <c r="R932" s="173">
        <f t="shared" si="82"/>
        <v>0.27350400000000086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1289.1333332693334</v>
      </c>
      <c r="J933" s="96">
        <f t="shared" si="78"/>
        <v>35.904502966471121</v>
      </c>
      <c r="K933" s="97">
        <f t="shared" si="80"/>
        <v>-0.27350400000000086</v>
      </c>
      <c r="L933" s="97">
        <f t="shared" si="81"/>
        <v>18.25938</v>
      </c>
      <c r="R933" s="173">
        <f t="shared" si="82"/>
        <v>0.27350400000000086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1289.1333332693334</v>
      </c>
      <c r="J934" s="96">
        <f t="shared" si="78"/>
        <v>35.904502966471121</v>
      </c>
      <c r="K934" s="97">
        <f t="shared" si="80"/>
        <v>-0.27350400000000086</v>
      </c>
      <c r="L934" s="97">
        <f t="shared" si="81"/>
        <v>18.25938</v>
      </c>
      <c r="R934" s="173">
        <f t="shared" si="82"/>
        <v>0.27350400000000086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1289.1333332693334</v>
      </c>
      <c r="J935" s="96">
        <f t="shared" si="78"/>
        <v>35.904502966471121</v>
      </c>
      <c r="K935" s="97">
        <f t="shared" si="80"/>
        <v>-0.27350400000000086</v>
      </c>
      <c r="L935" s="97">
        <f t="shared" si="81"/>
        <v>18.25938</v>
      </c>
      <c r="R935" s="173">
        <f t="shared" si="82"/>
        <v>0.27350400000000086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1289.1333332693334</v>
      </c>
      <c r="J936" s="96">
        <f t="shared" si="78"/>
        <v>35.904502966471121</v>
      </c>
      <c r="K936" s="97">
        <f t="shared" si="80"/>
        <v>-0.27350400000000086</v>
      </c>
      <c r="L936" s="97">
        <f t="shared" si="81"/>
        <v>18.25938</v>
      </c>
      <c r="R936" s="173">
        <f t="shared" si="82"/>
        <v>0.27350400000000086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1289.1333332693334</v>
      </c>
      <c r="J937" s="96">
        <f t="shared" si="78"/>
        <v>35.904502966471121</v>
      </c>
      <c r="K937" s="97">
        <f t="shared" si="80"/>
        <v>-0.27350400000000086</v>
      </c>
      <c r="L937" s="97">
        <f t="shared" si="81"/>
        <v>18.25938</v>
      </c>
      <c r="R937" s="173">
        <f t="shared" si="82"/>
        <v>0.27350400000000086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1289.1333332693334</v>
      </c>
      <c r="J938" s="96">
        <f t="shared" si="78"/>
        <v>35.904502966471121</v>
      </c>
      <c r="K938" s="97">
        <f t="shared" si="80"/>
        <v>-0.27350400000000086</v>
      </c>
      <c r="L938" s="97">
        <f t="shared" si="81"/>
        <v>18.25938</v>
      </c>
      <c r="R938" s="173">
        <f t="shared" si="82"/>
        <v>0.27350400000000086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1289.1333332693334</v>
      </c>
      <c r="J939" s="96">
        <f t="shared" si="78"/>
        <v>35.904502966471121</v>
      </c>
      <c r="K939" s="97">
        <f t="shared" si="80"/>
        <v>-0.27350400000000086</v>
      </c>
      <c r="L939" s="97">
        <f t="shared" si="81"/>
        <v>18.25938</v>
      </c>
      <c r="R939" s="173">
        <f t="shared" si="82"/>
        <v>0.27350400000000086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1289.1333332693334</v>
      </c>
      <c r="J940" s="96">
        <f t="shared" si="78"/>
        <v>35.904502966471121</v>
      </c>
      <c r="K940" s="97">
        <f t="shared" si="80"/>
        <v>-0.27350400000000086</v>
      </c>
      <c r="L940" s="97">
        <f t="shared" si="81"/>
        <v>18.25938</v>
      </c>
      <c r="R940" s="173">
        <f t="shared" si="82"/>
        <v>0.27350400000000086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1289.1333332693334</v>
      </c>
      <c r="J941" s="96">
        <f t="shared" si="78"/>
        <v>35.904502966471121</v>
      </c>
      <c r="K941" s="97">
        <f t="shared" si="80"/>
        <v>-0.27350400000000086</v>
      </c>
      <c r="L941" s="97">
        <f t="shared" si="81"/>
        <v>18.25938</v>
      </c>
      <c r="R941" s="173">
        <f t="shared" si="82"/>
        <v>0.27350400000000086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1289.1333332693334</v>
      </c>
      <c r="J942" s="96">
        <f t="shared" si="78"/>
        <v>35.904502966471121</v>
      </c>
      <c r="K942" s="97">
        <f t="shared" si="80"/>
        <v>-0.27350400000000086</v>
      </c>
      <c r="L942" s="97">
        <f t="shared" si="81"/>
        <v>18.25938</v>
      </c>
      <c r="R942" s="173">
        <f t="shared" si="82"/>
        <v>0.27350400000000086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1289.1333332693334</v>
      </c>
      <c r="J943" s="96">
        <f t="shared" si="78"/>
        <v>35.904502966471121</v>
      </c>
      <c r="K943" s="97">
        <f t="shared" si="80"/>
        <v>-0.27350400000000086</v>
      </c>
      <c r="L943" s="97">
        <f t="shared" si="81"/>
        <v>18.25938</v>
      </c>
      <c r="R943" s="173">
        <f t="shared" si="82"/>
        <v>0.27350400000000086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1289.1333332693334</v>
      </c>
      <c r="J944" s="96">
        <f t="shared" si="78"/>
        <v>35.904502966471121</v>
      </c>
      <c r="K944" s="97">
        <f t="shared" si="80"/>
        <v>-0.27350400000000086</v>
      </c>
      <c r="L944" s="97">
        <f t="shared" si="81"/>
        <v>18.25938</v>
      </c>
      <c r="R944" s="173">
        <f t="shared" si="82"/>
        <v>0.27350400000000086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1289.1333332693334</v>
      </c>
      <c r="J945" s="96">
        <f t="shared" si="78"/>
        <v>35.904502966471121</v>
      </c>
      <c r="K945" s="97">
        <f t="shared" si="80"/>
        <v>-0.27350400000000086</v>
      </c>
      <c r="L945" s="97">
        <f t="shared" si="81"/>
        <v>18.25938</v>
      </c>
      <c r="R945" s="173">
        <f t="shared" si="82"/>
        <v>0.27350400000000086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1289.1333332693334</v>
      </c>
      <c r="J946" s="96">
        <f t="shared" si="78"/>
        <v>35.904502966471121</v>
      </c>
      <c r="K946" s="97">
        <f t="shared" si="80"/>
        <v>-0.27350400000000086</v>
      </c>
      <c r="L946" s="97">
        <f t="shared" si="81"/>
        <v>18.25938</v>
      </c>
      <c r="R946" s="173">
        <f t="shared" si="82"/>
        <v>0.27350400000000086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1289.1333332693334</v>
      </c>
      <c r="J947" s="96">
        <f t="shared" si="78"/>
        <v>35.904502966471121</v>
      </c>
      <c r="K947" s="97">
        <f t="shared" si="80"/>
        <v>-0.27350400000000086</v>
      </c>
      <c r="L947" s="97">
        <f t="shared" si="81"/>
        <v>18.25938</v>
      </c>
      <c r="R947" s="173">
        <f t="shared" si="82"/>
        <v>0.27350400000000086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1289.1333332693334</v>
      </c>
      <c r="J948" s="96">
        <f t="shared" si="78"/>
        <v>35.904502966471121</v>
      </c>
      <c r="K948" s="97">
        <f t="shared" si="80"/>
        <v>-0.27350400000000086</v>
      </c>
      <c r="L948" s="97">
        <f t="shared" si="81"/>
        <v>18.25938</v>
      </c>
      <c r="R948" s="173">
        <f t="shared" si="82"/>
        <v>0.27350400000000086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1289.1333332693334</v>
      </c>
      <c r="J949" s="96">
        <f t="shared" si="78"/>
        <v>35.904502966471121</v>
      </c>
      <c r="K949" s="97">
        <f t="shared" si="80"/>
        <v>-0.27350400000000086</v>
      </c>
      <c r="L949" s="97">
        <f t="shared" si="81"/>
        <v>18.25938</v>
      </c>
      <c r="R949" s="173">
        <f t="shared" si="82"/>
        <v>0.27350400000000086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1289.1333332693334</v>
      </c>
      <c r="J950" s="96">
        <f t="shared" si="78"/>
        <v>35.904502966471121</v>
      </c>
      <c r="K950" s="97">
        <f t="shared" si="80"/>
        <v>-0.27350400000000086</v>
      </c>
      <c r="L950" s="97">
        <f t="shared" si="81"/>
        <v>18.25938</v>
      </c>
      <c r="R950" s="173">
        <f t="shared" si="82"/>
        <v>0.27350400000000086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1289.1333332693334</v>
      </c>
      <c r="J951" s="96">
        <f t="shared" si="78"/>
        <v>35.904502966471121</v>
      </c>
      <c r="K951" s="97">
        <f t="shared" si="80"/>
        <v>-0.27350400000000086</v>
      </c>
      <c r="L951" s="97">
        <f t="shared" si="81"/>
        <v>18.25938</v>
      </c>
      <c r="R951" s="173">
        <f t="shared" si="82"/>
        <v>0.27350400000000086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1289.1333332693334</v>
      </c>
      <c r="J952" s="96">
        <f t="shared" si="78"/>
        <v>35.904502966471121</v>
      </c>
      <c r="K952" s="97">
        <f t="shared" si="80"/>
        <v>-0.27350400000000086</v>
      </c>
      <c r="L952" s="97">
        <f t="shared" si="81"/>
        <v>18.25938</v>
      </c>
      <c r="R952" s="173">
        <f t="shared" si="82"/>
        <v>0.27350400000000086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1289.1333332693334</v>
      </c>
      <c r="J953" s="96">
        <f t="shared" si="78"/>
        <v>35.904502966471121</v>
      </c>
      <c r="K953" s="97">
        <f t="shared" si="80"/>
        <v>-0.27350400000000086</v>
      </c>
      <c r="L953" s="97">
        <f t="shared" si="81"/>
        <v>18.25938</v>
      </c>
      <c r="R953" s="173">
        <f t="shared" si="82"/>
        <v>0.27350400000000086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1289.1333332693334</v>
      </c>
      <c r="J954" s="96">
        <f t="shared" si="78"/>
        <v>35.904502966471121</v>
      </c>
      <c r="K954" s="97">
        <f t="shared" si="80"/>
        <v>-0.27350400000000086</v>
      </c>
      <c r="L954" s="97">
        <f t="shared" si="81"/>
        <v>18.25938</v>
      </c>
      <c r="R954" s="173">
        <f t="shared" si="82"/>
        <v>0.27350400000000086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1289.1333332693334</v>
      </c>
      <c r="J955" s="96">
        <f t="shared" si="78"/>
        <v>35.904502966471121</v>
      </c>
      <c r="K955" s="97">
        <f t="shared" si="80"/>
        <v>-0.27350400000000086</v>
      </c>
      <c r="L955" s="97">
        <f t="shared" si="81"/>
        <v>18.25938</v>
      </c>
      <c r="R955" s="173">
        <f t="shared" si="82"/>
        <v>0.27350400000000086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1289.1333332693334</v>
      </c>
      <c r="J956" s="96">
        <f t="shared" si="78"/>
        <v>35.904502966471121</v>
      </c>
      <c r="K956" s="97">
        <f t="shared" si="80"/>
        <v>-0.27350400000000086</v>
      </c>
      <c r="L956" s="97">
        <f t="shared" si="81"/>
        <v>18.25938</v>
      </c>
      <c r="R956" s="173">
        <f t="shared" si="82"/>
        <v>0.27350400000000086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1289.1333332693334</v>
      </c>
      <c r="J957" s="96">
        <f t="shared" si="78"/>
        <v>35.904502966471121</v>
      </c>
      <c r="K957" s="97">
        <f t="shared" si="80"/>
        <v>-0.27350400000000086</v>
      </c>
      <c r="L957" s="97">
        <f t="shared" si="81"/>
        <v>18.25938</v>
      </c>
      <c r="R957" s="173">
        <f t="shared" si="82"/>
        <v>0.27350400000000086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1289.1333332693334</v>
      </c>
      <c r="J958" s="96">
        <f t="shared" si="78"/>
        <v>35.904502966471121</v>
      </c>
      <c r="K958" s="97">
        <f t="shared" si="80"/>
        <v>-0.27350400000000086</v>
      </c>
      <c r="L958" s="97">
        <f t="shared" si="81"/>
        <v>18.25938</v>
      </c>
      <c r="R958" s="173">
        <f t="shared" si="82"/>
        <v>0.27350400000000086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1289.1333332693334</v>
      </c>
      <c r="J959" s="96">
        <f t="shared" si="78"/>
        <v>35.904502966471121</v>
      </c>
      <c r="K959" s="97">
        <f t="shared" si="80"/>
        <v>-0.27350400000000086</v>
      </c>
      <c r="L959" s="97">
        <f t="shared" si="81"/>
        <v>18.25938</v>
      </c>
      <c r="R959" s="173">
        <f t="shared" si="82"/>
        <v>0.27350400000000086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1289.1333332693334</v>
      </c>
      <c r="J960" s="96">
        <f t="shared" si="78"/>
        <v>35.904502966471121</v>
      </c>
      <c r="K960" s="97">
        <f t="shared" si="80"/>
        <v>-0.27350400000000086</v>
      </c>
      <c r="L960" s="97">
        <f t="shared" si="81"/>
        <v>18.25938</v>
      </c>
      <c r="R960" s="173">
        <f t="shared" si="82"/>
        <v>0.27350400000000086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1289.1333332693334</v>
      </c>
      <c r="J961" s="96">
        <f t="shared" si="78"/>
        <v>35.904502966471121</v>
      </c>
      <c r="K961" s="97">
        <f t="shared" si="80"/>
        <v>-0.27350400000000086</v>
      </c>
      <c r="L961" s="97">
        <f t="shared" si="81"/>
        <v>18.25938</v>
      </c>
      <c r="R961" s="173">
        <f t="shared" si="82"/>
        <v>0.27350400000000086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1289.1333332693334</v>
      </c>
      <c r="J962" s="96">
        <f t="shared" si="78"/>
        <v>35.904502966471121</v>
      </c>
      <c r="K962" s="97">
        <f t="shared" si="80"/>
        <v>-0.27350400000000086</v>
      </c>
      <c r="L962" s="97">
        <f t="shared" si="81"/>
        <v>18.25938</v>
      </c>
      <c r="R962" s="173">
        <f t="shared" si="82"/>
        <v>0.27350400000000086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1289.1333332693334</v>
      </c>
      <c r="J963" s="96">
        <f t="shared" si="78"/>
        <v>35.904502966471121</v>
      </c>
      <c r="K963" s="97">
        <f t="shared" si="80"/>
        <v>-0.27350400000000086</v>
      </c>
      <c r="L963" s="97">
        <f t="shared" si="81"/>
        <v>18.25938</v>
      </c>
      <c r="R963" s="173">
        <f t="shared" si="82"/>
        <v>0.27350400000000086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1289.1333332693334</v>
      </c>
      <c r="J964" s="96">
        <f t="shared" si="78"/>
        <v>35.904502966471121</v>
      </c>
      <c r="K964" s="97">
        <f t="shared" si="80"/>
        <v>-0.27350400000000086</v>
      </c>
      <c r="L964" s="97">
        <f t="shared" si="81"/>
        <v>18.25938</v>
      </c>
      <c r="R964" s="173">
        <f t="shared" si="82"/>
        <v>0.27350400000000086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1289.1333332693334</v>
      </c>
      <c r="J965" s="96">
        <f t="shared" si="78"/>
        <v>35.904502966471121</v>
      </c>
      <c r="K965" s="97">
        <f t="shared" si="80"/>
        <v>-0.27350400000000086</v>
      </c>
      <c r="L965" s="97">
        <f t="shared" si="81"/>
        <v>18.25938</v>
      </c>
      <c r="R965" s="173">
        <f t="shared" si="82"/>
        <v>0.27350400000000086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1289.1333332693334</v>
      </c>
      <c r="J966" s="96">
        <f t="shared" si="78"/>
        <v>35.904502966471121</v>
      </c>
      <c r="K966" s="97">
        <f t="shared" si="80"/>
        <v>-0.27350400000000086</v>
      </c>
      <c r="L966" s="97">
        <f t="shared" si="81"/>
        <v>18.25938</v>
      </c>
      <c r="R966" s="173">
        <f t="shared" si="82"/>
        <v>0.27350400000000086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1289.1333332693334</v>
      </c>
      <c r="J967" s="96">
        <f t="shared" si="78"/>
        <v>35.904502966471121</v>
      </c>
      <c r="K967" s="97">
        <f t="shared" si="80"/>
        <v>-0.27350400000000086</v>
      </c>
      <c r="L967" s="97">
        <f t="shared" si="81"/>
        <v>18.25938</v>
      </c>
      <c r="R967" s="173">
        <f t="shared" si="82"/>
        <v>0.27350400000000086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1289.1333332693334</v>
      </c>
      <c r="J968" s="96">
        <f t="shared" si="78"/>
        <v>35.904502966471121</v>
      </c>
      <c r="K968" s="97">
        <f t="shared" si="80"/>
        <v>-0.27350400000000086</v>
      </c>
      <c r="L968" s="97">
        <f t="shared" si="81"/>
        <v>18.25938</v>
      </c>
      <c r="R968" s="173">
        <f t="shared" si="82"/>
        <v>0.27350400000000086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1289.1333332693334</v>
      </c>
      <c r="J969" s="96">
        <f t="shared" si="78"/>
        <v>35.904502966471121</v>
      </c>
      <c r="K969" s="97">
        <f t="shared" si="80"/>
        <v>-0.27350400000000086</v>
      </c>
      <c r="L969" s="97">
        <f t="shared" si="81"/>
        <v>18.25938</v>
      </c>
      <c r="R969" s="173">
        <f t="shared" si="82"/>
        <v>0.27350400000000086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1289.1333332693334</v>
      </c>
      <c r="J970" s="96">
        <f t="shared" si="78"/>
        <v>35.904502966471121</v>
      </c>
      <c r="K970" s="97">
        <f t="shared" si="80"/>
        <v>-0.27350400000000086</v>
      </c>
      <c r="L970" s="97">
        <f t="shared" si="81"/>
        <v>18.25938</v>
      </c>
      <c r="R970" s="173">
        <f t="shared" si="82"/>
        <v>0.27350400000000086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1289.1333332693334</v>
      </c>
      <c r="J971" s="96">
        <f t="shared" si="78"/>
        <v>35.904502966471121</v>
      </c>
      <c r="K971" s="97">
        <f t="shared" si="80"/>
        <v>-0.27350400000000086</v>
      </c>
      <c r="L971" s="97">
        <f t="shared" si="81"/>
        <v>18.25938</v>
      </c>
      <c r="R971" s="173">
        <f t="shared" si="82"/>
        <v>0.27350400000000086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1289.1333332693334</v>
      </c>
      <c r="J972" s="96">
        <f t="shared" si="78"/>
        <v>35.904502966471121</v>
      </c>
      <c r="K972" s="97">
        <f t="shared" si="80"/>
        <v>-0.27350400000000086</v>
      </c>
      <c r="L972" s="97">
        <f t="shared" si="81"/>
        <v>18.25938</v>
      </c>
      <c r="R972" s="173">
        <f t="shared" si="82"/>
        <v>0.27350400000000086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1289.1333332693334</v>
      </c>
      <c r="J973" s="96">
        <f t="shared" si="78"/>
        <v>35.904502966471121</v>
      </c>
      <c r="K973" s="97">
        <f t="shared" si="80"/>
        <v>-0.27350400000000086</v>
      </c>
      <c r="L973" s="97">
        <f t="shared" si="81"/>
        <v>18.25938</v>
      </c>
      <c r="R973" s="173">
        <f t="shared" si="82"/>
        <v>0.27350400000000086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1289.1333332693334</v>
      </c>
      <c r="J974" s="96">
        <f t="shared" si="78"/>
        <v>35.904502966471121</v>
      </c>
      <c r="K974" s="97">
        <f t="shared" si="80"/>
        <v>-0.27350400000000086</v>
      </c>
      <c r="L974" s="97">
        <f t="shared" si="81"/>
        <v>18.25938</v>
      </c>
      <c r="R974" s="173">
        <f t="shared" si="82"/>
        <v>0.27350400000000086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1289.1333332693334</v>
      </c>
      <c r="J975" s="96">
        <f t="shared" si="78"/>
        <v>35.904502966471121</v>
      </c>
      <c r="K975" s="97">
        <f t="shared" si="80"/>
        <v>-0.27350400000000086</v>
      </c>
      <c r="L975" s="97">
        <f t="shared" si="81"/>
        <v>18.25938</v>
      </c>
      <c r="R975" s="173">
        <f t="shared" si="82"/>
        <v>0.27350400000000086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1289.1333332693334</v>
      </c>
      <c r="J976" s="96">
        <f t="shared" si="78"/>
        <v>35.904502966471121</v>
      </c>
      <c r="K976" s="97">
        <f t="shared" si="80"/>
        <v>-0.27350400000000086</v>
      </c>
      <c r="L976" s="97">
        <f t="shared" si="81"/>
        <v>18.25938</v>
      </c>
      <c r="R976" s="173">
        <f t="shared" si="82"/>
        <v>0.27350400000000086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1289.1333332693334</v>
      </c>
      <c r="J977" s="96">
        <f t="shared" si="78"/>
        <v>35.904502966471121</v>
      </c>
      <c r="K977" s="97">
        <f t="shared" si="80"/>
        <v>-0.27350400000000086</v>
      </c>
      <c r="L977" s="97">
        <f t="shared" si="81"/>
        <v>18.25938</v>
      </c>
      <c r="R977" s="173">
        <f t="shared" si="82"/>
        <v>0.27350400000000086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1289.1333332693334</v>
      </c>
      <c r="J978" s="96">
        <f t="shared" si="78"/>
        <v>35.904502966471121</v>
      </c>
      <c r="K978" s="97">
        <f t="shared" si="80"/>
        <v>-0.27350400000000086</v>
      </c>
      <c r="L978" s="97">
        <f t="shared" si="81"/>
        <v>18.25938</v>
      </c>
      <c r="R978" s="173">
        <f t="shared" si="82"/>
        <v>0.27350400000000086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1289.1333332693334</v>
      </c>
      <c r="J979" s="96">
        <f t="shared" si="78"/>
        <v>35.904502966471121</v>
      </c>
      <c r="K979" s="97">
        <f t="shared" si="80"/>
        <v>-0.27350400000000086</v>
      </c>
      <c r="L979" s="97">
        <f t="shared" si="81"/>
        <v>18.25938</v>
      </c>
      <c r="R979" s="173">
        <f t="shared" si="82"/>
        <v>0.27350400000000086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1289.1333332693334</v>
      </c>
      <c r="J980" s="96">
        <f t="shared" si="78"/>
        <v>35.904502966471121</v>
      </c>
      <c r="K980" s="97">
        <f t="shared" si="80"/>
        <v>-0.27350400000000086</v>
      </c>
      <c r="L980" s="97">
        <f t="shared" si="81"/>
        <v>18.25938</v>
      </c>
      <c r="R980" s="173">
        <f t="shared" si="82"/>
        <v>0.27350400000000086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1289.1333332693334</v>
      </c>
      <c r="J981" s="96">
        <f t="shared" si="78"/>
        <v>35.904502966471121</v>
      </c>
      <c r="K981" s="97">
        <f t="shared" si="80"/>
        <v>-0.27350400000000086</v>
      </c>
      <c r="L981" s="97">
        <f t="shared" si="81"/>
        <v>18.25938</v>
      </c>
      <c r="R981" s="173">
        <f t="shared" si="82"/>
        <v>0.27350400000000086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1289.1333332693334</v>
      </c>
      <c r="J982" s="96">
        <f t="shared" ref="J982:J1000" si="84">SQRT(I982)</f>
        <v>35.904502966471121</v>
      </c>
      <c r="K982" s="97">
        <f t="shared" si="80"/>
        <v>-0.27350400000000086</v>
      </c>
      <c r="L982" s="97">
        <f t="shared" si="81"/>
        <v>18.25938</v>
      </c>
      <c r="R982" s="173">
        <f t="shared" si="82"/>
        <v>0.27350400000000086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1289.1333332693334</v>
      </c>
      <c r="J983" s="96">
        <f t="shared" si="84"/>
        <v>35.904502966471121</v>
      </c>
      <c r="K983" s="97">
        <f t="shared" ref="K983:K1000" si="86">IF(H983=0,K982,(H983-$H$86)*$L$83)</f>
        <v>-0.27350400000000086</v>
      </c>
      <c r="L983" s="97">
        <f t="shared" ref="L983:L1000" si="87">IF(K983=0, ,$L$86+K983)</f>
        <v>18.25938</v>
      </c>
      <c r="R983" s="173">
        <f t="shared" ref="R983:R1000" si="88">+K983*T983</f>
        <v>0.27350400000000086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1289.1333332693334</v>
      </c>
      <c r="J984" s="96">
        <f t="shared" si="84"/>
        <v>35.904502966471121</v>
      </c>
      <c r="K984" s="97">
        <f t="shared" si="86"/>
        <v>-0.27350400000000086</v>
      </c>
      <c r="L984" s="97">
        <f t="shared" si="87"/>
        <v>18.25938</v>
      </c>
      <c r="R984" s="173">
        <f t="shared" si="88"/>
        <v>0.27350400000000086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1289.1333332693334</v>
      </c>
      <c r="J985" s="96">
        <f t="shared" si="84"/>
        <v>35.904502966471121</v>
      </c>
      <c r="K985" s="97">
        <f t="shared" si="86"/>
        <v>-0.27350400000000086</v>
      </c>
      <c r="L985" s="97">
        <f t="shared" si="87"/>
        <v>18.25938</v>
      </c>
      <c r="R985" s="173">
        <f t="shared" si="88"/>
        <v>0.27350400000000086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1289.1333332693334</v>
      </c>
      <c r="J986" s="96">
        <f t="shared" si="84"/>
        <v>35.904502966471121</v>
      </c>
      <c r="K986" s="97">
        <f t="shared" si="86"/>
        <v>-0.27350400000000086</v>
      </c>
      <c r="L986" s="97">
        <f t="shared" si="87"/>
        <v>18.25938</v>
      </c>
      <c r="R986" s="173">
        <f t="shared" si="88"/>
        <v>0.27350400000000086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1289.1333332693334</v>
      </c>
      <c r="J987" s="96">
        <f t="shared" si="84"/>
        <v>35.904502966471121</v>
      </c>
      <c r="K987" s="97">
        <f t="shared" si="86"/>
        <v>-0.27350400000000086</v>
      </c>
      <c r="L987" s="97">
        <f t="shared" si="87"/>
        <v>18.25938</v>
      </c>
      <c r="R987" s="173">
        <f t="shared" si="88"/>
        <v>0.27350400000000086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1289.1333332693334</v>
      </c>
      <c r="J988" s="96">
        <f t="shared" si="84"/>
        <v>35.904502966471121</v>
      </c>
      <c r="K988" s="97">
        <f t="shared" si="86"/>
        <v>-0.27350400000000086</v>
      </c>
      <c r="L988" s="97">
        <f t="shared" si="87"/>
        <v>18.25938</v>
      </c>
      <c r="R988" s="173">
        <f t="shared" si="88"/>
        <v>0.27350400000000086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1289.1333332693334</v>
      </c>
      <c r="J989" s="96">
        <f t="shared" si="84"/>
        <v>35.904502966471121</v>
      </c>
      <c r="K989" s="97">
        <f t="shared" si="86"/>
        <v>-0.27350400000000086</v>
      </c>
      <c r="L989" s="97">
        <f t="shared" si="87"/>
        <v>18.25938</v>
      </c>
      <c r="R989" s="173">
        <f t="shared" si="88"/>
        <v>0.27350400000000086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1289.1333332693334</v>
      </c>
      <c r="J990" s="96">
        <f t="shared" si="84"/>
        <v>35.904502966471121</v>
      </c>
      <c r="K990" s="97">
        <f t="shared" si="86"/>
        <v>-0.27350400000000086</v>
      </c>
      <c r="L990" s="97">
        <f t="shared" si="87"/>
        <v>18.25938</v>
      </c>
      <c r="R990" s="173">
        <f t="shared" si="88"/>
        <v>0.27350400000000086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1289.1333332693334</v>
      </c>
      <c r="J991" s="96">
        <f t="shared" si="84"/>
        <v>35.904502966471121</v>
      </c>
      <c r="K991" s="97">
        <f t="shared" si="86"/>
        <v>-0.27350400000000086</v>
      </c>
      <c r="L991" s="97">
        <f t="shared" si="87"/>
        <v>18.25938</v>
      </c>
      <c r="R991" s="173">
        <f t="shared" si="88"/>
        <v>0.27350400000000086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1289.1333332693334</v>
      </c>
      <c r="J992" s="96">
        <f t="shared" si="84"/>
        <v>35.904502966471121</v>
      </c>
      <c r="K992" s="97">
        <f t="shared" si="86"/>
        <v>-0.27350400000000086</v>
      </c>
      <c r="L992" s="97">
        <f t="shared" si="87"/>
        <v>18.25938</v>
      </c>
      <c r="R992" s="173">
        <f t="shared" si="88"/>
        <v>0.27350400000000086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1289.1333332693334</v>
      </c>
      <c r="J993" s="96">
        <f t="shared" si="84"/>
        <v>35.904502966471121</v>
      </c>
      <c r="K993" s="97">
        <f t="shared" si="86"/>
        <v>-0.27350400000000086</v>
      </c>
      <c r="L993" s="97">
        <f t="shared" si="87"/>
        <v>18.25938</v>
      </c>
      <c r="R993" s="173">
        <f t="shared" si="88"/>
        <v>0.27350400000000086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1289.1333332693334</v>
      </c>
      <c r="J994" s="96">
        <f t="shared" si="84"/>
        <v>35.904502966471121</v>
      </c>
      <c r="K994" s="97">
        <f t="shared" si="86"/>
        <v>-0.27350400000000086</v>
      </c>
      <c r="L994" s="97">
        <f t="shared" si="87"/>
        <v>18.25938</v>
      </c>
      <c r="R994" s="173">
        <f t="shared" si="88"/>
        <v>0.27350400000000086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1289.1333332693334</v>
      </c>
      <c r="J995" s="96">
        <f t="shared" si="84"/>
        <v>35.904502966471121</v>
      </c>
      <c r="K995" s="97">
        <f t="shared" si="86"/>
        <v>-0.27350400000000086</v>
      </c>
      <c r="L995" s="97">
        <f t="shared" si="87"/>
        <v>18.25938</v>
      </c>
      <c r="R995" s="173">
        <f t="shared" si="88"/>
        <v>0.27350400000000086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1289.1333332693334</v>
      </c>
      <c r="J996" s="96">
        <f t="shared" si="84"/>
        <v>35.904502966471121</v>
      </c>
      <c r="K996" s="97">
        <f t="shared" si="86"/>
        <v>-0.27350400000000086</v>
      </c>
      <c r="L996" s="97">
        <f t="shared" si="87"/>
        <v>18.25938</v>
      </c>
      <c r="R996" s="173">
        <f t="shared" si="88"/>
        <v>0.27350400000000086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1289.1333332693334</v>
      </c>
      <c r="J997" s="96">
        <f t="shared" si="84"/>
        <v>35.904502966471121</v>
      </c>
      <c r="K997" s="97">
        <f t="shared" si="86"/>
        <v>-0.27350400000000086</v>
      </c>
      <c r="L997" s="97">
        <f t="shared" si="87"/>
        <v>18.25938</v>
      </c>
      <c r="R997" s="173">
        <f t="shared" si="88"/>
        <v>0.27350400000000086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1289.1333332693334</v>
      </c>
      <c r="J998" s="96">
        <f t="shared" si="84"/>
        <v>35.904502966471121</v>
      </c>
      <c r="K998" s="97">
        <f t="shared" si="86"/>
        <v>-0.27350400000000086</v>
      </c>
      <c r="L998" s="97">
        <f t="shared" si="87"/>
        <v>18.25938</v>
      </c>
      <c r="R998" s="173">
        <f t="shared" si="88"/>
        <v>0.27350400000000086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1289.1333332693334</v>
      </c>
      <c r="J999" s="96">
        <f t="shared" si="84"/>
        <v>35.904502966471121</v>
      </c>
      <c r="K999" s="97">
        <f t="shared" si="86"/>
        <v>-0.27350400000000086</v>
      </c>
      <c r="L999" s="97">
        <f t="shared" si="87"/>
        <v>18.25938</v>
      </c>
      <c r="R999" s="173">
        <f t="shared" si="88"/>
        <v>0.27350400000000086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1289.1333332693334</v>
      </c>
      <c r="J1000" s="96">
        <f t="shared" si="84"/>
        <v>35.904502966471121</v>
      </c>
      <c r="K1000" s="97">
        <f t="shared" si="86"/>
        <v>-0.27350400000000086</v>
      </c>
      <c r="L1000" s="97">
        <f t="shared" si="87"/>
        <v>18.25938</v>
      </c>
      <c r="R1000" s="173">
        <f t="shared" si="88"/>
        <v>0.27350400000000086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6" priority="3" stopIfTrue="1" operator="notEqual">
      <formula>$B$86</formula>
    </cfRule>
  </conditionalFormatting>
  <conditionalFormatting sqref="AD63">
    <cfRule type="cellIs" dxfId="15" priority="2" stopIfTrue="1" operator="greaterThan">
      <formula>0</formula>
    </cfRule>
  </conditionalFormatting>
  <conditionalFormatting sqref="AF63">
    <cfRule type="cellIs" dxfId="14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16" sqref="E86:L216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M.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41678.459097222265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-0.34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5</v>
      </c>
      <c r="U61" s="264">
        <f>MIN(K86:K346)</f>
        <v>-0.45443400000000006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-0.34</v>
      </c>
      <c r="AE63" s="339">
        <v>-0.37</v>
      </c>
      <c r="AF63" s="337">
        <f>Y77</f>
        <v>-0.42378195327922363</v>
      </c>
      <c r="AH63" s="335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-0.34</v>
      </c>
      <c r="V66" s="94"/>
      <c r="X66" s="91">
        <f>(U67-U66)/(T67-T66)</f>
        <v>-1.9901911337588486E-2</v>
      </c>
      <c r="Y66" s="269">
        <f>U66</f>
        <v>-0.34</v>
      </c>
      <c r="Z66" s="92"/>
      <c r="AB66" s="93"/>
    </row>
    <row r="67" spans="17:28">
      <c r="T67" s="265">
        <f>T61*1.15</f>
        <v>5.75</v>
      </c>
      <c r="U67" s="266">
        <f>U61</f>
        <v>-0.45443400000000006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-0.42</v>
      </c>
      <c r="X72" s="91">
        <f>(U73-U72)/(T73-T72)</f>
        <v>-8.983808075608081E-4</v>
      </c>
      <c r="Y72" s="269">
        <f>U72</f>
        <v>-0.42</v>
      </c>
      <c r="Z72" s="92"/>
      <c r="AB72" s="93"/>
    </row>
    <row r="73" spans="17:28">
      <c r="T73" s="265">
        <f>MAX(J86:J5000)</f>
        <v>38.329057731734899</v>
      </c>
      <c r="U73" s="271">
        <f>MIN(K86:K5000)</f>
        <v>-0.45443400000000006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4.209744072218113</v>
      </c>
      <c r="Y77" s="93">
        <f>X72*X77+Y72</f>
        <v>-0.42378195327922363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3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41678</v>
      </c>
      <c r="F86" s="178">
        <f>+F87-0.0000694444</f>
        <v>0.45909722226666666</v>
      </c>
      <c r="G86" s="139"/>
      <c r="H86" s="176">
        <v>4.1940999999999999E-2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+'125.02'!L322</f>
        <v>18.25938</v>
      </c>
      <c r="Z86" s="92"/>
      <c r="AB86" s="93"/>
    </row>
    <row r="87" spans="1:28">
      <c r="E87" s="99">
        <v>41678</v>
      </c>
      <c r="F87" s="139">
        <v>0.45916666666666667</v>
      </c>
      <c r="G87" s="139" t="s">
        <v>174</v>
      </c>
      <c r="H87" s="176">
        <v>4.0365999999999999E-2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-0.34965000000000002</v>
      </c>
      <c r="L87" s="97">
        <f t="shared" ref="L87:L150" si="3">IF(K87=0, ,$L$86+K87)</f>
        <v>17.90973</v>
      </c>
      <c r="R87" s="173">
        <f t="shared" ref="R87:R150" si="4">+K87*T87</f>
        <v>0.34965000000000002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41678</v>
      </c>
      <c r="F88" s="139">
        <v>0.45923611111111112</v>
      </c>
      <c r="G88" s="139" t="s">
        <v>175</v>
      </c>
      <c r="H88" s="176">
        <v>4.0349999999999997E-2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-0.35320200000000046</v>
      </c>
      <c r="L88" s="97">
        <f t="shared" si="3"/>
        <v>17.906178000000001</v>
      </c>
      <c r="R88" s="173">
        <f t="shared" si="4"/>
        <v>0.35320200000000046</v>
      </c>
      <c r="S88" s="174"/>
      <c r="T88" s="175">
        <f t="shared" si="5"/>
        <v>-1</v>
      </c>
      <c r="Z88" s="92"/>
      <c r="AB88" s="93"/>
    </row>
    <row r="89" spans="1:28">
      <c r="E89" s="99">
        <v>41678</v>
      </c>
      <c r="F89" s="139">
        <v>0.45930555555555558</v>
      </c>
      <c r="G89" s="139" t="s">
        <v>175</v>
      </c>
      <c r="H89" s="176">
        <v>4.0336999999999998E-2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-0.35608800000000029</v>
      </c>
      <c r="L89" s="97">
        <f t="shared" si="3"/>
        <v>17.903292</v>
      </c>
      <c r="R89" s="173">
        <f t="shared" si="4"/>
        <v>0.35608800000000029</v>
      </c>
      <c r="S89" s="174"/>
      <c r="T89" s="175">
        <f t="shared" si="5"/>
        <v>-1</v>
      </c>
      <c r="Z89" s="92"/>
      <c r="AB89" s="93"/>
    </row>
    <row r="90" spans="1:28">
      <c r="E90" s="99">
        <v>41678</v>
      </c>
      <c r="F90" s="139">
        <v>0.45937500000000003</v>
      </c>
      <c r="G90" s="139" t="s">
        <v>175</v>
      </c>
      <c r="H90" s="176">
        <v>4.0328000000000003E-2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-0.35808599999999918</v>
      </c>
      <c r="L90" s="97">
        <f t="shared" si="3"/>
        <v>17.901294</v>
      </c>
      <c r="R90" s="173">
        <f t="shared" si="4"/>
        <v>0.35808599999999918</v>
      </c>
      <c r="S90" s="174"/>
      <c r="T90" s="175">
        <f t="shared" si="5"/>
        <v>-1</v>
      </c>
      <c r="Z90" s="92"/>
      <c r="AB90" s="93"/>
    </row>
    <row r="91" spans="1:28">
      <c r="E91" s="99">
        <v>41678</v>
      </c>
      <c r="F91" s="139">
        <v>0.45944444444444449</v>
      </c>
      <c r="G91" s="139" t="s">
        <v>175</v>
      </c>
      <c r="H91" s="176">
        <v>4.0320000000000002E-2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-0.35986199999999946</v>
      </c>
      <c r="L91" s="97">
        <f t="shared" si="3"/>
        <v>17.899518</v>
      </c>
      <c r="R91" s="173">
        <f t="shared" si="4"/>
        <v>0.35986199999999946</v>
      </c>
      <c r="S91" s="174"/>
      <c r="T91" s="175">
        <f t="shared" si="5"/>
        <v>-1</v>
      </c>
      <c r="Z91" s="92"/>
      <c r="AB91" s="93"/>
    </row>
    <row r="92" spans="1:28">
      <c r="E92" s="99">
        <v>41678</v>
      </c>
      <c r="F92" s="139">
        <v>0.45951388888888894</v>
      </c>
      <c r="G92" s="139" t="s">
        <v>175</v>
      </c>
      <c r="H92" s="176">
        <v>4.0314999999999997E-2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-0.36097200000000051</v>
      </c>
      <c r="L92" s="97">
        <f t="shared" si="3"/>
        <v>17.898408</v>
      </c>
      <c r="R92" s="173">
        <f t="shared" si="4"/>
        <v>0.36097200000000051</v>
      </c>
      <c r="S92" s="174"/>
      <c r="T92" s="175">
        <f t="shared" si="5"/>
        <v>-1</v>
      </c>
      <c r="Z92" s="92"/>
      <c r="AB92" s="93"/>
    </row>
    <row r="93" spans="1:28">
      <c r="E93" s="99">
        <v>41678</v>
      </c>
      <c r="F93" s="139">
        <v>0.45958333333333329</v>
      </c>
      <c r="G93" s="139" t="s">
        <v>175</v>
      </c>
      <c r="H93" s="176">
        <v>4.0309999999999999E-2</v>
      </c>
      <c r="I93" s="96">
        <f t="shared" si="1"/>
        <v>0.69999993599994426</v>
      </c>
      <c r="J93" s="96">
        <f t="shared" si="0"/>
        <v>0.83665998828672583</v>
      </c>
      <c r="K93" s="97">
        <f t="shared" si="2"/>
        <v>-0.36208200000000013</v>
      </c>
      <c r="L93" s="97">
        <f t="shared" si="3"/>
        <v>17.897297999999999</v>
      </c>
      <c r="R93" s="173">
        <f t="shared" si="4"/>
        <v>0.36208200000000013</v>
      </c>
      <c r="S93" s="174"/>
      <c r="T93" s="175">
        <f t="shared" si="5"/>
        <v>-1</v>
      </c>
      <c r="Z93" s="92"/>
      <c r="AB93" s="93"/>
    </row>
    <row r="94" spans="1:28">
      <c r="E94" s="99">
        <v>41678</v>
      </c>
      <c r="F94" s="139">
        <v>0.45965277777777774</v>
      </c>
      <c r="G94" s="139" t="s">
        <v>175</v>
      </c>
      <c r="H94" s="176">
        <v>4.0304E-2</v>
      </c>
      <c r="I94" s="96">
        <f t="shared" si="1"/>
        <v>0.79999993599995989</v>
      </c>
      <c r="J94" s="96">
        <f t="shared" si="0"/>
        <v>0.89442715522280514</v>
      </c>
      <c r="K94" s="97">
        <f t="shared" si="2"/>
        <v>-0.3634139999999999</v>
      </c>
      <c r="L94" s="97">
        <f t="shared" si="3"/>
        <v>17.895966000000001</v>
      </c>
      <c r="R94" s="173">
        <f t="shared" si="4"/>
        <v>0.3634139999999999</v>
      </c>
      <c r="S94" s="174"/>
      <c r="T94" s="175">
        <f t="shared" si="5"/>
        <v>-1</v>
      </c>
      <c r="Z94" s="92"/>
      <c r="AB94" s="93"/>
    </row>
    <row r="95" spans="1:28">
      <c r="E95" s="99">
        <v>41678</v>
      </c>
      <c r="F95" s="139">
        <v>0.4597222222222222</v>
      </c>
      <c r="G95" s="139" t="s">
        <v>175</v>
      </c>
      <c r="H95" s="176">
        <v>4.0300999999999997E-2</v>
      </c>
      <c r="I95" s="96">
        <f t="shared" si="1"/>
        <v>0.89999993599997552</v>
      </c>
      <c r="J95" s="96">
        <f t="shared" si="0"/>
        <v>0.94868326431953864</v>
      </c>
      <c r="K95" s="97">
        <f t="shared" si="2"/>
        <v>-0.36408000000000057</v>
      </c>
      <c r="L95" s="97">
        <f t="shared" si="3"/>
        <v>17.895299999999999</v>
      </c>
      <c r="R95" s="173">
        <f t="shared" si="4"/>
        <v>0.36408000000000057</v>
      </c>
      <c r="S95" s="174"/>
      <c r="T95" s="175">
        <f t="shared" si="5"/>
        <v>-1</v>
      </c>
      <c r="Z95" s="92"/>
      <c r="AB95" s="93"/>
    </row>
    <row r="96" spans="1:28">
      <c r="E96" s="99">
        <v>41678</v>
      </c>
      <c r="F96" s="139">
        <v>0.45979166666666665</v>
      </c>
      <c r="G96" s="139" t="s">
        <v>175</v>
      </c>
      <c r="H96" s="176">
        <v>4.0295999999999998E-2</v>
      </c>
      <c r="I96" s="96">
        <f t="shared" si="1"/>
        <v>0.99999993599999115</v>
      </c>
      <c r="J96" s="96">
        <f t="shared" si="0"/>
        <v>0.99999996799999502</v>
      </c>
      <c r="K96" s="97">
        <f t="shared" si="2"/>
        <v>-0.36519000000000013</v>
      </c>
      <c r="L96" s="97">
        <f t="shared" si="3"/>
        <v>17.894190000000002</v>
      </c>
      <c r="R96" s="173">
        <f t="shared" si="4"/>
        <v>0.36519000000000013</v>
      </c>
      <c r="S96" s="174"/>
      <c r="T96" s="175">
        <f t="shared" si="5"/>
        <v>-1</v>
      </c>
      <c r="Z96" s="92"/>
      <c r="AB96" s="93"/>
    </row>
    <row r="97" spans="5:28">
      <c r="E97" s="99">
        <v>41678</v>
      </c>
      <c r="F97" s="139">
        <v>0.45986111111111111</v>
      </c>
      <c r="G97" s="139" t="s">
        <v>175</v>
      </c>
      <c r="H97" s="176">
        <v>4.0293000000000002E-2</v>
      </c>
      <c r="I97" s="96">
        <f t="shared" si="1"/>
        <v>1.0999999360000068</v>
      </c>
      <c r="J97" s="96">
        <f t="shared" si="0"/>
        <v>1.0488088176593515</v>
      </c>
      <c r="K97" s="97">
        <f t="shared" si="2"/>
        <v>-0.36585599999999929</v>
      </c>
      <c r="L97" s="97">
        <f t="shared" si="3"/>
        <v>17.893523999999999</v>
      </c>
      <c r="R97" s="173">
        <f t="shared" si="4"/>
        <v>0.36585599999999929</v>
      </c>
      <c r="S97" s="174"/>
      <c r="T97" s="175">
        <f t="shared" si="5"/>
        <v>-1</v>
      </c>
      <c r="Z97" s="92"/>
      <c r="AB97" s="93"/>
    </row>
    <row r="98" spans="5:28">
      <c r="E98" s="99">
        <v>41678</v>
      </c>
      <c r="F98" s="139">
        <v>0.45993055555555556</v>
      </c>
      <c r="G98" s="139" t="s">
        <v>175</v>
      </c>
      <c r="H98" s="176">
        <v>4.0291E-2</v>
      </c>
      <c r="I98" s="96">
        <f t="shared" si="1"/>
        <v>1.1999999360000224</v>
      </c>
      <c r="J98" s="96">
        <f t="shared" si="0"/>
        <v>1.0954450857984723</v>
      </c>
      <c r="K98" s="97">
        <f t="shared" si="2"/>
        <v>-0.36629999999999974</v>
      </c>
      <c r="L98" s="97">
        <f t="shared" si="3"/>
        <v>17.893080000000001</v>
      </c>
      <c r="R98" s="173">
        <f t="shared" si="4"/>
        <v>0.36629999999999974</v>
      </c>
      <c r="S98" s="174"/>
      <c r="T98" s="175">
        <f t="shared" si="5"/>
        <v>-1</v>
      </c>
      <c r="Z98" s="92"/>
      <c r="AB98" s="93"/>
    </row>
    <row r="99" spans="5:28">
      <c r="E99" s="99">
        <v>41678</v>
      </c>
      <c r="F99" s="139">
        <v>0.45999999999999996</v>
      </c>
      <c r="G99" s="139" t="s">
        <v>175</v>
      </c>
      <c r="H99" s="176">
        <v>4.0287999999999997E-2</v>
      </c>
      <c r="I99" s="96">
        <f t="shared" si="1"/>
        <v>1.2999999359999581</v>
      </c>
      <c r="J99" s="96">
        <f t="shared" si="0"/>
        <v>1.1401753970332626</v>
      </c>
      <c r="K99" s="97">
        <f t="shared" si="2"/>
        <v>-0.36696600000000035</v>
      </c>
      <c r="L99" s="97">
        <f t="shared" si="3"/>
        <v>17.892413999999999</v>
      </c>
      <c r="R99" s="173">
        <f t="shared" si="4"/>
        <v>0.36696600000000035</v>
      </c>
      <c r="S99" s="174"/>
      <c r="T99" s="175">
        <f t="shared" si="5"/>
        <v>-1</v>
      </c>
      <c r="Z99" s="92"/>
      <c r="AB99" s="93"/>
    </row>
    <row r="100" spans="5:28">
      <c r="E100" s="99">
        <v>41678</v>
      </c>
      <c r="F100" s="139">
        <v>0.46006944444444442</v>
      </c>
      <c r="G100" s="139" t="s">
        <v>175</v>
      </c>
      <c r="H100" s="176">
        <v>4.0285000000000001E-2</v>
      </c>
      <c r="I100" s="96">
        <f t="shared" si="1"/>
        <v>1.3999999359999737</v>
      </c>
      <c r="J100" s="96">
        <f t="shared" si="0"/>
        <v>1.1832159295749756</v>
      </c>
      <c r="K100" s="97">
        <f t="shared" si="2"/>
        <v>-0.36763199999999951</v>
      </c>
      <c r="L100" s="97">
        <f t="shared" si="3"/>
        <v>17.891748</v>
      </c>
      <c r="R100" s="173">
        <f t="shared" si="4"/>
        <v>0.36763199999999951</v>
      </c>
      <c r="S100" s="174"/>
      <c r="T100" s="175">
        <f t="shared" si="5"/>
        <v>-1</v>
      </c>
      <c r="Z100" s="92"/>
      <c r="AB100" s="93"/>
    </row>
    <row r="101" spans="5:28">
      <c r="E101" s="99">
        <v>41678</v>
      </c>
      <c r="F101" s="139">
        <v>0.46013888888888888</v>
      </c>
      <c r="G101" s="139" t="s">
        <v>175</v>
      </c>
      <c r="H101" s="176">
        <v>4.0282999999999999E-2</v>
      </c>
      <c r="I101" s="96">
        <f t="shared" si="1"/>
        <v>1.4999999359999894</v>
      </c>
      <c r="J101" s="96">
        <f t="shared" si="0"/>
        <v>1.2247448452636938</v>
      </c>
      <c r="K101" s="97">
        <f t="shared" si="2"/>
        <v>-0.36807599999999996</v>
      </c>
      <c r="L101" s="97">
        <f t="shared" si="3"/>
        <v>17.891304000000002</v>
      </c>
      <c r="R101" s="173">
        <f t="shared" si="4"/>
        <v>0.36807599999999996</v>
      </c>
      <c r="S101" s="174"/>
      <c r="T101" s="175">
        <f t="shared" si="5"/>
        <v>-1</v>
      </c>
      <c r="Z101" s="92"/>
      <c r="AB101" s="93"/>
    </row>
    <row r="102" spans="5:28">
      <c r="E102" s="99">
        <v>41678</v>
      </c>
      <c r="F102" s="139">
        <v>0.46020833333333333</v>
      </c>
      <c r="G102" s="139" t="s">
        <v>175</v>
      </c>
      <c r="H102" s="176">
        <v>4.0280000000000003E-2</v>
      </c>
      <c r="I102" s="96">
        <f t="shared" si="1"/>
        <v>1.599999936000005</v>
      </c>
      <c r="J102" s="96">
        <f t="shared" si="0"/>
        <v>1.2649110387691322</v>
      </c>
      <c r="K102" s="97">
        <f t="shared" si="2"/>
        <v>-0.36874199999999907</v>
      </c>
      <c r="L102" s="97">
        <f t="shared" si="3"/>
        <v>17.890638000000003</v>
      </c>
      <c r="R102" s="173">
        <f t="shared" si="4"/>
        <v>0.36874199999999907</v>
      </c>
      <c r="S102" s="174"/>
      <c r="T102" s="175">
        <f t="shared" si="5"/>
        <v>-1</v>
      </c>
      <c r="Z102" s="92"/>
      <c r="AB102" s="93"/>
    </row>
    <row r="103" spans="5:28">
      <c r="E103" s="99">
        <v>41678</v>
      </c>
      <c r="F103" s="139">
        <v>0.46027777777777779</v>
      </c>
      <c r="G103" s="139" t="s">
        <v>175</v>
      </c>
      <c r="H103" s="176">
        <v>4.0277E-2</v>
      </c>
      <c r="I103" s="96">
        <f t="shared" si="1"/>
        <v>1.6999999360000206</v>
      </c>
      <c r="J103" s="96">
        <f t="shared" si="0"/>
        <v>1.3038404564976578</v>
      </c>
      <c r="K103" s="97">
        <f t="shared" si="2"/>
        <v>-0.36940799999999974</v>
      </c>
      <c r="L103" s="97">
        <f t="shared" si="3"/>
        <v>17.889972</v>
      </c>
      <c r="R103" s="173">
        <f t="shared" si="4"/>
        <v>0.36940799999999974</v>
      </c>
      <c r="S103" s="174"/>
      <c r="T103" s="175">
        <f t="shared" si="5"/>
        <v>-1</v>
      </c>
      <c r="Z103" s="92"/>
      <c r="AB103" s="93"/>
    </row>
    <row r="104" spans="5:28">
      <c r="E104" s="99">
        <v>41678</v>
      </c>
      <c r="F104" s="139">
        <v>0.46034722222222224</v>
      </c>
      <c r="G104" s="139" t="s">
        <v>175</v>
      </c>
      <c r="H104" s="176">
        <v>4.0273999999999997E-2</v>
      </c>
      <c r="I104" s="96">
        <f t="shared" si="1"/>
        <v>1.7999999360000363</v>
      </c>
      <c r="J104" s="96">
        <f t="shared" si="0"/>
        <v>1.3416407626484954</v>
      </c>
      <c r="K104" s="97">
        <f t="shared" si="2"/>
        <v>-0.3700740000000004</v>
      </c>
      <c r="L104" s="97">
        <f t="shared" si="3"/>
        <v>17.889306000000001</v>
      </c>
      <c r="R104" s="173">
        <f t="shared" si="4"/>
        <v>0.3700740000000004</v>
      </c>
      <c r="S104" s="174"/>
      <c r="T104" s="175">
        <f t="shared" si="5"/>
        <v>-1</v>
      </c>
      <c r="Z104" s="92"/>
      <c r="AB104" s="93"/>
    </row>
    <row r="105" spans="5:28">
      <c r="E105" s="99">
        <v>41678</v>
      </c>
      <c r="F105" s="139">
        <v>0.4604166666666667</v>
      </c>
      <c r="G105" s="139" t="s">
        <v>175</v>
      </c>
      <c r="H105" s="176">
        <v>4.0273999999999997E-2</v>
      </c>
      <c r="I105" s="96">
        <f t="shared" si="1"/>
        <v>1.8999999360000519</v>
      </c>
      <c r="J105" s="96">
        <f t="shared" si="0"/>
        <v>1.3784048519938008</v>
      </c>
      <c r="K105" s="97">
        <f t="shared" si="2"/>
        <v>-0.3700740000000004</v>
      </c>
      <c r="L105" s="97">
        <f t="shared" si="3"/>
        <v>17.889306000000001</v>
      </c>
      <c r="R105" s="173">
        <f t="shared" si="4"/>
        <v>0.3700740000000004</v>
      </c>
      <c r="S105" s="174"/>
      <c r="T105" s="175">
        <f t="shared" si="5"/>
        <v>-1</v>
      </c>
      <c r="Z105" s="92"/>
      <c r="AB105" s="93"/>
    </row>
    <row r="106" spans="5:28">
      <c r="E106" s="99">
        <v>41678</v>
      </c>
      <c r="F106" s="139">
        <v>0.4604861111111111</v>
      </c>
      <c r="G106" s="139" t="s">
        <v>175</v>
      </c>
      <c r="H106" s="176">
        <v>4.0272000000000002E-2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-0.37051799999999929</v>
      </c>
      <c r="L106" s="97">
        <f t="shared" si="3"/>
        <v>17.888862</v>
      </c>
      <c r="R106" s="173">
        <f t="shared" si="4"/>
        <v>0.37051799999999929</v>
      </c>
      <c r="S106" s="174"/>
      <c r="T106" s="175">
        <f t="shared" si="5"/>
        <v>-1</v>
      </c>
      <c r="Z106" s="92"/>
      <c r="AB106" s="93"/>
    </row>
    <row r="107" spans="5:28">
      <c r="E107" s="99">
        <v>41678</v>
      </c>
      <c r="F107" s="139">
        <v>0.46055555555555555</v>
      </c>
      <c r="G107" s="139" t="s">
        <v>176</v>
      </c>
      <c r="H107" s="176">
        <v>4.0268999999999999E-2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-0.37118399999999996</v>
      </c>
      <c r="L107" s="97">
        <f t="shared" si="3"/>
        <v>17.888196000000001</v>
      </c>
      <c r="R107" s="173">
        <f t="shared" si="4"/>
        <v>0.37118399999999996</v>
      </c>
      <c r="S107" s="174"/>
      <c r="T107" s="175">
        <f t="shared" si="5"/>
        <v>-1</v>
      </c>
      <c r="Z107" s="92"/>
      <c r="AB107" s="93"/>
    </row>
    <row r="108" spans="5:28">
      <c r="E108" s="99">
        <v>41678</v>
      </c>
      <c r="F108" s="139">
        <v>0.46072916666666663</v>
      </c>
      <c r="G108" s="139" t="s">
        <v>175</v>
      </c>
      <c r="H108" s="176">
        <v>4.0264000000000001E-2</v>
      </c>
      <c r="I108" s="96">
        <f t="shared" si="1"/>
        <v>2.3499999359999624</v>
      </c>
      <c r="J108" s="96">
        <f t="shared" si="0"/>
        <v>1.5329709508010785</v>
      </c>
      <c r="K108" s="97">
        <f t="shared" si="2"/>
        <v>-0.37229399999999957</v>
      </c>
      <c r="L108" s="97">
        <f t="shared" si="3"/>
        <v>17.887086</v>
      </c>
      <c r="R108" s="173">
        <f t="shared" si="4"/>
        <v>0.37229399999999957</v>
      </c>
      <c r="S108" s="174"/>
      <c r="T108" s="175">
        <f t="shared" si="5"/>
        <v>-1</v>
      </c>
      <c r="Z108" s="92"/>
      <c r="AB108" s="93"/>
    </row>
    <row r="109" spans="5:28">
      <c r="E109" s="99">
        <v>41678</v>
      </c>
      <c r="F109" s="139">
        <v>0.46092592592592596</v>
      </c>
      <c r="G109" s="139" t="s">
        <v>175</v>
      </c>
      <c r="H109" s="176">
        <v>4.0258000000000002E-2</v>
      </c>
      <c r="I109" s="96">
        <f t="shared" si="1"/>
        <v>2.6333332693333933</v>
      </c>
      <c r="J109" s="96">
        <f t="shared" si="0"/>
        <v>1.6227548395655436</v>
      </c>
      <c r="K109" s="97">
        <f t="shared" si="2"/>
        <v>-0.37362599999999935</v>
      </c>
      <c r="L109" s="97">
        <f t="shared" si="3"/>
        <v>17.885754000000002</v>
      </c>
      <c r="R109" s="173">
        <f t="shared" si="4"/>
        <v>0.37362599999999935</v>
      </c>
      <c r="S109" s="174"/>
      <c r="T109" s="175">
        <f t="shared" si="5"/>
        <v>-1</v>
      </c>
      <c r="Z109" s="92"/>
      <c r="AB109" s="93"/>
    </row>
    <row r="110" spans="5:28">
      <c r="E110" s="99">
        <v>41678</v>
      </c>
      <c r="F110" s="139">
        <v>0.46108796296296295</v>
      </c>
      <c r="G110" s="139" t="s">
        <v>175</v>
      </c>
      <c r="H110" s="176">
        <v>4.0256E-2</v>
      </c>
      <c r="I110" s="96">
        <f t="shared" si="1"/>
        <v>2.8666666026666565</v>
      </c>
      <c r="J110" s="96">
        <f t="shared" si="0"/>
        <v>1.6931233276600546</v>
      </c>
      <c r="K110" s="97">
        <f t="shared" si="2"/>
        <v>-0.37406999999999979</v>
      </c>
      <c r="L110" s="97">
        <f t="shared" si="3"/>
        <v>17.88531</v>
      </c>
      <c r="R110" s="173">
        <f t="shared" si="4"/>
        <v>0.37406999999999979</v>
      </c>
      <c r="S110" s="174"/>
      <c r="T110" s="175">
        <f t="shared" si="5"/>
        <v>-1</v>
      </c>
      <c r="Z110" s="92"/>
      <c r="AB110" s="93"/>
    </row>
    <row r="111" spans="5:28">
      <c r="E111" s="99">
        <v>41678</v>
      </c>
      <c r="F111" s="139">
        <v>0.46124999999999999</v>
      </c>
      <c r="G111" s="139" t="s">
        <v>175</v>
      </c>
      <c r="H111" s="176">
        <v>4.0252999999999997E-2</v>
      </c>
      <c r="I111" s="96">
        <f t="shared" si="1"/>
        <v>3.0999999359999997</v>
      </c>
      <c r="J111" s="96">
        <f t="shared" si="0"/>
        <v>1.7606816679911221</v>
      </c>
      <c r="K111" s="97">
        <f t="shared" si="2"/>
        <v>-0.37473600000000046</v>
      </c>
      <c r="L111" s="97">
        <f t="shared" si="3"/>
        <v>17.884643999999998</v>
      </c>
      <c r="R111" s="173">
        <f t="shared" si="4"/>
        <v>0.37473600000000046</v>
      </c>
      <c r="S111" s="174"/>
      <c r="T111" s="175">
        <f t="shared" si="5"/>
        <v>-1</v>
      </c>
      <c r="Z111" s="92"/>
      <c r="AB111" s="93"/>
    </row>
    <row r="112" spans="5:28">
      <c r="E112" s="99">
        <v>41678</v>
      </c>
      <c r="F112" s="139">
        <v>0.46142361111111113</v>
      </c>
      <c r="G112" s="139" t="s">
        <v>175</v>
      </c>
      <c r="H112" s="176">
        <v>4.0246999999999998E-2</v>
      </c>
      <c r="I112" s="96">
        <f t="shared" si="1"/>
        <v>3.3499999360000388</v>
      </c>
      <c r="J112" s="96">
        <f t="shared" si="0"/>
        <v>1.8303005042888556</v>
      </c>
      <c r="K112" s="97">
        <f t="shared" si="2"/>
        <v>-0.37606800000000024</v>
      </c>
      <c r="L112" s="97">
        <f t="shared" si="3"/>
        <v>17.883312</v>
      </c>
      <c r="R112" s="173">
        <f t="shared" si="4"/>
        <v>0.37606800000000024</v>
      </c>
      <c r="S112" s="174"/>
      <c r="T112" s="175">
        <f t="shared" si="5"/>
        <v>-1</v>
      </c>
      <c r="Z112" s="92"/>
      <c r="AB112" s="93"/>
    </row>
    <row r="113" spans="5:28">
      <c r="E113" s="99">
        <v>41678</v>
      </c>
      <c r="F113" s="139">
        <v>0.46159722222222221</v>
      </c>
      <c r="G113" s="139" t="s">
        <v>175</v>
      </c>
      <c r="H113" s="176">
        <v>4.0245000000000003E-2</v>
      </c>
      <c r="I113" s="96">
        <f t="shared" si="1"/>
        <v>3.5999999359999979</v>
      </c>
      <c r="J113" s="96">
        <f t="shared" si="0"/>
        <v>1.8973665792355461</v>
      </c>
      <c r="K113" s="97">
        <f t="shared" si="2"/>
        <v>-0.37651199999999913</v>
      </c>
      <c r="L113" s="97">
        <f t="shared" si="3"/>
        <v>17.882868000000002</v>
      </c>
      <c r="R113" s="173">
        <f t="shared" si="4"/>
        <v>0.37651199999999913</v>
      </c>
      <c r="S113" s="174"/>
      <c r="T113" s="175">
        <f t="shared" si="5"/>
        <v>-1</v>
      </c>
      <c r="Z113" s="92"/>
      <c r="AB113" s="93"/>
    </row>
    <row r="114" spans="5:28">
      <c r="E114" s="99">
        <v>41678</v>
      </c>
      <c r="F114" s="139">
        <v>0.4617708333333333</v>
      </c>
      <c r="G114" s="139" t="s">
        <v>175</v>
      </c>
      <c r="H114" s="176">
        <v>4.0242E-2</v>
      </c>
      <c r="I114" s="96">
        <f t="shared" si="1"/>
        <v>3.849999935999957</v>
      </c>
      <c r="J114" s="96">
        <f t="shared" si="0"/>
        <v>1.9621416707261372</v>
      </c>
      <c r="K114" s="97">
        <f t="shared" si="2"/>
        <v>-0.37717799999999979</v>
      </c>
      <c r="L114" s="97">
        <f t="shared" si="3"/>
        <v>17.882201999999999</v>
      </c>
      <c r="R114" s="173">
        <f t="shared" si="4"/>
        <v>0.37717799999999979</v>
      </c>
      <c r="S114" s="174"/>
      <c r="T114" s="175">
        <f t="shared" si="5"/>
        <v>-1</v>
      </c>
      <c r="Z114" s="92"/>
      <c r="AB114" s="93"/>
    </row>
    <row r="115" spans="5:28">
      <c r="E115" s="99">
        <v>41678</v>
      </c>
      <c r="F115" s="139">
        <v>0.46194444444444444</v>
      </c>
      <c r="G115" s="139" t="s">
        <v>175</v>
      </c>
      <c r="H115" s="176">
        <v>4.0238999999999997E-2</v>
      </c>
      <c r="I115" s="96">
        <f t="shared" si="1"/>
        <v>4.0999999359999961</v>
      </c>
      <c r="J115" s="96">
        <f t="shared" si="0"/>
        <v>2.024845657327984</v>
      </c>
      <c r="K115" s="97">
        <f t="shared" si="2"/>
        <v>-0.37784400000000046</v>
      </c>
      <c r="L115" s="97">
        <f t="shared" si="3"/>
        <v>17.881536000000001</v>
      </c>
      <c r="R115" s="173">
        <f t="shared" si="4"/>
        <v>0.37784400000000046</v>
      </c>
      <c r="S115" s="174"/>
      <c r="T115" s="175">
        <f t="shared" si="5"/>
        <v>-1</v>
      </c>
      <c r="Z115" s="92"/>
      <c r="AB115" s="93"/>
    </row>
    <row r="116" spans="5:28">
      <c r="E116" s="99">
        <v>41678</v>
      </c>
      <c r="F116" s="139">
        <v>0.46211805555555557</v>
      </c>
      <c r="G116" s="139" t="s">
        <v>175</v>
      </c>
      <c r="H116" s="176">
        <v>4.0237000000000002E-2</v>
      </c>
      <c r="I116" s="96">
        <f t="shared" si="1"/>
        <v>4.3499999360000352</v>
      </c>
      <c r="J116" s="96">
        <f t="shared" si="0"/>
        <v>2.0856653461186037</v>
      </c>
      <c r="K116" s="97">
        <f t="shared" si="2"/>
        <v>-0.3782879999999994</v>
      </c>
      <c r="L116" s="97">
        <f t="shared" si="3"/>
        <v>17.881092000000002</v>
      </c>
      <c r="R116" s="173">
        <f t="shared" si="4"/>
        <v>0.3782879999999994</v>
      </c>
      <c r="S116" s="174"/>
      <c r="T116" s="175">
        <f t="shared" si="5"/>
        <v>-1</v>
      </c>
      <c r="Z116" s="92"/>
      <c r="AB116" s="93"/>
    </row>
    <row r="117" spans="5:28">
      <c r="E117" s="99">
        <v>41678</v>
      </c>
      <c r="F117" s="139">
        <v>0.46229166666666671</v>
      </c>
      <c r="G117" s="139" t="s">
        <v>175</v>
      </c>
      <c r="H117" s="176">
        <v>4.0233999999999999E-2</v>
      </c>
      <c r="I117" s="96">
        <f t="shared" si="1"/>
        <v>4.5999999360000743</v>
      </c>
      <c r="J117" s="96">
        <f t="shared" si="0"/>
        <v>2.1447610440326619</v>
      </c>
      <c r="K117" s="97">
        <f t="shared" si="2"/>
        <v>-0.37895400000000001</v>
      </c>
      <c r="L117" s="97">
        <f t="shared" si="3"/>
        <v>17.880426</v>
      </c>
      <c r="R117" s="173">
        <f t="shared" si="4"/>
        <v>0.37895400000000001</v>
      </c>
      <c r="S117" s="174"/>
      <c r="T117" s="175">
        <f t="shared" si="5"/>
        <v>-1</v>
      </c>
      <c r="Z117" s="92"/>
      <c r="AB117" s="93"/>
    </row>
    <row r="118" spans="5:28">
      <c r="E118" s="99">
        <v>41678</v>
      </c>
      <c r="F118" s="139">
        <v>0.46246527777777779</v>
      </c>
      <c r="G118" s="139" t="s">
        <v>175</v>
      </c>
      <c r="H118" s="176">
        <v>4.0231000000000003E-2</v>
      </c>
      <c r="I118" s="96">
        <f t="shared" si="1"/>
        <v>4.8499999360000334</v>
      </c>
      <c r="J118" s="96">
        <f t="shared" si="0"/>
        <v>2.2022715400240802</v>
      </c>
      <c r="K118" s="97">
        <f t="shared" si="2"/>
        <v>-0.37961999999999918</v>
      </c>
      <c r="L118" s="97">
        <f t="shared" si="3"/>
        <v>17.879760000000001</v>
      </c>
      <c r="R118" s="173">
        <f t="shared" si="4"/>
        <v>0.37961999999999918</v>
      </c>
      <c r="S118" s="174"/>
      <c r="T118" s="175">
        <f t="shared" si="5"/>
        <v>-1</v>
      </c>
      <c r="Z118" s="92"/>
      <c r="AB118" s="93"/>
    </row>
    <row r="119" spans="5:28">
      <c r="E119" s="99">
        <v>41678</v>
      </c>
      <c r="F119" s="139">
        <v>0.46263888888888888</v>
      </c>
      <c r="G119" s="139" t="s">
        <v>175</v>
      </c>
      <c r="H119" s="176">
        <v>4.0229000000000001E-2</v>
      </c>
      <c r="I119" s="96">
        <f t="shared" si="1"/>
        <v>5.0999999359999926</v>
      </c>
      <c r="J119" s="96">
        <f t="shared" si="0"/>
        <v>2.2583179439574033</v>
      </c>
      <c r="K119" s="97">
        <f t="shared" si="2"/>
        <v>-0.38006399999999962</v>
      </c>
      <c r="L119" s="97">
        <f t="shared" si="3"/>
        <v>17.879315999999999</v>
      </c>
      <c r="R119" s="173">
        <f t="shared" si="4"/>
        <v>0.38006399999999962</v>
      </c>
      <c r="S119" s="174"/>
      <c r="T119" s="175">
        <f t="shared" si="5"/>
        <v>-1</v>
      </c>
      <c r="Z119" s="92"/>
      <c r="AB119" s="93"/>
    </row>
    <row r="120" spans="5:28">
      <c r="E120" s="99">
        <v>41678</v>
      </c>
      <c r="F120" s="139">
        <v>0.46281250000000002</v>
      </c>
      <c r="G120" s="139" t="s">
        <v>175</v>
      </c>
      <c r="H120" s="176">
        <v>4.0229000000000001E-2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-0.38006399999999962</v>
      </c>
      <c r="L120" s="97">
        <f t="shared" si="3"/>
        <v>17.879315999999999</v>
      </c>
      <c r="R120" s="173">
        <f t="shared" si="4"/>
        <v>0.38006399999999962</v>
      </c>
      <c r="S120" s="174"/>
      <c r="T120" s="175">
        <f t="shared" si="5"/>
        <v>-1</v>
      </c>
      <c r="Z120" s="92"/>
      <c r="AB120" s="93"/>
    </row>
    <row r="121" spans="5:28">
      <c r="E121" s="99">
        <v>41678</v>
      </c>
      <c r="F121" s="139">
        <v>0.4629861111111111</v>
      </c>
      <c r="G121" s="139" t="s">
        <v>175</v>
      </c>
      <c r="H121" s="176">
        <v>4.0225999999999998E-2</v>
      </c>
      <c r="I121" s="96">
        <f t="shared" si="1"/>
        <v>5.5999999359999908</v>
      </c>
      <c r="J121" s="96">
        <f t="shared" si="0"/>
        <v>2.3664318997173766</v>
      </c>
      <c r="K121" s="97">
        <f t="shared" si="2"/>
        <v>-0.38073000000000029</v>
      </c>
      <c r="L121" s="97">
        <f t="shared" si="3"/>
        <v>17.87865</v>
      </c>
      <c r="R121" s="173">
        <f t="shared" si="4"/>
        <v>0.38073000000000029</v>
      </c>
      <c r="S121" s="174"/>
      <c r="T121" s="175">
        <f t="shared" si="5"/>
        <v>-1</v>
      </c>
      <c r="Z121" s="92"/>
      <c r="AB121" s="93"/>
    </row>
    <row r="122" spans="5:28">
      <c r="E122" s="99">
        <v>41678</v>
      </c>
      <c r="F122" s="139">
        <v>0.46315972222222218</v>
      </c>
      <c r="G122" s="139" t="s">
        <v>175</v>
      </c>
      <c r="H122" s="176">
        <v>4.0223000000000002E-2</v>
      </c>
      <c r="I122" s="96">
        <f t="shared" si="1"/>
        <v>5.8499999359999499</v>
      </c>
      <c r="J122" s="96">
        <f t="shared" si="0"/>
        <v>2.4186773112591826</v>
      </c>
      <c r="K122" s="97">
        <f t="shared" si="2"/>
        <v>-0.3813959999999994</v>
      </c>
      <c r="L122" s="97">
        <f t="shared" si="3"/>
        <v>17.877984000000001</v>
      </c>
      <c r="R122" s="173">
        <f t="shared" si="4"/>
        <v>0.3813959999999994</v>
      </c>
      <c r="S122" s="174"/>
      <c r="T122" s="175">
        <f t="shared" si="5"/>
        <v>-1</v>
      </c>
      <c r="Z122" s="92"/>
      <c r="AB122" s="93"/>
    </row>
    <row r="123" spans="5:28">
      <c r="E123" s="99">
        <v>41678</v>
      </c>
      <c r="F123" s="139">
        <v>0.46333333333333332</v>
      </c>
      <c r="G123" s="139" t="s">
        <v>177</v>
      </c>
      <c r="H123" s="176">
        <v>4.0219999999999999E-2</v>
      </c>
      <c r="I123" s="96">
        <f t="shared" si="1"/>
        <v>6.099999935999989</v>
      </c>
      <c r="J123" s="96">
        <f t="shared" si="0"/>
        <v>2.4698177940892703</v>
      </c>
      <c r="K123" s="97">
        <f t="shared" si="2"/>
        <v>-0.38206200000000007</v>
      </c>
      <c r="L123" s="97">
        <f t="shared" si="3"/>
        <v>17.877317999999999</v>
      </c>
      <c r="R123" s="173">
        <f t="shared" si="4"/>
        <v>0.38206200000000007</v>
      </c>
      <c r="S123" s="174"/>
      <c r="T123" s="175">
        <f t="shared" si="5"/>
        <v>-1</v>
      </c>
      <c r="Z123" s="92"/>
      <c r="AB123" s="93"/>
    </row>
    <row r="124" spans="5:28">
      <c r="E124" s="99">
        <v>41678</v>
      </c>
      <c r="F124" s="139">
        <v>0.4636805555555556</v>
      </c>
      <c r="G124" s="139" t="s">
        <v>175</v>
      </c>
      <c r="H124" s="176">
        <v>4.0215000000000001E-2</v>
      </c>
      <c r="I124" s="96">
        <f t="shared" si="1"/>
        <v>6.5999999360000672</v>
      </c>
      <c r="J124" s="96">
        <f t="shared" si="0"/>
        <v>2.5690465032770557</v>
      </c>
      <c r="K124" s="97">
        <f t="shared" si="2"/>
        <v>-0.38317199999999962</v>
      </c>
      <c r="L124" s="97">
        <f t="shared" si="3"/>
        <v>17.876208000000002</v>
      </c>
      <c r="R124" s="173">
        <f t="shared" si="4"/>
        <v>0.38317199999999962</v>
      </c>
      <c r="S124" s="174"/>
      <c r="T124" s="175">
        <f t="shared" si="5"/>
        <v>-1</v>
      </c>
      <c r="Z124" s="92"/>
      <c r="AB124" s="93"/>
    </row>
    <row r="125" spans="5:28">
      <c r="E125" s="99">
        <v>41678</v>
      </c>
      <c r="F125" s="139">
        <v>0.46402777777777776</v>
      </c>
      <c r="G125" s="139" t="s">
        <v>175</v>
      </c>
      <c r="H125" s="176">
        <v>4.0211999999999998E-2</v>
      </c>
      <c r="I125" s="96">
        <f t="shared" si="1"/>
        <v>7.0999999359999855</v>
      </c>
      <c r="J125" s="96">
        <f t="shared" si="0"/>
        <v>2.6645825068854569</v>
      </c>
      <c r="K125" s="97">
        <f t="shared" si="2"/>
        <v>-0.38383800000000029</v>
      </c>
      <c r="L125" s="97">
        <f t="shared" si="3"/>
        <v>17.875541999999999</v>
      </c>
      <c r="R125" s="173">
        <f t="shared" si="4"/>
        <v>0.38383800000000029</v>
      </c>
      <c r="S125" s="174"/>
      <c r="T125" s="175">
        <f t="shared" si="5"/>
        <v>-1</v>
      </c>
      <c r="Z125" s="92"/>
      <c r="AB125" s="93"/>
    </row>
    <row r="126" spans="5:28">
      <c r="E126" s="99">
        <v>41678</v>
      </c>
      <c r="F126" s="139">
        <v>0.46437499999999998</v>
      </c>
      <c r="G126" s="139" t="s">
        <v>175</v>
      </c>
      <c r="H126" s="176">
        <v>4.0207E-2</v>
      </c>
      <c r="I126" s="96">
        <f t="shared" si="1"/>
        <v>7.5999999359999837</v>
      </c>
      <c r="J126" s="96">
        <f t="shared" si="0"/>
        <v>2.7568097388104214</v>
      </c>
      <c r="K126" s="97">
        <f t="shared" si="2"/>
        <v>-0.38494799999999985</v>
      </c>
      <c r="L126" s="97">
        <f t="shared" si="3"/>
        <v>17.874431999999999</v>
      </c>
      <c r="R126" s="173">
        <f t="shared" si="4"/>
        <v>0.38494799999999985</v>
      </c>
      <c r="S126" s="174"/>
      <c r="T126" s="175">
        <f t="shared" si="5"/>
        <v>-1</v>
      </c>
      <c r="Z126" s="92"/>
      <c r="AB126" s="93"/>
    </row>
    <row r="127" spans="5:28">
      <c r="E127" s="99">
        <v>41678</v>
      </c>
      <c r="F127" s="139">
        <v>0.4647222222222222</v>
      </c>
      <c r="G127" s="139" t="s">
        <v>175</v>
      </c>
      <c r="H127" s="176">
        <v>4.0203999999999997E-2</v>
      </c>
      <c r="I127" s="96">
        <f t="shared" si="1"/>
        <v>8.0999999359999819</v>
      </c>
      <c r="J127" s="96">
        <f t="shared" si="0"/>
        <v>2.8460498829078844</v>
      </c>
      <c r="K127" s="97">
        <f t="shared" si="2"/>
        <v>-0.38561400000000057</v>
      </c>
      <c r="L127" s="97">
        <f t="shared" si="3"/>
        <v>17.873766</v>
      </c>
      <c r="R127" s="173">
        <f t="shared" si="4"/>
        <v>0.38561400000000057</v>
      </c>
      <c r="S127" s="174"/>
      <c r="T127" s="175">
        <f t="shared" si="5"/>
        <v>-1</v>
      </c>
      <c r="Z127" s="92"/>
      <c r="AB127" s="93"/>
    </row>
    <row r="128" spans="5:28">
      <c r="E128" s="99">
        <v>41678</v>
      </c>
      <c r="F128" s="139">
        <v>0.46506944444444448</v>
      </c>
      <c r="G128" s="139" t="s">
        <v>175</v>
      </c>
      <c r="H128" s="176">
        <v>4.0202000000000002E-2</v>
      </c>
      <c r="I128" s="96">
        <f t="shared" si="1"/>
        <v>8.5999999360000601</v>
      </c>
      <c r="J128" s="96">
        <f t="shared" si="0"/>
        <v>2.9325756488111367</v>
      </c>
      <c r="K128" s="97">
        <f t="shared" si="2"/>
        <v>-0.38605799999999946</v>
      </c>
      <c r="L128" s="97">
        <f t="shared" si="3"/>
        <v>17.873322000000002</v>
      </c>
      <c r="R128" s="173">
        <f t="shared" si="4"/>
        <v>0.38605799999999946</v>
      </c>
      <c r="S128" s="174"/>
      <c r="T128" s="175">
        <f t="shared" si="5"/>
        <v>-1</v>
      </c>
      <c r="Z128" s="92"/>
      <c r="AB128" s="93"/>
    </row>
    <row r="129" spans="5:28">
      <c r="E129" s="99">
        <v>41678</v>
      </c>
      <c r="F129" s="139">
        <v>0.46541666666666665</v>
      </c>
      <c r="G129" s="139" t="s">
        <v>175</v>
      </c>
      <c r="H129" s="176">
        <v>4.0198999999999999E-2</v>
      </c>
      <c r="I129" s="96">
        <f t="shared" si="1"/>
        <v>9.0999999359999784</v>
      </c>
      <c r="J129" s="96">
        <f t="shared" si="0"/>
        <v>3.0166206151917709</v>
      </c>
      <c r="K129" s="97">
        <f t="shared" si="2"/>
        <v>-0.38672400000000012</v>
      </c>
      <c r="L129" s="97">
        <f t="shared" si="3"/>
        <v>17.872655999999999</v>
      </c>
      <c r="R129" s="173">
        <f t="shared" si="4"/>
        <v>0.38672400000000012</v>
      </c>
      <c r="S129" s="174"/>
      <c r="T129" s="175">
        <f t="shared" si="5"/>
        <v>-1</v>
      </c>
      <c r="Z129" s="92"/>
      <c r="AB129" s="93"/>
    </row>
    <row r="130" spans="5:28">
      <c r="E130" s="99">
        <v>41678</v>
      </c>
      <c r="F130" s="139">
        <v>0.46576388888888887</v>
      </c>
      <c r="G130" s="139" t="s">
        <v>175</v>
      </c>
      <c r="H130" s="176">
        <v>4.0196000000000003E-2</v>
      </c>
      <c r="I130" s="96">
        <f t="shared" si="1"/>
        <v>9.5999999359999766</v>
      </c>
      <c r="J130" s="96">
        <f t="shared" si="0"/>
        <v>3.0983866666379742</v>
      </c>
      <c r="K130" s="97">
        <f t="shared" si="2"/>
        <v>-0.38738999999999923</v>
      </c>
      <c r="L130" s="97">
        <f t="shared" si="3"/>
        <v>17.87199</v>
      </c>
      <c r="R130" s="173">
        <f t="shared" si="4"/>
        <v>0.38738999999999923</v>
      </c>
      <c r="S130" s="174"/>
      <c r="T130" s="175">
        <f t="shared" si="5"/>
        <v>-1</v>
      </c>
      <c r="Z130" s="92"/>
      <c r="AB130" s="93"/>
    </row>
    <row r="131" spans="5:28">
      <c r="E131" s="99">
        <v>41678</v>
      </c>
      <c r="F131" s="139">
        <v>0.46611111111111114</v>
      </c>
      <c r="G131" s="139" t="s">
        <v>175</v>
      </c>
      <c r="H131" s="176">
        <v>4.0193E-2</v>
      </c>
      <c r="I131" s="96">
        <f t="shared" si="1"/>
        <v>10.099999936000055</v>
      </c>
      <c r="J131" s="96">
        <f t="shared" si="0"/>
        <v>3.1780497063450808</v>
      </c>
      <c r="K131" s="97">
        <f t="shared" si="2"/>
        <v>-0.3880559999999999</v>
      </c>
      <c r="L131" s="97">
        <f t="shared" si="3"/>
        <v>17.871324000000001</v>
      </c>
      <c r="R131" s="173">
        <f t="shared" si="4"/>
        <v>0.3880559999999999</v>
      </c>
      <c r="S131" s="174"/>
      <c r="T131" s="175">
        <f t="shared" si="5"/>
        <v>-1</v>
      </c>
      <c r="Z131" s="92"/>
      <c r="AB131" s="93"/>
    </row>
    <row r="132" spans="5:28">
      <c r="E132" s="99">
        <v>41678</v>
      </c>
      <c r="F132" s="139">
        <v>0.46645833333333336</v>
      </c>
      <c r="G132" s="139" t="s">
        <v>175</v>
      </c>
      <c r="H132" s="176">
        <v>4.0190999999999998E-2</v>
      </c>
      <c r="I132" s="96">
        <f t="shared" si="1"/>
        <v>10.599999936000053</v>
      </c>
      <c r="J132" s="96">
        <f t="shared" si="0"/>
        <v>3.2557641093912277</v>
      </c>
      <c r="K132" s="97">
        <f t="shared" si="2"/>
        <v>-0.38850000000000035</v>
      </c>
      <c r="L132" s="97">
        <f t="shared" si="3"/>
        <v>17.87088</v>
      </c>
      <c r="R132" s="173">
        <f t="shared" si="4"/>
        <v>0.38850000000000035</v>
      </c>
      <c r="S132" s="174"/>
      <c r="T132" s="175">
        <f t="shared" si="5"/>
        <v>-1</v>
      </c>
      <c r="Z132" s="92"/>
      <c r="AB132" s="93"/>
    </row>
    <row r="133" spans="5:28">
      <c r="E133" s="99">
        <v>41678</v>
      </c>
      <c r="F133" s="139">
        <v>0.46680555555555553</v>
      </c>
      <c r="G133" s="139" t="s">
        <v>175</v>
      </c>
      <c r="H133" s="176">
        <v>4.0188000000000001E-2</v>
      </c>
      <c r="I133" s="96">
        <f t="shared" si="1"/>
        <v>11.099999935999971</v>
      </c>
      <c r="J133" s="96">
        <f t="shared" si="0"/>
        <v>3.3316662401867285</v>
      </c>
      <c r="K133" s="97">
        <f t="shared" si="2"/>
        <v>-0.38916599999999946</v>
      </c>
      <c r="L133" s="97">
        <f t="shared" si="3"/>
        <v>17.870214000000001</v>
      </c>
      <c r="R133" s="173">
        <f t="shared" si="4"/>
        <v>0.38916599999999946</v>
      </c>
      <c r="S133" s="174"/>
      <c r="T133" s="175">
        <f t="shared" si="5"/>
        <v>-1</v>
      </c>
      <c r="Z133" s="92"/>
      <c r="AB133" s="93"/>
    </row>
    <row r="134" spans="5:28">
      <c r="E134" s="99">
        <v>41678</v>
      </c>
      <c r="F134" s="139">
        <v>0.46715277777777775</v>
      </c>
      <c r="G134" s="139" t="s">
        <v>175</v>
      </c>
      <c r="H134" s="176">
        <v>4.0184999999999998E-2</v>
      </c>
      <c r="I134" s="96">
        <f t="shared" si="1"/>
        <v>11.599999935999969</v>
      </c>
      <c r="J134" s="96">
        <f t="shared" si="0"/>
        <v>3.4058772637897521</v>
      </c>
      <c r="K134" s="97">
        <f t="shared" si="2"/>
        <v>-0.38983200000000012</v>
      </c>
      <c r="L134" s="97">
        <f t="shared" si="3"/>
        <v>17.869548000000002</v>
      </c>
      <c r="R134" s="173">
        <f t="shared" si="4"/>
        <v>0.38983200000000012</v>
      </c>
      <c r="S134" s="174"/>
      <c r="T134" s="175">
        <f t="shared" si="5"/>
        <v>-1</v>
      </c>
      <c r="Z134" s="92"/>
      <c r="AB134" s="93"/>
    </row>
    <row r="135" spans="5:28">
      <c r="E135" s="99">
        <v>41678</v>
      </c>
      <c r="F135" s="139">
        <v>0.46750000000000003</v>
      </c>
      <c r="G135" s="139" t="s">
        <v>175</v>
      </c>
      <c r="H135" s="176">
        <v>4.0183000000000003E-2</v>
      </c>
      <c r="I135" s="96">
        <f t="shared" si="1"/>
        <v>12.099999936000048</v>
      </c>
      <c r="J135" s="96">
        <f t="shared" si="0"/>
        <v>3.4785054169858709</v>
      </c>
      <c r="K135" s="97">
        <f t="shared" si="2"/>
        <v>-0.39027599999999907</v>
      </c>
      <c r="L135" s="97">
        <f t="shared" si="3"/>
        <v>17.869104</v>
      </c>
      <c r="R135" s="173">
        <f t="shared" si="4"/>
        <v>0.39027599999999907</v>
      </c>
      <c r="S135" s="174"/>
      <c r="T135" s="175">
        <f t="shared" si="5"/>
        <v>-1</v>
      </c>
      <c r="Z135" s="92"/>
      <c r="AB135" s="93"/>
    </row>
    <row r="136" spans="5:28">
      <c r="E136" s="99">
        <v>41678</v>
      </c>
      <c r="F136" s="139">
        <v>0.46784722222222225</v>
      </c>
      <c r="G136" s="139" t="s">
        <v>175</v>
      </c>
      <c r="H136" s="176">
        <v>4.018E-2</v>
      </c>
      <c r="I136" s="96">
        <f t="shared" si="1"/>
        <v>12.599999936000046</v>
      </c>
      <c r="J136" s="96">
        <f t="shared" si="0"/>
        <v>3.5496478608447974</v>
      </c>
      <c r="K136" s="97">
        <f t="shared" si="2"/>
        <v>-0.39094199999999968</v>
      </c>
      <c r="L136" s="97">
        <f t="shared" si="3"/>
        <v>17.868438000000001</v>
      </c>
      <c r="R136" s="173">
        <f t="shared" si="4"/>
        <v>0.39094199999999968</v>
      </c>
      <c r="S136" s="174"/>
      <c r="T136" s="175">
        <f t="shared" si="5"/>
        <v>-1</v>
      </c>
      <c r="Z136" s="92"/>
      <c r="AB136" s="93"/>
    </row>
    <row r="137" spans="5:28">
      <c r="E137" s="99">
        <v>41678</v>
      </c>
      <c r="F137" s="139">
        <v>0.46819444444444441</v>
      </c>
      <c r="G137" s="139" t="s">
        <v>175</v>
      </c>
      <c r="H137" s="176">
        <v>4.0176999999999997E-2</v>
      </c>
      <c r="I137" s="96">
        <f t="shared" si="1"/>
        <v>13.099999935999964</v>
      </c>
      <c r="J137" s="96">
        <f t="shared" si="0"/>
        <v>3.6193922053295031</v>
      </c>
      <c r="K137" s="97">
        <f t="shared" si="2"/>
        <v>-0.3916080000000004</v>
      </c>
      <c r="L137" s="97">
        <f t="shared" si="3"/>
        <v>17.867771999999999</v>
      </c>
      <c r="R137" s="173">
        <f t="shared" si="4"/>
        <v>0.3916080000000004</v>
      </c>
      <c r="S137" s="174"/>
      <c r="T137" s="175">
        <f t="shared" si="5"/>
        <v>-1</v>
      </c>
      <c r="Z137" s="92"/>
      <c r="AB137" s="93"/>
    </row>
    <row r="138" spans="5:28">
      <c r="E138" s="99">
        <v>41678</v>
      </c>
      <c r="F138" s="139">
        <v>0.46854166666666663</v>
      </c>
      <c r="G138" s="139" t="s">
        <v>175</v>
      </c>
      <c r="H138" s="176">
        <v>4.0175000000000002E-2</v>
      </c>
      <c r="I138" s="96">
        <f t="shared" si="1"/>
        <v>13.599999935999962</v>
      </c>
      <c r="J138" s="96">
        <f t="shared" si="0"/>
        <v>3.6878177742399316</v>
      </c>
      <c r="K138" s="97">
        <f t="shared" si="2"/>
        <v>-0.39205199999999929</v>
      </c>
      <c r="L138" s="97">
        <f t="shared" si="3"/>
        <v>17.867328000000001</v>
      </c>
      <c r="R138" s="173">
        <f t="shared" si="4"/>
        <v>0.39205199999999929</v>
      </c>
      <c r="S138" s="174"/>
      <c r="T138" s="175">
        <f t="shared" si="5"/>
        <v>-1</v>
      </c>
      <c r="Z138" s="92"/>
      <c r="AB138" s="93"/>
    </row>
    <row r="139" spans="5:28">
      <c r="E139" s="99">
        <v>41678</v>
      </c>
      <c r="F139" s="139">
        <v>0.46888888888888891</v>
      </c>
      <c r="G139" s="139" t="s">
        <v>178</v>
      </c>
      <c r="H139" s="176">
        <v>4.0175000000000002E-2</v>
      </c>
      <c r="I139" s="96">
        <f t="shared" si="1"/>
        <v>14.099999936000041</v>
      </c>
      <c r="J139" s="96">
        <f t="shared" si="0"/>
        <v>3.7549966625817448</v>
      </c>
      <c r="K139" s="97">
        <f t="shared" si="2"/>
        <v>-0.39205199999999929</v>
      </c>
      <c r="L139" s="97">
        <f t="shared" si="3"/>
        <v>17.867328000000001</v>
      </c>
      <c r="R139" s="173">
        <f t="shared" si="4"/>
        <v>0.39205199999999929</v>
      </c>
      <c r="S139" s="174"/>
      <c r="T139" s="175">
        <f t="shared" si="5"/>
        <v>-1</v>
      </c>
      <c r="Z139" s="92"/>
      <c r="AB139" s="93"/>
    </row>
    <row r="140" spans="5:28">
      <c r="E140" s="99">
        <v>41678</v>
      </c>
      <c r="F140" s="139">
        <v>0.46959490740740745</v>
      </c>
      <c r="G140" s="139" t="s">
        <v>175</v>
      </c>
      <c r="H140" s="176">
        <v>4.0169000000000003E-2</v>
      </c>
      <c r="I140" s="96">
        <f t="shared" si="1"/>
        <v>15.116666602666733</v>
      </c>
      <c r="J140" s="96">
        <f t="shared" si="0"/>
        <v>3.8880157667718804</v>
      </c>
      <c r="K140" s="97">
        <f t="shared" si="2"/>
        <v>-0.39338399999999907</v>
      </c>
      <c r="L140" s="97">
        <f t="shared" si="3"/>
        <v>17.865996000000003</v>
      </c>
      <c r="R140" s="173">
        <f t="shared" si="4"/>
        <v>0.39338399999999907</v>
      </c>
      <c r="S140" s="174"/>
      <c r="T140" s="175">
        <f t="shared" si="5"/>
        <v>-1</v>
      </c>
      <c r="Z140" s="92"/>
      <c r="AB140" s="93"/>
    </row>
    <row r="141" spans="5:28">
      <c r="E141" s="99">
        <v>41678</v>
      </c>
      <c r="F141" s="139">
        <v>0.47028935185185183</v>
      </c>
      <c r="G141" s="139" t="s">
        <v>175</v>
      </c>
      <c r="H141" s="176">
        <v>4.0163999999999998E-2</v>
      </c>
      <c r="I141" s="96">
        <f t="shared" si="1"/>
        <v>16.116666602666648</v>
      </c>
      <c r="J141" s="96">
        <f t="shared" si="0"/>
        <v>4.0145568376430605</v>
      </c>
      <c r="K141" s="97">
        <f t="shared" si="2"/>
        <v>-0.39449400000000018</v>
      </c>
      <c r="L141" s="97">
        <f t="shared" si="3"/>
        <v>17.864885999999998</v>
      </c>
      <c r="R141" s="173">
        <f t="shared" si="4"/>
        <v>0.39449400000000018</v>
      </c>
      <c r="S141" s="174"/>
      <c r="T141" s="175">
        <f t="shared" si="5"/>
        <v>-1</v>
      </c>
      <c r="Z141" s="92"/>
      <c r="AB141" s="93"/>
    </row>
    <row r="142" spans="5:28">
      <c r="E142" s="99">
        <v>41678</v>
      </c>
      <c r="F142" s="139">
        <v>0.47098379629629633</v>
      </c>
      <c r="G142" s="139" t="s">
        <v>175</v>
      </c>
      <c r="H142" s="176">
        <v>4.0161000000000002E-2</v>
      </c>
      <c r="I142" s="96">
        <f t="shared" si="1"/>
        <v>17.116666602666726</v>
      </c>
      <c r="J142" s="96">
        <f t="shared" si="0"/>
        <v>4.1372293389014256</v>
      </c>
      <c r="K142" s="97">
        <f t="shared" si="2"/>
        <v>-0.39515999999999929</v>
      </c>
      <c r="L142" s="97">
        <f t="shared" si="3"/>
        <v>17.86422</v>
      </c>
      <c r="R142" s="173">
        <f t="shared" si="4"/>
        <v>0.39515999999999929</v>
      </c>
      <c r="S142" s="174"/>
      <c r="T142" s="175">
        <f t="shared" si="5"/>
        <v>-1</v>
      </c>
      <c r="Z142" s="92"/>
      <c r="AB142" s="93"/>
    </row>
    <row r="143" spans="5:28">
      <c r="E143" s="99">
        <v>41678</v>
      </c>
      <c r="F143" s="139">
        <v>0.47167824074074072</v>
      </c>
      <c r="G143" s="139" t="s">
        <v>175</v>
      </c>
      <c r="H143" s="176">
        <v>4.0157999999999999E-2</v>
      </c>
      <c r="I143" s="96">
        <f t="shared" si="1"/>
        <v>18.116666602666641</v>
      </c>
      <c r="J143" s="96">
        <f t="shared" si="0"/>
        <v>4.2563677710774286</v>
      </c>
      <c r="K143" s="97">
        <f t="shared" si="2"/>
        <v>-0.39582599999999996</v>
      </c>
      <c r="L143" s="97">
        <f t="shared" si="3"/>
        <v>17.863554000000001</v>
      </c>
      <c r="R143" s="173">
        <f t="shared" si="4"/>
        <v>0.39582599999999996</v>
      </c>
      <c r="S143" s="174"/>
      <c r="T143" s="175">
        <f t="shared" si="5"/>
        <v>-1</v>
      </c>
      <c r="Z143" s="92"/>
      <c r="AB143" s="93"/>
    </row>
    <row r="144" spans="5:28">
      <c r="E144" s="99">
        <v>41678</v>
      </c>
      <c r="F144" s="139">
        <v>0.47237268518518521</v>
      </c>
      <c r="G144" s="139" t="s">
        <v>175</v>
      </c>
      <c r="H144" s="176">
        <v>4.0155999999999997E-2</v>
      </c>
      <c r="I144" s="96">
        <f t="shared" si="1"/>
        <v>19.116666602666719</v>
      </c>
      <c r="J144" s="96">
        <f t="shared" si="0"/>
        <v>4.3722610400874649</v>
      </c>
      <c r="K144" s="97">
        <f t="shared" si="2"/>
        <v>-0.3962700000000004</v>
      </c>
      <c r="L144" s="97">
        <f t="shared" si="3"/>
        <v>17.863109999999999</v>
      </c>
      <c r="R144" s="173">
        <f t="shared" si="4"/>
        <v>0.3962700000000004</v>
      </c>
      <c r="S144" s="174"/>
      <c r="T144" s="175">
        <f t="shared" si="5"/>
        <v>-1</v>
      </c>
      <c r="Z144" s="92"/>
      <c r="AB144" s="93"/>
    </row>
    <row r="145" spans="5:28">
      <c r="E145" s="99">
        <v>41678</v>
      </c>
      <c r="F145" s="139">
        <v>0.4730671296296296</v>
      </c>
      <c r="G145" s="139" t="s">
        <v>175</v>
      </c>
      <c r="H145" s="176">
        <v>4.0153000000000001E-2</v>
      </c>
      <c r="I145" s="96">
        <f t="shared" si="1"/>
        <v>20.116666602666633</v>
      </c>
      <c r="J145" s="96">
        <f t="shared" si="0"/>
        <v>4.4851607109073175</v>
      </c>
      <c r="K145" s="97">
        <f t="shared" si="2"/>
        <v>-0.39693599999999951</v>
      </c>
      <c r="L145" s="97">
        <f t="shared" si="3"/>
        <v>17.862444</v>
      </c>
      <c r="R145" s="173">
        <f t="shared" si="4"/>
        <v>0.39693599999999951</v>
      </c>
      <c r="S145" s="174"/>
      <c r="T145" s="175">
        <f t="shared" si="5"/>
        <v>-1</v>
      </c>
      <c r="Z145" s="92"/>
      <c r="AB145" s="93"/>
    </row>
    <row r="146" spans="5:28">
      <c r="E146" s="99">
        <v>41678</v>
      </c>
      <c r="F146" s="139">
        <v>0.4737615740740741</v>
      </c>
      <c r="G146" s="139" t="s">
        <v>175</v>
      </c>
      <c r="H146" s="176">
        <v>4.0149999999999998E-2</v>
      </c>
      <c r="I146" s="96">
        <f t="shared" si="1"/>
        <v>21.116666602666712</v>
      </c>
      <c r="J146" s="96">
        <f t="shared" si="0"/>
        <v>4.59528743417283</v>
      </c>
      <c r="K146" s="97">
        <f t="shared" si="2"/>
        <v>-0.39760200000000023</v>
      </c>
      <c r="L146" s="97">
        <f t="shared" si="3"/>
        <v>17.861778000000001</v>
      </c>
      <c r="R146" s="173">
        <f t="shared" si="4"/>
        <v>0.39760200000000023</v>
      </c>
      <c r="S146" s="174"/>
      <c r="T146" s="175">
        <f t="shared" si="5"/>
        <v>-1</v>
      </c>
      <c r="Z146" s="92"/>
      <c r="AB146" s="93"/>
    </row>
    <row r="147" spans="5:28">
      <c r="E147" s="99">
        <v>41678</v>
      </c>
      <c r="F147" s="139">
        <v>0.47445601851851849</v>
      </c>
      <c r="G147" s="139" t="s">
        <v>175</v>
      </c>
      <c r="H147" s="176">
        <v>4.0148000000000003E-2</v>
      </c>
      <c r="I147" s="96">
        <f t="shared" si="1"/>
        <v>22.116666602666626</v>
      </c>
      <c r="J147" s="96">
        <f t="shared" si="0"/>
        <v>4.702836016986625</v>
      </c>
      <c r="K147" s="97">
        <f t="shared" si="2"/>
        <v>-0.39804599999999912</v>
      </c>
      <c r="L147" s="97">
        <f t="shared" si="3"/>
        <v>17.861333999999999</v>
      </c>
      <c r="R147" s="173">
        <f t="shared" si="4"/>
        <v>0.39804599999999912</v>
      </c>
      <c r="S147" s="174"/>
      <c r="T147" s="175">
        <f t="shared" si="5"/>
        <v>-1</v>
      </c>
      <c r="Z147" s="92"/>
      <c r="AB147" s="93"/>
    </row>
    <row r="148" spans="5:28">
      <c r="E148" s="99">
        <v>41678</v>
      </c>
      <c r="F148" s="139">
        <v>0.47515046296296298</v>
      </c>
      <c r="G148" s="139" t="s">
        <v>175</v>
      </c>
      <c r="H148" s="176">
        <v>4.0141999999999997E-2</v>
      </c>
      <c r="I148" s="96">
        <f t="shared" si="1"/>
        <v>23.116666602666704</v>
      </c>
      <c r="J148" s="96">
        <f t="shared" si="0"/>
        <v>4.8079794719473066</v>
      </c>
      <c r="K148" s="97">
        <f t="shared" si="2"/>
        <v>-0.39937800000000045</v>
      </c>
      <c r="L148" s="97">
        <f t="shared" si="3"/>
        <v>17.860002000000001</v>
      </c>
      <c r="R148" s="173">
        <f t="shared" si="4"/>
        <v>0.39937800000000045</v>
      </c>
      <c r="S148" s="174"/>
      <c r="T148" s="175">
        <f t="shared" si="5"/>
        <v>-1</v>
      </c>
      <c r="Z148" s="92"/>
      <c r="AB148" s="93"/>
    </row>
    <row r="149" spans="5:28">
      <c r="E149" s="99">
        <v>41678</v>
      </c>
      <c r="F149" s="139">
        <v>0.47584490740740737</v>
      </c>
      <c r="G149" s="139" t="s">
        <v>175</v>
      </c>
      <c r="H149" s="176">
        <v>4.0141999999999997E-2</v>
      </c>
      <c r="I149" s="96">
        <f t="shared" si="1"/>
        <v>24.116666602666619</v>
      </c>
      <c r="J149" s="96">
        <f t="shared" si="0"/>
        <v>4.9108722853141495</v>
      </c>
      <c r="K149" s="97">
        <f t="shared" si="2"/>
        <v>-0.39937800000000045</v>
      </c>
      <c r="L149" s="97">
        <f t="shared" si="3"/>
        <v>17.860002000000001</v>
      </c>
      <c r="R149" s="173">
        <f t="shared" si="4"/>
        <v>0.39937800000000045</v>
      </c>
      <c r="S149" s="174"/>
      <c r="T149" s="175">
        <f t="shared" si="5"/>
        <v>-1</v>
      </c>
      <c r="Z149" s="92"/>
      <c r="AB149" s="93"/>
    </row>
    <row r="150" spans="5:28">
      <c r="E150" s="99">
        <v>41678</v>
      </c>
      <c r="F150" s="139">
        <v>0.47653935185185187</v>
      </c>
      <c r="G150" s="139" t="s">
        <v>175</v>
      </c>
      <c r="H150" s="176">
        <v>4.0139000000000001E-2</v>
      </c>
      <c r="I150" s="96">
        <f t="shared" si="1"/>
        <v>25.116666602666697</v>
      </c>
      <c r="J150" s="96">
        <f t="shared" ref="J150:J213" si="6">SQRT(I150)</f>
        <v>5.0116530808373696</v>
      </c>
      <c r="K150" s="97">
        <f t="shared" si="2"/>
        <v>-0.40004399999999957</v>
      </c>
      <c r="L150" s="97">
        <f t="shared" si="3"/>
        <v>17.859335999999999</v>
      </c>
      <c r="R150" s="173">
        <f t="shared" si="4"/>
        <v>0.40004399999999957</v>
      </c>
      <c r="S150" s="174"/>
      <c r="T150" s="175">
        <f t="shared" si="5"/>
        <v>-1</v>
      </c>
      <c r="Z150" s="92"/>
      <c r="AB150" s="93"/>
    </row>
    <row r="151" spans="5:28">
      <c r="E151" s="99">
        <v>41678</v>
      </c>
      <c r="F151" s="139">
        <v>0.47723379629629631</v>
      </c>
      <c r="G151" s="139" t="s">
        <v>175</v>
      </c>
      <c r="H151" s="176">
        <v>4.0136999999999999E-2</v>
      </c>
      <c r="I151" s="96">
        <f t="shared" ref="I151:I214" si="7">IF(F151=0,I150,((E151-$E$86)*1440)+(F151-$F$86)*1440)</f>
        <v>26.116666602666694</v>
      </c>
      <c r="J151" s="96">
        <f t="shared" si="6"/>
        <v>5.1104468104723182</v>
      </c>
      <c r="K151" s="97">
        <f t="shared" ref="K151:K214" si="8">IF(H151=0,K150,(H151-$H$86)*$L$83)</f>
        <v>-0.40048800000000001</v>
      </c>
      <c r="L151" s="97">
        <f t="shared" ref="L151:L214" si="9">IF(K151=0, ,$L$86+K151)</f>
        <v>17.858892000000001</v>
      </c>
      <c r="R151" s="173">
        <f t="shared" ref="R151:R214" si="10">+K151*T151</f>
        <v>0.40048800000000001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41678</v>
      </c>
      <c r="F152" s="139">
        <v>0.47792824074074075</v>
      </c>
      <c r="G152" s="139" t="s">
        <v>175</v>
      </c>
      <c r="H152" s="176">
        <v>4.0134000000000003E-2</v>
      </c>
      <c r="I152" s="96">
        <f t="shared" si="7"/>
        <v>27.11666660266669</v>
      </c>
      <c r="J152" s="96">
        <f t="shared" si="6"/>
        <v>5.2073665707982082</v>
      </c>
      <c r="K152" s="97">
        <f t="shared" si="8"/>
        <v>-0.40115399999999912</v>
      </c>
      <c r="L152" s="97">
        <f t="shared" si="9"/>
        <v>17.858226000000002</v>
      </c>
      <c r="R152" s="173">
        <f t="shared" si="10"/>
        <v>0.40115399999999912</v>
      </c>
      <c r="S152" s="174"/>
      <c r="T152" s="175">
        <f t="shared" si="11"/>
        <v>-1</v>
      </c>
      <c r="Z152" s="92"/>
      <c r="AB152" s="93"/>
    </row>
    <row r="153" spans="5:28">
      <c r="E153" s="99">
        <v>41678</v>
      </c>
      <c r="F153" s="139">
        <v>0.47862268518518519</v>
      </c>
      <c r="G153" s="139" t="s">
        <v>175</v>
      </c>
      <c r="H153" s="176">
        <v>4.0131E-2</v>
      </c>
      <c r="I153" s="96">
        <f t="shared" si="7"/>
        <v>28.116666602666687</v>
      </c>
      <c r="J153" s="96">
        <f t="shared" si="6"/>
        <v>5.3025151204562055</v>
      </c>
      <c r="K153" s="97">
        <f t="shared" si="8"/>
        <v>-0.40181999999999979</v>
      </c>
      <c r="L153" s="97">
        <f t="shared" si="9"/>
        <v>17.857559999999999</v>
      </c>
      <c r="R153" s="173">
        <f t="shared" si="10"/>
        <v>0.40181999999999979</v>
      </c>
      <c r="S153" s="174"/>
      <c r="T153" s="175">
        <f t="shared" si="11"/>
        <v>-1</v>
      </c>
      <c r="Z153" s="92"/>
      <c r="AB153" s="93"/>
    </row>
    <row r="154" spans="5:28">
      <c r="E154" s="99">
        <v>41678</v>
      </c>
      <c r="F154" s="139">
        <v>0.47931712962962963</v>
      </c>
      <c r="G154" s="139" t="s">
        <v>179</v>
      </c>
      <c r="H154" s="176">
        <v>4.0128999999999998E-2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-0.40226400000000023</v>
      </c>
      <c r="L154" s="97">
        <f t="shared" si="9"/>
        <v>17.857116000000001</v>
      </c>
      <c r="R154" s="173">
        <f t="shared" si="10"/>
        <v>0.40226400000000023</v>
      </c>
      <c r="S154" s="174"/>
      <c r="T154" s="175">
        <f t="shared" si="11"/>
        <v>-1</v>
      </c>
      <c r="Z154" s="92"/>
      <c r="AB154" s="93"/>
    </row>
    <row r="155" spans="5:28">
      <c r="E155" s="99">
        <v>41678</v>
      </c>
      <c r="F155" s="139">
        <v>0.48070601851851852</v>
      </c>
      <c r="G155" s="139" t="s">
        <v>175</v>
      </c>
      <c r="H155" s="176">
        <v>4.0122999999999999E-2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-0.40359600000000007</v>
      </c>
      <c r="L155" s="97">
        <f t="shared" si="9"/>
        <v>17.855784</v>
      </c>
      <c r="R155" s="173">
        <f t="shared" si="10"/>
        <v>0.40359600000000007</v>
      </c>
      <c r="S155" s="174"/>
      <c r="T155" s="175">
        <f t="shared" si="11"/>
        <v>-1</v>
      </c>
      <c r="Z155" s="92"/>
      <c r="AB155" s="93"/>
    </row>
    <row r="156" spans="5:28">
      <c r="E156" s="99">
        <v>41678</v>
      </c>
      <c r="F156" s="139">
        <v>0.4820949074074074</v>
      </c>
      <c r="G156" s="139" t="s">
        <v>175</v>
      </c>
      <c r="H156" s="176">
        <v>4.0120999999999997E-2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-0.40404000000000051</v>
      </c>
      <c r="L156" s="97">
        <f t="shared" si="9"/>
        <v>17.855339999999998</v>
      </c>
      <c r="R156" s="173">
        <f t="shared" si="10"/>
        <v>0.40404000000000051</v>
      </c>
      <c r="S156" s="174"/>
      <c r="T156" s="175">
        <f t="shared" si="11"/>
        <v>-1</v>
      </c>
      <c r="Z156" s="92"/>
      <c r="AB156" s="93"/>
    </row>
    <row r="157" spans="5:28">
      <c r="E157" s="99">
        <v>41678</v>
      </c>
      <c r="F157" s="139">
        <v>0.48348379629629629</v>
      </c>
      <c r="G157" s="139" t="s">
        <v>175</v>
      </c>
      <c r="H157" s="176">
        <v>4.0114999999999998E-2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-0.40537200000000029</v>
      </c>
      <c r="L157" s="97">
        <f t="shared" si="9"/>
        <v>17.854008</v>
      </c>
      <c r="R157" s="173">
        <f t="shared" si="10"/>
        <v>0.40537200000000029</v>
      </c>
      <c r="S157" s="174"/>
      <c r="T157" s="175">
        <f t="shared" si="11"/>
        <v>-1</v>
      </c>
      <c r="Z157" s="92"/>
      <c r="AB157" s="93"/>
    </row>
    <row r="158" spans="5:28">
      <c r="E158" s="99">
        <v>41678</v>
      </c>
      <c r="F158" s="139">
        <v>0.48487268518518517</v>
      </c>
      <c r="G158" s="139" t="s">
        <v>175</v>
      </c>
      <c r="H158" s="176">
        <v>4.0112000000000002E-2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-0.4060379999999994</v>
      </c>
      <c r="L158" s="97">
        <f t="shared" si="9"/>
        <v>17.853342000000001</v>
      </c>
      <c r="R158" s="173">
        <f t="shared" si="10"/>
        <v>0.4060379999999994</v>
      </c>
      <c r="S158" s="174"/>
      <c r="T158" s="175">
        <f t="shared" si="11"/>
        <v>-1</v>
      </c>
      <c r="Z158" s="92"/>
      <c r="AB158" s="93"/>
    </row>
    <row r="159" spans="5:28">
      <c r="E159" s="99">
        <v>41678</v>
      </c>
      <c r="F159" s="139">
        <v>0.48626157407407411</v>
      </c>
      <c r="G159" s="139" t="s">
        <v>175</v>
      </c>
      <c r="H159" s="176">
        <v>4.011E-2</v>
      </c>
      <c r="I159" s="96">
        <f t="shared" si="7"/>
        <v>39.116666602666726</v>
      </c>
      <c r="J159" s="96">
        <f t="shared" si="6"/>
        <v>6.2543318270353012</v>
      </c>
      <c r="K159" s="97">
        <f t="shared" si="8"/>
        <v>-0.40648199999999984</v>
      </c>
      <c r="L159" s="97">
        <f t="shared" si="9"/>
        <v>17.852898</v>
      </c>
      <c r="R159" s="173">
        <f t="shared" si="10"/>
        <v>0.40648199999999984</v>
      </c>
      <c r="S159" s="174"/>
      <c r="T159" s="175">
        <f t="shared" si="11"/>
        <v>-1</v>
      </c>
      <c r="Z159" s="92"/>
      <c r="AB159" s="93"/>
    </row>
    <row r="160" spans="5:28">
      <c r="E160" s="99">
        <v>41678</v>
      </c>
      <c r="F160" s="139">
        <v>0.48765046296296299</v>
      </c>
      <c r="G160" s="139" t="s">
        <v>175</v>
      </c>
      <c r="H160" s="176">
        <v>4.0106999999999997E-2</v>
      </c>
      <c r="I160" s="96">
        <f t="shared" si="7"/>
        <v>41.116666602666719</v>
      </c>
      <c r="J160" s="96">
        <f t="shared" si="6"/>
        <v>6.4122278969689406</v>
      </c>
      <c r="K160" s="97">
        <f t="shared" si="8"/>
        <v>-0.40714800000000051</v>
      </c>
      <c r="L160" s="97">
        <f t="shared" si="9"/>
        <v>17.852232000000001</v>
      </c>
      <c r="R160" s="173">
        <f t="shared" si="10"/>
        <v>0.40714800000000051</v>
      </c>
      <c r="S160" s="174"/>
      <c r="T160" s="175">
        <f t="shared" si="11"/>
        <v>-1</v>
      </c>
      <c r="Z160" s="92"/>
      <c r="AB160" s="93"/>
    </row>
    <row r="161" spans="5:28">
      <c r="E161" s="99">
        <v>41678</v>
      </c>
      <c r="F161" s="139">
        <v>0.48903935185185188</v>
      </c>
      <c r="G161" s="139" t="s">
        <v>175</v>
      </c>
      <c r="H161" s="176">
        <v>4.0104000000000001E-2</v>
      </c>
      <c r="I161" s="96">
        <f t="shared" si="7"/>
        <v>43.116666602666712</v>
      </c>
      <c r="J161" s="96">
        <f t="shared" si="6"/>
        <v>6.5663282435975363</v>
      </c>
      <c r="K161" s="97">
        <f t="shared" si="8"/>
        <v>-0.40781399999999962</v>
      </c>
      <c r="L161" s="97">
        <f t="shared" si="9"/>
        <v>17.851566000000002</v>
      </c>
      <c r="R161" s="173">
        <f t="shared" si="10"/>
        <v>0.40781399999999962</v>
      </c>
      <c r="S161" s="174"/>
      <c r="T161" s="175">
        <f t="shared" si="11"/>
        <v>-1</v>
      </c>
      <c r="Z161" s="92"/>
      <c r="AB161" s="93"/>
    </row>
    <row r="162" spans="5:28">
      <c r="E162" s="99">
        <v>41678</v>
      </c>
      <c r="F162" s="139">
        <v>0.49042824074074076</v>
      </c>
      <c r="G162" s="139" t="s">
        <v>175</v>
      </c>
      <c r="H162" s="176">
        <v>4.0101999999999999E-2</v>
      </c>
      <c r="I162" s="96">
        <f t="shared" si="7"/>
        <v>45.116666602666704</v>
      </c>
      <c r="J162" s="96">
        <f t="shared" si="6"/>
        <v>6.7168941187625331</v>
      </c>
      <c r="K162" s="97">
        <f t="shared" si="8"/>
        <v>-0.40825800000000007</v>
      </c>
      <c r="L162" s="97">
        <f t="shared" si="9"/>
        <v>17.851122</v>
      </c>
      <c r="R162" s="173">
        <f t="shared" si="10"/>
        <v>0.40825800000000007</v>
      </c>
      <c r="S162" s="174"/>
      <c r="T162" s="175">
        <f t="shared" si="11"/>
        <v>-1</v>
      </c>
      <c r="Z162" s="92"/>
      <c r="AB162" s="93"/>
    </row>
    <row r="163" spans="5:28">
      <c r="E163" s="99">
        <v>41678</v>
      </c>
      <c r="F163" s="139">
        <v>0.49181712962962965</v>
      </c>
      <c r="G163" s="139" t="s">
        <v>175</v>
      </c>
      <c r="H163" s="176">
        <v>4.0096E-2</v>
      </c>
      <c r="I163" s="96">
        <f t="shared" si="7"/>
        <v>47.116666602666697</v>
      </c>
      <c r="J163" s="96">
        <f t="shared" si="6"/>
        <v>6.864158113175038</v>
      </c>
      <c r="K163" s="97">
        <f t="shared" si="8"/>
        <v>-0.4095899999999999</v>
      </c>
      <c r="L163" s="97">
        <f t="shared" si="9"/>
        <v>17.849789999999999</v>
      </c>
      <c r="R163" s="173">
        <f t="shared" si="10"/>
        <v>0.4095899999999999</v>
      </c>
      <c r="S163" s="174"/>
      <c r="T163" s="175">
        <f t="shared" si="11"/>
        <v>-1</v>
      </c>
      <c r="Z163" s="92"/>
      <c r="AB163" s="93"/>
    </row>
    <row r="164" spans="5:28">
      <c r="E164" s="99">
        <v>41678</v>
      </c>
      <c r="F164" s="139">
        <v>0.49320601851851853</v>
      </c>
      <c r="G164" s="139" t="s">
        <v>175</v>
      </c>
      <c r="H164" s="176">
        <v>4.0093999999999998E-2</v>
      </c>
      <c r="I164" s="96">
        <f t="shared" si="7"/>
        <v>49.11666660266669</v>
      </c>
      <c r="J164" s="96">
        <f t="shared" si="6"/>
        <v>7.0083283743462452</v>
      </c>
      <c r="K164" s="97">
        <f t="shared" si="8"/>
        <v>-0.41003400000000034</v>
      </c>
      <c r="L164" s="97">
        <f t="shared" si="9"/>
        <v>17.849346000000001</v>
      </c>
      <c r="R164" s="173">
        <f t="shared" si="10"/>
        <v>0.41003400000000034</v>
      </c>
      <c r="S164" s="174"/>
      <c r="T164" s="175">
        <f t="shared" si="11"/>
        <v>-1</v>
      </c>
      <c r="Z164" s="92"/>
      <c r="AB164" s="93"/>
    </row>
    <row r="165" spans="5:28">
      <c r="E165" s="99">
        <v>41678</v>
      </c>
      <c r="F165" s="139">
        <v>0.49459490740740741</v>
      </c>
      <c r="G165" s="139" t="s">
        <v>175</v>
      </c>
      <c r="H165" s="176">
        <v>4.0091000000000002E-2</v>
      </c>
      <c r="I165" s="96">
        <f t="shared" si="7"/>
        <v>51.116666602666683</v>
      </c>
      <c r="J165" s="96">
        <f t="shared" si="6"/>
        <v>7.1495920584790484</v>
      </c>
      <c r="K165" s="97">
        <f t="shared" si="8"/>
        <v>-0.41069999999999945</v>
      </c>
      <c r="L165" s="97">
        <f t="shared" si="9"/>
        <v>17.848680000000002</v>
      </c>
      <c r="R165" s="173">
        <f t="shared" si="10"/>
        <v>0.41069999999999945</v>
      </c>
      <c r="S165" s="174"/>
      <c r="T165" s="175">
        <f t="shared" si="11"/>
        <v>-1</v>
      </c>
      <c r="Z165" s="92"/>
      <c r="AB165" s="93"/>
    </row>
    <row r="166" spans="5:28">
      <c r="E166" s="99">
        <v>41678</v>
      </c>
      <c r="F166" s="139">
        <v>0.4959837962962963</v>
      </c>
      <c r="G166" s="139" t="s">
        <v>175</v>
      </c>
      <c r="H166" s="176">
        <v>4.0091000000000002E-2</v>
      </c>
      <c r="I166" s="96">
        <f t="shared" si="7"/>
        <v>53.116666602666676</v>
      </c>
      <c r="J166" s="96">
        <f t="shared" si="6"/>
        <v>7.2881181797955685</v>
      </c>
      <c r="K166" s="97">
        <f t="shared" si="8"/>
        <v>-0.41069999999999945</v>
      </c>
      <c r="L166" s="97">
        <f t="shared" si="9"/>
        <v>17.848680000000002</v>
      </c>
      <c r="R166" s="173">
        <f t="shared" si="10"/>
        <v>0.41069999999999945</v>
      </c>
      <c r="S166" s="174"/>
      <c r="T166" s="175">
        <f t="shared" si="11"/>
        <v>-1</v>
      </c>
      <c r="Z166" s="92"/>
      <c r="AB166" s="93"/>
    </row>
    <row r="167" spans="5:28">
      <c r="E167" s="99">
        <v>41678</v>
      </c>
      <c r="F167" s="139">
        <v>0.49737268518518518</v>
      </c>
      <c r="G167" s="139" t="s">
        <v>175</v>
      </c>
      <c r="H167" s="176">
        <v>4.0087999999999999E-2</v>
      </c>
      <c r="I167" s="96">
        <f t="shared" si="7"/>
        <v>55.116666602666669</v>
      </c>
      <c r="J167" s="96">
        <f t="shared" si="6"/>
        <v>7.4240599810795356</v>
      </c>
      <c r="K167" s="97">
        <f t="shared" si="8"/>
        <v>-0.41136600000000012</v>
      </c>
      <c r="L167" s="97">
        <f t="shared" si="9"/>
        <v>17.848013999999999</v>
      </c>
      <c r="R167" s="173">
        <f t="shared" si="10"/>
        <v>0.41136600000000012</v>
      </c>
      <c r="S167" s="174"/>
      <c r="T167" s="175">
        <f t="shared" si="11"/>
        <v>-1</v>
      </c>
      <c r="Z167" s="92"/>
      <c r="AB167" s="93"/>
    </row>
    <row r="168" spans="5:28">
      <c r="E168" s="99">
        <v>41678</v>
      </c>
      <c r="F168" s="139">
        <v>0.49876157407407407</v>
      </c>
      <c r="G168" s="139" t="s">
        <v>175</v>
      </c>
      <c r="H168" s="176">
        <v>4.0085000000000003E-2</v>
      </c>
      <c r="I168" s="96">
        <f t="shared" si="7"/>
        <v>57.116666602666662</v>
      </c>
      <c r="J168" s="96">
        <f t="shared" si="6"/>
        <v>7.5575569202399437</v>
      </c>
      <c r="K168" s="97">
        <f t="shared" si="8"/>
        <v>-0.41203199999999923</v>
      </c>
      <c r="L168" s="97">
        <f t="shared" si="9"/>
        <v>17.847348</v>
      </c>
      <c r="R168" s="173">
        <f t="shared" si="10"/>
        <v>0.41203199999999923</v>
      </c>
      <c r="S168" s="174"/>
      <c r="T168" s="175">
        <f t="shared" si="11"/>
        <v>-1</v>
      </c>
      <c r="Z168" s="92"/>
      <c r="AB168" s="93"/>
    </row>
    <row r="169" spans="5:28">
      <c r="E169" s="99">
        <v>41678</v>
      </c>
      <c r="F169" s="139">
        <v>0.50015046296296295</v>
      </c>
      <c r="G169" s="139" t="s">
        <v>180</v>
      </c>
      <c r="H169" s="176">
        <v>4.0083000000000001E-2</v>
      </c>
      <c r="I169" s="96">
        <f t="shared" si="7"/>
        <v>59.116666602666655</v>
      </c>
      <c r="J169" s="96">
        <f t="shared" si="6"/>
        <v>7.6887363462838714</v>
      </c>
      <c r="K169" s="97">
        <f t="shared" si="8"/>
        <v>-0.41247599999999968</v>
      </c>
      <c r="L169" s="97">
        <f t="shared" si="9"/>
        <v>17.846904000000002</v>
      </c>
      <c r="R169" s="173">
        <f t="shared" si="10"/>
        <v>0.41247599999999968</v>
      </c>
      <c r="S169" s="174"/>
      <c r="T169" s="175">
        <f t="shared" si="11"/>
        <v>-1</v>
      </c>
      <c r="Z169" s="92"/>
      <c r="AB169" s="93"/>
    </row>
    <row r="170" spans="5:28">
      <c r="E170" s="99">
        <v>41678</v>
      </c>
      <c r="F170" s="139">
        <v>0.52098379629629632</v>
      </c>
      <c r="G170" s="139" t="s">
        <v>175</v>
      </c>
      <c r="H170" s="176">
        <v>4.0056000000000001E-2</v>
      </c>
      <c r="I170" s="96">
        <f t="shared" si="7"/>
        <v>89.116666602666712</v>
      </c>
      <c r="J170" s="96">
        <f t="shared" si="6"/>
        <v>9.4401624245913638</v>
      </c>
      <c r="K170" s="97">
        <f t="shared" si="8"/>
        <v>-0.41846999999999951</v>
      </c>
      <c r="L170" s="97">
        <f t="shared" si="9"/>
        <v>17.840910000000001</v>
      </c>
      <c r="R170" s="173">
        <f t="shared" si="10"/>
        <v>0.41846999999999951</v>
      </c>
      <c r="S170" s="174"/>
      <c r="T170" s="175">
        <f t="shared" si="11"/>
        <v>-1</v>
      </c>
      <c r="Z170" s="92"/>
      <c r="AB170" s="93"/>
    </row>
    <row r="171" spans="5:28">
      <c r="E171" s="99">
        <v>41678</v>
      </c>
      <c r="F171" s="139">
        <v>0.54181712962962958</v>
      </c>
      <c r="G171" s="139" t="s">
        <v>175</v>
      </c>
      <c r="H171" s="176">
        <v>4.0037000000000003E-2</v>
      </c>
      <c r="I171" s="96">
        <f t="shared" si="7"/>
        <v>119.1166666026666</v>
      </c>
      <c r="J171" s="96">
        <f t="shared" si="6"/>
        <v>10.91405820960593</v>
      </c>
      <c r="K171" s="97">
        <f t="shared" si="8"/>
        <v>-0.42268799999999912</v>
      </c>
      <c r="L171" s="97">
        <f t="shared" si="9"/>
        <v>17.836691999999999</v>
      </c>
      <c r="R171" s="173">
        <f t="shared" si="10"/>
        <v>0.42268799999999912</v>
      </c>
      <c r="S171" s="174"/>
      <c r="T171" s="175">
        <f t="shared" si="11"/>
        <v>-1</v>
      </c>
      <c r="Z171" s="92"/>
      <c r="AB171" s="93"/>
    </row>
    <row r="172" spans="5:28">
      <c r="E172" s="99">
        <v>41678</v>
      </c>
      <c r="F172" s="139">
        <v>0.56265046296296295</v>
      </c>
      <c r="G172" s="139" t="s">
        <v>175</v>
      </c>
      <c r="H172" s="176">
        <v>4.0021000000000001E-2</v>
      </c>
      <c r="I172" s="96">
        <f t="shared" si="7"/>
        <v>149.11666660266667</v>
      </c>
      <c r="J172" s="96">
        <f t="shared" si="6"/>
        <v>12.211333530891157</v>
      </c>
      <c r="K172" s="97">
        <f t="shared" si="8"/>
        <v>-0.42623999999999956</v>
      </c>
      <c r="L172" s="97">
        <f t="shared" si="9"/>
        <v>17.83314</v>
      </c>
      <c r="R172" s="173">
        <f t="shared" si="10"/>
        <v>0.42623999999999956</v>
      </c>
      <c r="S172" s="174"/>
      <c r="T172" s="175">
        <f t="shared" si="11"/>
        <v>-1</v>
      </c>
      <c r="Z172" s="92"/>
      <c r="AB172" s="93"/>
    </row>
    <row r="173" spans="5:28">
      <c r="E173" s="99">
        <v>41678</v>
      </c>
      <c r="F173" s="139">
        <v>0.58348379629629632</v>
      </c>
      <c r="G173" s="139" t="s">
        <v>175</v>
      </c>
      <c r="H173" s="176">
        <v>4.0009999999999997E-2</v>
      </c>
      <c r="I173" s="96">
        <f t="shared" si="7"/>
        <v>179.1166666026667</v>
      </c>
      <c r="J173" s="96">
        <f t="shared" si="6"/>
        <v>13.383447485706615</v>
      </c>
      <c r="K173" s="97">
        <f t="shared" si="8"/>
        <v>-0.42868200000000045</v>
      </c>
      <c r="L173" s="97">
        <f t="shared" si="9"/>
        <v>17.830697999999998</v>
      </c>
      <c r="R173" s="173">
        <f t="shared" si="10"/>
        <v>0.42868200000000045</v>
      </c>
      <c r="S173" s="174"/>
      <c r="T173" s="175">
        <f t="shared" si="11"/>
        <v>-1</v>
      </c>
      <c r="Z173" s="92"/>
      <c r="AB173" s="93"/>
    </row>
    <row r="174" spans="5:28">
      <c r="E174" s="99">
        <v>41678</v>
      </c>
      <c r="F174" s="139">
        <v>0.60431712962962958</v>
      </c>
      <c r="G174" s="139" t="s">
        <v>175</v>
      </c>
      <c r="H174" s="176">
        <v>3.9999E-2</v>
      </c>
      <c r="I174" s="96">
        <f t="shared" si="7"/>
        <v>209.11666660266661</v>
      </c>
      <c r="J174" s="96">
        <f t="shared" si="6"/>
        <v>14.460866730686186</v>
      </c>
      <c r="K174" s="97">
        <f t="shared" si="8"/>
        <v>-0.43112399999999984</v>
      </c>
      <c r="L174" s="97">
        <f t="shared" si="9"/>
        <v>17.828256</v>
      </c>
      <c r="R174" s="173">
        <f t="shared" si="10"/>
        <v>0.43112399999999984</v>
      </c>
      <c r="S174" s="174"/>
      <c r="T174" s="175">
        <f t="shared" si="11"/>
        <v>-1</v>
      </c>
      <c r="Z174" s="92"/>
      <c r="AB174" s="93"/>
    </row>
    <row r="175" spans="5:28">
      <c r="E175" s="99">
        <v>41678</v>
      </c>
      <c r="F175" s="139">
        <v>0.62515046296296295</v>
      </c>
      <c r="G175" s="139" t="s">
        <v>175</v>
      </c>
      <c r="H175" s="176">
        <v>3.9990999999999999E-2</v>
      </c>
      <c r="I175" s="96">
        <f t="shared" si="7"/>
        <v>239.11666660266667</v>
      </c>
      <c r="J175" s="96">
        <f t="shared" si="6"/>
        <v>15.463397640967093</v>
      </c>
      <c r="K175" s="97">
        <f t="shared" si="8"/>
        <v>-0.43290000000000006</v>
      </c>
      <c r="L175" s="97">
        <f t="shared" si="9"/>
        <v>17.82648</v>
      </c>
      <c r="R175" s="173">
        <f t="shared" si="10"/>
        <v>0.43290000000000006</v>
      </c>
      <c r="S175" s="174"/>
      <c r="T175" s="175">
        <f t="shared" si="11"/>
        <v>-1</v>
      </c>
      <c r="Z175" s="92"/>
      <c r="AB175" s="93"/>
    </row>
    <row r="176" spans="5:28">
      <c r="E176" s="99">
        <v>41678</v>
      </c>
      <c r="F176" s="139">
        <v>0.64598379629629632</v>
      </c>
      <c r="G176" s="139" t="s">
        <v>175</v>
      </c>
      <c r="H176" s="176">
        <v>3.9985E-2</v>
      </c>
      <c r="I176" s="96">
        <f t="shared" si="7"/>
        <v>269.11666660266673</v>
      </c>
      <c r="J176" s="96">
        <f t="shared" si="6"/>
        <v>16.404775725460762</v>
      </c>
      <c r="K176" s="97">
        <f t="shared" si="8"/>
        <v>-0.43423199999999984</v>
      </c>
      <c r="L176" s="97">
        <f t="shared" si="9"/>
        <v>17.825147999999999</v>
      </c>
      <c r="R176" s="173">
        <f t="shared" si="10"/>
        <v>0.43423199999999984</v>
      </c>
      <c r="S176" s="174"/>
      <c r="T176" s="175">
        <f t="shared" si="11"/>
        <v>-1</v>
      </c>
      <c r="Z176" s="92"/>
      <c r="AB176" s="93"/>
    </row>
    <row r="177" spans="5:28">
      <c r="E177" s="99">
        <v>41678</v>
      </c>
      <c r="F177" s="139">
        <v>0.66681712962962969</v>
      </c>
      <c r="G177" s="139" t="s">
        <v>175</v>
      </c>
      <c r="H177" s="176">
        <v>3.9974999999999997E-2</v>
      </c>
      <c r="I177" s="96">
        <f t="shared" si="7"/>
        <v>299.11666660266678</v>
      </c>
      <c r="J177" s="96">
        <f t="shared" si="6"/>
        <v>17.294989638697874</v>
      </c>
      <c r="K177" s="97">
        <f t="shared" si="8"/>
        <v>-0.43645200000000056</v>
      </c>
      <c r="L177" s="97">
        <f t="shared" si="9"/>
        <v>17.822928000000001</v>
      </c>
      <c r="R177" s="173">
        <f t="shared" si="10"/>
        <v>0.43645200000000056</v>
      </c>
      <c r="S177" s="174"/>
      <c r="T177" s="175">
        <f t="shared" si="11"/>
        <v>-1</v>
      </c>
      <c r="Z177" s="92"/>
      <c r="AB177" s="93"/>
    </row>
    <row r="178" spans="5:28">
      <c r="E178" s="99">
        <v>41678</v>
      </c>
      <c r="F178" s="139">
        <v>0.68765046296296306</v>
      </c>
      <c r="G178" s="139" t="s">
        <v>175</v>
      </c>
      <c r="H178" s="176">
        <v>3.9968999999999998E-2</v>
      </c>
      <c r="I178" s="96">
        <f t="shared" si="7"/>
        <v>329.11666660266684</v>
      </c>
      <c r="J178" s="96">
        <f t="shared" si="6"/>
        <v>18.141572881166255</v>
      </c>
      <c r="K178" s="97">
        <f t="shared" si="8"/>
        <v>-0.43778400000000034</v>
      </c>
      <c r="L178" s="97">
        <f t="shared" si="9"/>
        <v>17.821596</v>
      </c>
      <c r="R178" s="173">
        <f t="shared" si="10"/>
        <v>0.43778400000000034</v>
      </c>
      <c r="S178" s="174"/>
      <c r="T178" s="175">
        <f t="shared" si="11"/>
        <v>-1</v>
      </c>
      <c r="Z178" s="92"/>
      <c r="AB178" s="93"/>
    </row>
    <row r="179" spans="5:28">
      <c r="E179" s="99">
        <v>41678</v>
      </c>
      <c r="F179" s="139">
        <v>0.70848379629629632</v>
      </c>
      <c r="G179" s="139" t="s">
        <v>175</v>
      </c>
      <c r="H179" s="176">
        <v>3.9967000000000003E-2</v>
      </c>
      <c r="I179" s="96">
        <f t="shared" si="7"/>
        <v>359.11666660266673</v>
      </c>
      <c r="J179" s="96">
        <f t="shared" si="6"/>
        <v>18.950373785302144</v>
      </c>
      <c r="K179" s="97">
        <f t="shared" si="8"/>
        <v>-0.43822799999999923</v>
      </c>
      <c r="L179" s="97">
        <f t="shared" si="9"/>
        <v>17.821152000000001</v>
      </c>
      <c r="R179" s="173">
        <f t="shared" si="10"/>
        <v>0.43822799999999923</v>
      </c>
      <c r="S179" s="174"/>
      <c r="T179" s="175">
        <f t="shared" si="11"/>
        <v>-1</v>
      </c>
      <c r="Z179" s="92"/>
      <c r="AB179" s="93"/>
    </row>
    <row r="180" spans="5:28">
      <c r="E180" s="99">
        <v>41678</v>
      </c>
      <c r="F180" s="139">
        <v>0.72931712962962969</v>
      </c>
      <c r="G180" s="139" t="s">
        <v>175</v>
      </c>
      <c r="H180" s="176">
        <v>3.9964E-2</v>
      </c>
      <c r="I180" s="96">
        <f t="shared" si="7"/>
        <v>389.11666660266678</v>
      </c>
      <c r="J180" s="96">
        <f t="shared" si="6"/>
        <v>19.726040317374057</v>
      </c>
      <c r="K180" s="97">
        <f t="shared" si="8"/>
        <v>-0.4388939999999999</v>
      </c>
      <c r="L180" s="97">
        <f t="shared" si="9"/>
        <v>17.820485999999999</v>
      </c>
      <c r="R180" s="173">
        <f t="shared" si="10"/>
        <v>0.4388939999999999</v>
      </c>
      <c r="S180" s="174"/>
      <c r="T180" s="175">
        <f t="shared" si="11"/>
        <v>-1</v>
      </c>
      <c r="Z180" s="92"/>
      <c r="AB180" s="93"/>
    </row>
    <row r="181" spans="5:28">
      <c r="E181" s="99">
        <v>41678</v>
      </c>
      <c r="F181" s="139">
        <v>0.75015046296296306</v>
      </c>
      <c r="G181" s="139" t="s">
        <v>175</v>
      </c>
      <c r="H181" s="176">
        <v>3.9958E-2</v>
      </c>
      <c r="I181" s="96">
        <f t="shared" si="7"/>
        <v>419.11666660266684</v>
      </c>
      <c r="J181" s="96">
        <f t="shared" si="6"/>
        <v>20.47233906036794</v>
      </c>
      <c r="K181" s="97">
        <f t="shared" si="8"/>
        <v>-0.44022599999999967</v>
      </c>
      <c r="L181" s="97">
        <f t="shared" si="9"/>
        <v>17.819154000000001</v>
      </c>
      <c r="R181" s="173">
        <f t="shared" si="10"/>
        <v>0.44022599999999967</v>
      </c>
      <c r="S181" s="174"/>
      <c r="T181" s="175">
        <f t="shared" si="11"/>
        <v>-1</v>
      </c>
      <c r="Z181" s="92"/>
      <c r="AB181" s="93"/>
    </row>
    <row r="182" spans="5:28">
      <c r="E182" s="99">
        <v>41678</v>
      </c>
      <c r="F182" s="139">
        <v>0.77098379629629632</v>
      </c>
      <c r="G182" s="139" t="s">
        <v>175</v>
      </c>
      <c r="H182" s="176">
        <v>3.9955999999999998E-2</v>
      </c>
      <c r="I182" s="96">
        <f t="shared" si="7"/>
        <v>449.11666660266673</v>
      </c>
      <c r="J182" s="96">
        <f t="shared" si="6"/>
        <v>21.192372840309005</v>
      </c>
      <c r="K182" s="97">
        <f t="shared" si="8"/>
        <v>-0.44067000000000012</v>
      </c>
      <c r="L182" s="97">
        <f t="shared" si="9"/>
        <v>17.818709999999999</v>
      </c>
      <c r="R182" s="173">
        <f t="shared" si="10"/>
        <v>0.44067000000000012</v>
      </c>
      <c r="S182" s="174"/>
      <c r="T182" s="175">
        <f t="shared" si="11"/>
        <v>-1</v>
      </c>
      <c r="Z182" s="92"/>
      <c r="AB182" s="93"/>
    </row>
    <row r="183" spans="5:28">
      <c r="E183" s="99">
        <v>41678</v>
      </c>
      <c r="F183" s="139">
        <v>0.79181712962962969</v>
      </c>
      <c r="G183" s="139" t="s">
        <v>175</v>
      </c>
      <c r="H183" s="176">
        <v>3.9949999999999999E-2</v>
      </c>
      <c r="I183" s="96">
        <f t="shared" si="7"/>
        <v>479.11666660266678</v>
      </c>
      <c r="J183" s="96">
        <f t="shared" si="6"/>
        <v>21.888733782534494</v>
      </c>
      <c r="K183" s="97">
        <f t="shared" si="8"/>
        <v>-0.44200199999999995</v>
      </c>
      <c r="L183" s="97">
        <f t="shared" si="9"/>
        <v>17.817378000000001</v>
      </c>
      <c r="R183" s="173">
        <f t="shared" si="10"/>
        <v>0.44200199999999995</v>
      </c>
      <c r="S183" s="174"/>
      <c r="T183" s="175">
        <f t="shared" si="11"/>
        <v>-1</v>
      </c>
      <c r="Z183" s="92"/>
      <c r="AB183" s="93"/>
    </row>
    <row r="184" spans="5:28">
      <c r="E184" s="99">
        <v>41678</v>
      </c>
      <c r="F184" s="139">
        <v>0.81265046296296306</v>
      </c>
      <c r="G184" s="139" t="s">
        <v>175</v>
      </c>
      <c r="H184" s="176">
        <v>3.9947999999999997E-2</v>
      </c>
      <c r="I184" s="96">
        <f t="shared" si="7"/>
        <v>509.11666660266684</v>
      </c>
      <c r="J184" s="96">
        <f t="shared" si="6"/>
        <v>22.563613775338975</v>
      </c>
      <c r="K184" s="97">
        <f t="shared" si="8"/>
        <v>-0.44244600000000039</v>
      </c>
      <c r="L184" s="97">
        <f t="shared" si="9"/>
        <v>17.816934</v>
      </c>
      <c r="R184" s="173">
        <f t="shared" si="10"/>
        <v>0.44244600000000039</v>
      </c>
      <c r="S184" s="174"/>
      <c r="T184" s="175">
        <f t="shared" si="11"/>
        <v>-1</v>
      </c>
      <c r="Z184" s="92"/>
      <c r="AB184" s="93"/>
    </row>
    <row r="185" spans="5:28">
      <c r="E185" s="99">
        <v>41678</v>
      </c>
      <c r="F185" s="139">
        <v>0.83348379629629632</v>
      </c>
      <c r="G185" s="139" t="s">
        <v>175</v>
      </c>
      <c r="H185" s="176">
        <v>3.9945000000000001E-2</v>
      </c>
      <c r="I185" s="96">
        <f t="shared" si="7"/>
        <v>539.11666660266667</v>
      </c>
      <c r="J185" s="96">
        <f t="shared" si="6"/>
        <v>23.218885989699562</v>
      </c>
      <c r="K185" s="97">
        <f t="shared" si="8"/>
        <v>-0.44311199999999951</v>
      </c>
      <c r="L185" s="97">
        <f t="shared" si="9"/>
        <v>17.816268000000001</v>
      </c>
      <c r="R185" s="173">
        <f t="shared" si="10"/>
        <v>0.44311199999999951</v>
      </c>
      <c r="S185" s="174"/>
      <c r="T185" s="175">
        <f t="shared" si="11"/>
        <v>-1</v>
      </c>
      <c r="Z185" s="92"/>
      <c r="AB185" s="93"/>
    </row>
    <row r="186" spans="5:28">
      <c r="E186" s="99">
        <v>41678</v>
      </c>
      <c r="F186" s="139">
        <v>0.85431712962962969</v>
      </c>
      <c r="G186" s="139" t="s">
        <v>175</v>
      </c>
      <c r="H186" s="176">
        <v>3.9941999999999998E-2</v>
      </c>
      <c r="I186" s="96">
        <f t="shared" si="7"/>
        <v>569.11666660266678</v>
      </c>
      <c r="J186" s="96">
        <f t="shared" si="6"/>
        <v>23.856166217619016</v>
      </c>
      <c r="K186" s="97">
        <f t="shared" si="8"/>
        <v>-0.44377800000000017</v>
      </c>
      <c r="L186" s="97">
        <f t="shared" si="9"/>
        <v>17.815601999999998</v>
      </c>
      <c r="R186" s="173">
        <f t="shared" si="10"/>
        <v>0.44377800000000017</v>
      </c>
      <c r="S186" s="174"/>
      <c r="T186" s="175">
        <f t="shared" si="11"/>
        <v>-1</v>
      </c>
      <c r="Z186" s="92"/>
      <c r="AB186" s="93"/>
    </row>
    <row r="187" spans="5:28">
      <c r="E187" s="99">
        <v>41678</v>
      </c>
      <c r="F187" s="139">
        <v>0.87515046296296306</v>
      </c>
      <c r="G187" s="139" t="s">
        <v>175</v>
      </c>
      <c r="H187" s="176">
        <v>3.9937E-2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-0.44488799999999973</v>
      </c>
      <c r="L187" s="97">
        <f t="shared" si="9"/>
        <v>17.814492000000001</v>
      </c>
      <c r="R187" s="173">
        <f t="shared" si="10"/>
        <v>0.44488799999999973</v>
      </c>
      <c r="S187" s="174"/>
      <c r="T187" s="175">
        <f t="shared" si="11"/>
        <v>-1</v>
      </c>
      <c r="Z187" s="92"/>
      <c r="AB187" s="93"/>
    </row>
    <row r="188" spans="5:28">
      <c r="E188" s="99">
        <v>41678</v>
      </c>
      <c r="F188" s="139">
        <v>0.89598379629629632</v>
      </c>
      <c r="G188" s="139" t="s">
        <v>175</v>
      </c>
      <c r="H188" s="176">
        <v>3.9933999999999997E-2</v>
      </c>
      <c r="I188" s="96">
        <f t="shared" si="7"/>
        <v>629.11666660266667</v>
      </c>
      <c r="J188" s="96">
        <f t="shared" si="6"/>
        <v>25.082198201167827</v>
      </c>
      <c r="K188" s="97">
        <f t="shared" si="8"/>
        <v>-0.44555400000000039</v>
      </c>
      <c r="L188" s="97">
        <f t="shared" si="9"/>
        <v>17.813825999999999</v>
      </c>
      <c r="R188" s="173">
        <f t="shared" si="10"/>
        <v>0.44555400000000039</v>
      </c>
      <c r="S188" s="174"/>
      <c r="T188" s="175">
        <f t="shared" si="11"/>
        <v>-1</v>
      </c>
      <c r="Z188" s="92"/>
      <c r="AB188" s="93"/>
    </row>
    <row r="189" spans="5:28">
      <c r="E189" s="99">
        <v>41678</v>
      </c>
      <c r="F189" s="139">
        <v>0.91681712962962969</v>
      </c>
      <c r="G189" s="139" t="s">
        <v>175</v>
      </c>
      <c r="H189" s="176">
        <v>3.9931000000000001E-2</v>
      </c>
      <c r="I189" s="96">
        <f t="shared" si="7"/>
        <v>659.11666660266678</v>
      </c>
      <c r="J189" s="96">
        <f t="shared" si="6"/>
        <v>25.673267548223517</v>
      </c>
      <c r="K189" s="97">
        <f t="shared" si="8"/>
        <v>-0.44621999999999951</v>
      </c>
      <c r="L189" s="97">
        <f t="shared" si="9"/>
        <v>17.81316</v>
      </c>
      <c r="R189" s="173">
        <f t="shared" si="10"/>
        <v>0.44621999999999951</v>
      </c>
      <c r="S189" s="174"/>
      <c r="T189" s="175">
        <f t="shared" si="11"/>
        <v>-1</v>
      </c>
      <c r="Z189" s="92"/>
      <c r="AB189" s="93"/>
    </row>
    <row r="190" spans="5:28">
      <c r="E190" s="99">
        <v>41678</v>
      </c>
      <c r="F190" s="139">
        <v>0.93765046296296306</v>
      </c>
      <c r="G190" s="139" t="s">
        <v>175</v>
      </c>
      <c r="H190" s="176">
        <v>3.9931000000000001E-2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-0.44621999999999951</v>
      </c>
      <c r="L190" s="97">
        <f t="shared" si="9"/>
        <v>17.81316</v>
      </c>
      <c r="R190" s="173">
        <f t="shared" si="10"/>
        <v>0.44621999999999951</v>
      </c>
      <c r="S190" s="174"/>
      <c r="T190" s="175">
        <f t="shared" si="11"/>
        <v>-1</v>
      </c>
      <c r="Z190" s="92"/>
      <c r="AB190" s="93"/>
    </row>
    <row r="191" spans="5:28">
      <c r="E191" s="99">
        <v>41678</v>
      </c>
      <c r="F191" s="139">
        <v>0.95848379629629632</v>
      </c>
      <c r="G191" s="139" t="s">
        <v>175</v>
      </c>
      <c r="H191" s="176">
        <v>3.9931000000000001E-2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-0.44621999999999951</v>
      </c>
      <c r="L191" s="97">
        <f t="shared" si="9"/>
        <v>17.81316</v>
      </c>
      <c r="R191" s="173">
        <f t="shared" si="10"/>
        <v>0.44621999999999951</v>
      </c>
      <c r="S191" s="174"/>
      <c r="T191" s="175">
        <f t="shared" si="11"/>
        <v>-1</v>
      </c>
      <c r="Z191" s="92"/>
      <c r="AB191" s="93"/>
    </row>
    <row r="192" spans="5:28">
      <c r="E192" s="99">
        <v>41678</v>
      </c>
      <c r="F192" s="139">
        <v>0.97931712962962969</v>
      </c>
      <c r="G192" s="139" t="s">
        <v>175</v>
      </c>
      <c r="H192" s="176">
        <v>3.9928999999999999E-2</v>
      </c>
      <c r="I192" s="96">
        <f t="shared" si="7"/>
        <v>749.11666660266667</v>
      </c>
      <c r="J192" s="96">
        <f t="shared" si="6"/>
        <v>27.369995736255909</v>
      </c>
      <c r="K192" s="97">
        <f t="shared" si="8"/>
        <v>-0.44666399999999995</v>
      </c>
      <c r="L192" s="97">
        <f t="shared" si="9"/>
        <v>17.812716000000002</v>
      </c>
      <c r="R192" s="173">
        <f t="shared" si="10"/>
        <v>0.44666399999999995</v>
      </c>
      <c r="S192" s="174"/>
      <c r="T192" s="175">
        <f t="shared" si="11"/>
        <v>-1</v>
      </c>
      <c r="Z192" s="92"/>
      <c r="AB192" s="93"/>
    </row>
    <row r="193" spans="5:28">
      <c r="E193" s="99">
        <v>41679</v>
      </c>
      <c r="F193" s="139">
        <v>1.5046296296296297E-4</v>
      </c>
      <c r="G193" s="139" t="s">
        <v>175</v>
      </c>
      <c r="H193" s="176">
        <v>3.9926000000000003E-2</v>
      </c>
      <c r="I193" s="96">
        <f t="shared" si="7"/>
        <v>779.11666660266667</v>
      </c>
      <c r="J193" s="96">
        <f t="shared" si="6"/>
        <v>27.912661403074175</v>
      </c>
      <c r="K193" s="97">
        <f t="shared" si="8"/>
        <v>-0.44732999999999912</v>
      </c>
      <c r="L193" s="97">
        <f t="shared" si="9"/>
        <v>17.812049999999999</v>
      </c>
      <c r="R193" s="173">
        <f t="shared" si="10"/>
        <v>0.44732999999999912</v>
      </c>
      <c r="S193" s="174"/>
      <c r="T193" s="175">
        <f t="shared" si="11"/>
        <v>-1</v>
      </c>
      <c r="Z193" s="92"/>
      <c r="AB193" s="93"/>
    </row>
    <row r="194" spans="5:28">
      <c r="E194" s="99">
        <v>41679</v>
      </c>
      <c r="F194" s="139">
        <v>2.0983796296296296E-2</v>
      </c>
      <c r="G194" s="139" t="s">
        <v>175</v>
      </c>
      <c r="H194" s="176">
        <v>3.9926000000000003E-2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-0.44732999999999912</v>
      </c>
      <c r="L194" s="97">
        <f t="shared" si="9"/>
        <v>17.812049999999999</v>
      </c>
      <c r="R194" s="173">
        <f t="shared" si="10"/>
        <v>0.44732999999999912</v>
      </c>
      <c r="S194" s="174"/>
      <c r="T194" s="175">
        <f t="shared" si="11"/>
        <v>-1</v>
      </c>
      <c r="Z194" s="92"/>
      <c r="AB194" s="93"/>
    </row>
    <row r="195" spans="5:28">
      <c r="E195" s="99">
        <v>41679</v>
      </c>
      <c r="F195" s="139">
        <v>4.1817129629629628E-2</v>
      </c>
      <c r="G195" s="139" t="s">
        <v>175</v>
      </c>
      <c r="H195" s="176">
        <v>3.9920999999999998E-2</v>
      </c>
      <c r="I195" s="96">
        <f t="shared" si="7"/>
        <v>839.11666660266667</v>
      </c>
      <c r="J195" s="96">
        <f t="shared" si="6"/>
        <v>28.967510535126532</v>
      </c>
      <c r="K195" s="97">
        <f t="shared" si="8"/>
        <v>-0.44844000000000023</v>
      </c>
      <c r="L195" s="97">
        <f t="shared" si="9"/>
        <v>17.810939999999999</v>
      </c>
      <c r="R195" s="173">
        <f t="shared" si="10"/>
        <v>0.44844000000000023</v>
      </c>
      <c r="S195" s="174"/>
      <c r="T195" s="175">
        <f t="shared" si="11"/>
        <v>-1</v>
      </c>
      <c r="Z195" s="92"/>
      <c r="AB195" s="93"/>
    </row>
    <row r="196" spans="5:28">
      <c r="E196" s="99">
        <v>41679</v>
      </c>
      <c r="F196" s="139">
        <v>6.2650462962962963E-2</v>
      </c>
      <c r="G196" s="139" t="s">
        <v>175</v>
      </c>
      <c r="H196" s="176">
        <v>3.9920999999999998E-2</v>
      </c>
      <c r="I196" s="96">
        <f t="shared" si="7"/>
        <v>869.11666660266667</v>
      </c>
      <c r="J196" s="96">
        <f t="shared" si="6"/>
        <v>29.480784701270533</v>
      </c>
      <c r="K196" s="97">
        <f t="shared" si="8"/>
        <v>-0.44844000000000023</v>
      </c>
      <c r="L196" s="97">
        <f t="shared" si="9"/>
        <v>17.810939999999999</v>
      </c>
      <c r="R196" s="173">
        <f t="shared" si="10"/>
        <v>0.44844000000000023</v>
      </c>
      <c r="S196" s="174"/>
      <c r="T196" s="175">
        <f t="shared" si="11"/>
        <v>-1</v>
      </c>
      <c r="Z196" s="92"/>
      <c r="AB196" s="93"/>
    </row>
    <row r="197" spans="5:28">
      <c r="E197" s="99">
        <v>41679</v>
      </c>
      <c r="F197" s="139">
        <v>8.3483796296296306E-2</v>
      </c>
      <c r="G197" s="139" t="s">
        <v>175</v>
      </c>
      <c r="H197" s="176">
        <v>3.9920999999999998E-2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-0.44844000000000023</v>
      </c>
      <c r="L197" s="97">
        <f t="shared" si="9"/>
        <v>17.810939999999999</v>
      </c>
      <c r="R197" s="173">
        <f t="shared" si="10"/>
        <v>0.44844000000000023</v>
      </c>
      <c r="S197" s="174"/>
      <c r="T197" s="175">
        <f t="shared" si="11"/>
        <v>-1</v>
      </c>
      <c r="Z197" s="92"/>
      <c r="AB197" s="93"/>
    </row>
    <row r="198" spans="5:28">
      <c r="E198" s="99">
        <v>41679</v>
      </c>
      <c r="F198" s="139">
        <v>0.10431712962962963</v>
      </c>
      <c r="G198" s="139" t="s">
        <v>175</v>
      </c>
      <c r="H198" s="176">
        <v>3.9918000000000002E-2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-0.44910599999999934</v>
      </c>
      <c r="L198" s="97">
        <f t="shared" si="9"/>
        <v>17.810274</v>
      </c>
      <c r="R198" s="173">
        <f t="shared" si="10"/>
        <v>0.44910599999999934</v>
      </c>
      <c r="S198" s="174"/>
      <c r="T198" s="175">
        <f t="shared" si="11"/>
        <v>-1</v>
      </c>
      <c r="Z198" s="92"/>
      <c r="AB198" s="93"/>
    </row>
    <row r="199" spans="5:28">
      <c r="E199" s="99">
        <v>41679</v>
      </c>
      <c r="F199" s="139">
        <v>0.12515046296296298</v>
      </c>
      <c r="G199" s="139" t="s">
        <v>175</v>
      </c>
      <c r="H199" s="176">
        <v>3.9918000000000002E-2</v>
      </c>
      <c r="I199" s="96">
        <f t="shared" si="7"/>
        <v>959.11666660266678</v>
      </c>
      <c r="J199" s="96">
        <f t="shared" si="6"/>
        <v>30.969608757662193</v>
      </c>
      <c r="K199" s="97">
        <f t="shared" si="8"/>
        <v>-0.44910599999999934</v>
      </c>
      <c r="L199" s="97">
        <f t="shared" si="9"/>
        <v>17.810274</v>
      </c>
      <c r="R199" s="173">
        <f t="shared" si="10"/>
        <v>0.44910599999999934</v>
      </c>
      <c r="S199" s="174"/>
      <c r="T199" s="175">
        <f t="shared" si="11"/>
        <v>-1</v>
      </c>
      <c r="Z199" s="92"/>
      <c r="AB199" s="93"/>
    </row>
    <row r="200" spans="5:28">
      <c r="E200" s="99">
        <v>41679</v>
      </c>
      <c r="F200" s="139">
        <v>0.14598379629629629</v>
      </c>
      <c r="G200" s="139" t="s">
        <v>175</v>
      </c>
      <c r="H200" s="176">
        <v>3.9914999999999999E-2</v>
      </c>
      <c r="I200" s="96">
        <f t="shared" si="7"/>
        <v>989.11666660266656</v>
      </c>
      <c r="J200" s="96">
        <f t="shared" si="6"/>
        <v>31.450225223401286</v>
      </c>
      <c r="K200" s="97">
        <f t="shared" si="8"/>
        <v>-0.44977200000000001</v>
      </c>
      <c r="L200" s="97">
        <f t="shared" si="9"/>
        <v>17.809608000000001</v>
      </c>
      <c r="R200" s="173">
        <f t="shared" si="10"/>
        <v>0.44977200000000001</v>
      </c>
      <c r="S200" s="174"/>
      <c r="T200" s="175">
        <f t="shared" si="11"/>
        <v>-1</v>
      </c>
      <c r="Z200" s="92"/>
      <c r="AB200" s="93"/>
    </row>
    <row r="201" spans="5:28">
      <c r="E201" s="99">
        <v>41679</v>
      </c>
      <c r="F201" s="139">
        <v>0.16681712962962961</v>
      </c>
      <c r="G201" s="139" t="s">
        <v>175</v>
      </c>
      <c r="H201" s="176">
        <v>3.9914999999999999E-2</v>
      </c>
      <c r="I201" s="96">
        <f t="shared" si="7"/>
        <v>1019.1166666026667</v>
      </c>
      <c r="J201" s="96">
        <f t="shared" si="6"/>
        <v>31.923606729232002</v>
      </c>
      <c r="K201" s="97">
        <f t="shared" si="8"/>
        <v>-0.44977200000000001</v>
      </c>
      <c r="L201" s="97">
        <f t="shared" si="9"/>
        <v>17.809608000000001</v>
      </c>
      <c r="R201" s="173">
        <f t="shared" si="10"/>
        <v>0.44977200000000001</v>
      </c>
      <c r="S201" s="174"/>
      <c r="T201" s="175">
        <f t="shared" si="11"/>
        <v>-1</v>
      </c>
      <c r="Z201" s="92"/>
      <c r="AB201" s="93"/>
    </row>
    <row r="202" spans="5:28">
      <c r="E202" s="99">
        <v>41679</v>
      </c>
      <c r="F202" s="139">
        <v>0.18765046296296295</v>
      </c>
      <c r="G202" s="139" t="s">
        <v>175</v>
      </c>
      <c r="H202" s="176">
        <v>3.9912999999999997E-2</v>
      </c>
      <c r="I202" s="96">
        <f t="shared" si="7"/>
        <v>1049.1166666026666</v>
      </c>
      <c r="J202" s="96">
        <f t="shared" si="6"/>
        <v>32.390070493944073</v>
      </c>
      <c r="K202" s="97">
        <f t="shared" si="8"/>
        <v>-0.45021600000000045</v>
      </c>
      <c r="L202" s="97">
        <f t="shared" si="9"/>
        <v>17.809163999999999</v>
      </c>
      <c r="R202" s="173">
        <f t="shared" si="10"/>
        <v>0.45021600000000045</v>
      </c>
      <c r="S202" s="174"/>
      <c r="T202" s="175">
        <f t="shared" si="11"/>
        <v>-1</v>
      </c>
      <c r="Z202" s="92"/>
      <c r="AB202" s="93"/>
    </row>
    <row r="203" spans="5:28">
      <c r="E203" s="99">
        <v>41679</v>
      </c>
      <c r="F203" s="139">
        <v>0.20848379629629629</v>
      </c>
      <c r="G203" s="139" t="s">
        <v>175</v>
      </c>
      <c r="H203" s="176">
        <v>3.9910000000000001E-2</v>
      </c>
      <c r="I203" s="96">
        <f t="shared" si="7"/>
        <v>1079.1166666026666</v>
      </c>
      <c r="J203" s="96">
        <f t="shared" si="6"/>
        <v>32.849911211488326</v>
      </c>
      <c r="K203" s="97">
        <f t="shared" si="8"/>
        <v>-0.45088199999999956</v>
      </c>
      <c r="L203" s="97">
        <f t="shared" si="9"/>
        <v>17.808498</v>
      </c>
      <c r="R203" s="173">
        <f t="shared" si="10"/>
        <v>0.45088199999999956</v>
      </c>
      <c r="S203" s="174"/>
      <c r="T203" s="175">
        <f t="shared" si="11"/>
        <v>-1</v>
      </c>
      <c r="Z203" s="92"/>
      <c r="AB203" s="93"/>
    </row>
    <row r="204" spans="5:28">
      <c r="E204" s="99">
        <v>41679</v>
      </c>
      <c r="F204" s="139">
        <v>0.22931712962962961</v>
      </c>
      <c r="G204" s="139" t="s">
        <v>175</v>
      </c>
      <c r="H204" s="176">
        <v>3.9910000000000001E-2</v>
      </c>
      <c r="I204" s="96">
        <f t="shared" si="7"/>
        <v>1109.1166666026666</v>
      </c>
      <c r="J204" s="96">
        <f t="shared" si="6"/>
        <v>33.303403228539068</v>
      </c>
      <c r="K204" s="97">
        <f t="shared" si="8"/>
        <v>-0.45088199999999956</v>
      </c>
      <c r="L204" s="97">
        <f t="shared" si="9"/>
        <v>17.808498</v>
      </c>
      <c r="R204" s="173">
        <f t="shared" si="10"/>
        <v>0.45088199999999956</v>
      </c>
      <c r="S204" s="174"/>
      <c r="T204" s="175">
        <f t="shared" si="11"/>
        <v>-1</v>
      </c>
      <c r="Z204" s="92"/>
      <c r="AB204" s="93"/>
    </row>
    <row r="205" spans="5:28">
      <c r="E205" s="99">
        <v>41679</v>
      </c>
      <c r="F205" s="139">
        <v>0.25015046296296295</v>
      </c>
      <c r="G205" s="139" t="s">
        <v>175</v>
      </c>
      <c r="H205" s="176">
        <v>3.9904000000000002E-2</v>
      </c>
      <c r="I205" s="96">
        <f t="shared" si="7"/>
        <v>1139.1166666026666</v>
      </c>
      <c r="J205" s="96">
        <f t="shared" si="6"/>
        <v>33.750802458647804</v>
      </c>
      <c r="K205" s="97">
        <f t="shared" si="8"/>
        <v>-0.45221399999999934</v>
      </c>
      <c r="L205" s="97">
        <f t="shared" si="9"/>
        <v>17.807166000000002</v>
      </c>
      <c r="R205" s="173">
        <f t="shared" si="10"/>
        <v>0.45221399999999934</v>
      </c>
      <c r="S205" s="174"/>
      <c r="T205" s="175">
        <f t="shared" si="11"/>
        <v>-1</v>
      </c>
      <c r="Z205" s="92"/>
      <c r="AB205" s="93"/>
    </row>
    <row r="206" spans="5:28">
      <c r="E206" s="99">
        <v>41679</v>
      </c>
      <c r="F206" s="139">
        <v>0.27098379629629626</v>
      </c>
      <c r="G206" s="139" t="s">
        <v>175</v>
      </c>
      <c r="H206" s="176">
        <v>3.9904000000000002E-2</v>
      </c>
      <c r="I206" s="96">
        <f t="shared" si="7"/>
        <v>1169.1166666026666</v>
      </c>
      <c r="J206" s="96">
        <f t="shared" si="6"/>
        <v>34.192348070915905</v>
      </c>
      <c r="K206" s="97">
        <f t="shared" si="8"/>
        <v>-0.45221399999999934</v>
      </c>
      <c r="L206" s="97">
        <f t="shared" si="9"/>
        <v>17.807166000000002</v>
      </c>
      <c r="R206" s="173">
        <f t="shared" si="10"/>
        <v>0.45221399999999934</v>
      </c>
      <c r="S206" s="174"/>
      <c r="T206" s="175">
        <f t="shared" si="11"/>
        <v>-1</v>
      </c>
      <c r="Z206" s="92"/>
      <c r="AB206" s="93"/>
    </row>
    <row r="207" spans="5:28">
      <c r="E207" s="99">
        <v>41679</v>
      </c>
      <c r="F207" s="139">
        <v>0.29181712962962963</v>
      </c>
      <c r="G207" s="139" t="s">
        <v>175</v>
      </c>
      <c r="H207" s="176">
        <v>3.9902E-2</v>
      </c>
      <c r="I207" s="96">
        <f t="shared" si="7"/>
        <v>1199.1166666026666</v>
      </c>
      <c r="J207" s="96">
        <f t="shared" si="6"/>
        <v>34.628263984824109</v>
      </c>
      <c r="K207" s="97">
        <f t="shared" si="8"/>
        <v>-0.45265799999999978</v>
      </c>
      <c r="L207" s="97">
        <f t="shared" si="9"/>
        <v>17.806722000000001</v>
      </c>
      <c r="R207" s="173">
        <f t="shared" si="10"/>
        <v>0.45265799999999978</v>
      </c>
      <c r="S207" s="174"/>
      <c r="T207" s="175">
        <f t="shared" si="11"/>
        <v>-1</v>
      </c>
      <c r="Z207" s="92"/>
      <c r="AB207" s="93"/>
    </row>
    <row r="208" spans="5:28">
      <c r="E208" s="99">
        <v>41679</v>
      </c>
      <c r="F208" s="139">
        <v>0.31265046296296295</v>
      </c>
      <c r="G208" s="139" t="s">
        <v>175</v>
      </c>
      <c r="H208" s="176">
        <v>3.9904000000000002E-2</v>
      </c>
      <c r="I208" s="96">
        <f t="shared" si="7"/>
        <v>1229.1166666026666</v>
      </c>
      <c r="J208" s="96">
        <f t="shared" si="6"/>
        <v>35.058760197740398</v>
      </c>
      <c r="K208" s="97">
        <f t="shared" si="8"/>
        <v>-0.45221399999999934</v>
      </c>
      <c r="L208" s="97">
        <f t="shared" si="9"/>
        <v>17.807166000000002</v>
      </c>
      <c r="R208" s="173">
        <f t="shared" si="10"/>
        <v>0.45221399999999934</v>
      </c>
      <c r="S208" s="174"/>
      <c r="T208" s="175">
        <f t="shared" si="11"/>
        <v>-1</v>
      </c>
      <c r="Z208" s="92"/>
      <c r="AB208" s="93"/>
    </row>
    <row r="209" spans="5:28">
      <c r="E209" s="99">
        <v>41679</v>
      </c>
      <c r="F209" s="139">
        <v>0.33348379629629626</v>
      </c>
      <c r="G209" s="139" t="s">
        <v>175</v>
      </c>
      <c r="H209" s="176">
        <v>3.9902E-2</v>
      </c>
      <c r="I209" s="96">
        <f t="shared" si="7"/>
        <v>1259.1166666026666</v>
      </c>
      <c r="J209" s="96">
        <f t="shared" si="6"/>
        <v>35.484033967443253</v>
      </c>
      <c r="K209" s="97">
        <f t="shared" si="8"/>
        <v>-0.45265799999999978</v>
      </c>
      <c r="L209" s="97">
        <f t="shared" si="9"/>
        <v>17.806722000000001</v>
      </c>
      <c r="R209" s="173">
        <f t="shared" si="10"/>
        <v>0.45265799999999978</v>
      </c>
      <c r="S209" s="174"/>
      <c r="T209" s="175">
        <f t="shared" si="11"/>
        <v>-1</v>
      </c>
      <c r="Z209" s="92"/>
      <c r="AB209" s="93"/>
    </row>
    <row r="210" spans="5:28">
      <c r="E210" s="99">
        <v>41679</v>
      </c>
      <c r="F210" s="139">
        <v>0.35431712962962963</v>
      </c>
      <c r="G210" s="139" t="s">
        <v>175</v>
      </c>
      <c r="H210" s="176">
        <v>3.9898999999999997E-2</v>
      </c>
      <c r="I210" s="96">
        <f t="shared" si="7"/>
        <v>1289.1166666026666</v>
      </c>
      <c r="J210" s="96">
        <f t="shared" si="6"/>
        <v>35.904270868556381</v>
      </c>
      <c r="K210" s="97">
        <f t="shared" si="8"/>
        <v>-0.4533240000000005</v>
      </c>
      <c r="L210" s="97">
        <f t="shared" si="9"/>
        <v>17.806055999999998</v>
      </c>
      <c r="R210" s="173">
        <f t="shared" si="10"/>
        <v>0.4533240000000005</v>
      </c>
      <c r="S210" s="174"/>
      <c r="T210" s="175">
        <f t="shared" si="11"/>
        <v>-1</v>
      </c>
      <c r="Z210" s="92"/>
      <c r="AB210" s="93"/>
    </row>
    <row r="211" spans="5:28">
      <c r="E211" s="99">
        <v>41679</v>
      </c>
      <c r="F211" s="139">
        <v>0.37515046296296295</v>
      </c>
      <c r="G211" s="139" t="s">
        <v>175</v>
      </c>
      <c r="H211" s="176">
        <v>3.9898999999999997E-2</v>
      </c>
      <c r="I211" s="96">
        <f t="shared" si="7"/>
        <v>1319.1166666026666</v>
      </c>
      <c r="J211" s="96">
        <f t="shared" si="6"/>
        <v>36.319645738947763</v>
      </c>
      <c r="K211" s="97">
        <f t="shared" si="8"/>
        <v>-0.4533240000000005</v>
      </c>
      <c r="L211" s="97">
        <f t="shared" si="9"/>
        <v>17.806055999999998</v>
      </c>
      <c r="R211" s="173">
        <f t="shared" si="10"/>
        <v>0.4533240000000005</v>
      </c>
      <c r="S211" s="174"/>
      <c r="T211" s="175">
        <f t="shared" si="11"/>
        <v>-1</v>
      </c>
      <c r="Z211" s="92"/>
      <c r="AB211" s="93"/>
    </row>
    <row r="212" spans="5:28">
      <c r="E212" s="99">
        <v>41679</v>
      </c>
      <c r="F212" s="139">
        <v>0.39598379629629626</v>
      </c>
      <c r="G212" s="139" t="s">
        <v>175</v>
      </c>
      <c r="H212" s="176">
        <v>3.9896000000000001E-2</v>
      </c>
      <c r="I212" s="96">
        <f t="shared" si="7"/>
        <v>1349.1166666026666</v>
      </c>
      <c r="J212" s="96">
        <f t="shared" si="6"/>
        <v>36.730323529784847</v>
      </c>
      <c r="K212" s="97">
        <f t="shared" si="8"/>
        <v>-0.45398999999999962</v>
      </c>
      <c r="L212" s="97">
        <f t="shared" si="9"/>
        <v>17.805389999999999</v>
      </c>
      <c r="R212" s="173">
        <f t="shared" si="10"/>
        <v>0.45398999999999962</v>
      </c>
      <c r="S212" s="174"/>
      <c r="T212" s="175">
        <f t="shared" si="11"/>
        <v>-1</v>
      </c>
      <c r="Z212" s="92"/>
      <c r="AB212" s="93"/>
    </row>
    <row r="213" spans="5:28">
      <c r="E213" s="99">
        <v>41679</v>
      </c>
      <c r="F213" s="139">
        <v>0.41681712962962963</v>
      </c>
      <c r="G213" s="139" t="s">
        <v>175</v>
      </c>
      <c r="H213" s="176">
        <v>3.9896000000000001E-2</v>
      </c>
      <c r="I213" s="96">
        <f t="shared" si="7"/>
        <v>1379.1166666026668</v>
      </c>
      <c r="J213" s="96">
        <f t="shared" si="6"/>
        <v>37.136460070968894</v>
      </c>
      <c r="K213" s="97">
        <f t="shared" si="8"/>
        <v>-0.45398999999999962</v>
      </c>
      <c r="L213" s="97">
        <f t="shared" si="9"/>
        <v>17.805389999999999</v>
      </c>
      <c r="R213" s="173">
        <f t="shared" si="10"/>
        <v>0.45398999999999962</v>
      </c>
      <c r="S213" s="174"/>
      <c r="T213" s="175">
        <f t="shared" si="11"/>
        <v>-1</v>
      </c>
      <c r="Z213" s="92"/>
      <c r="AB213" s="93"/>
    </row>
    <row r="214" spans="5:28">
      <c r="E214" s="99">
        <v>41679</v>
      </c>
      <c r="F214" s="139">
        <v>0.43765046296296295</v>
      </c>
      <c r="G214" s="139" t="s">
        <v>175</v>
      </c>
      <c r="H214" s="176">
        <v>3.9896000000000001E-2</v>
      </c>
      <c r="I214" s="96">
        <f t="shared" si="7"/>
        <v>1409.1166666026666</v>
      </c>
      <c r="J214" s="96">
        <f t="shared" ref="J214:J277" si="12">SQRT(I214)</f>
        <v>37.538202762021875</v>
      </c>
      <c r="K214" s="97">
        <f t="shared" si="8"/>
        <v>-0.45398999999999962</v>
      </c>
      <c r="L214" s="97">
        <f t="shared" si="9"/>
        <v>17.805389999999999</v>
      </c>
      <c r="R214" s="173">
        <f t="shared" si="10"/>
        <v>0.45398999999999962</v>
      </c>
      <c r="S214" s="174"/>
      <c r="T214" s="175">
        <f t="shared" si="11"/>
        <v>-1</v>
      </c>
      <c r="Z214" s="92"/>
      <c r="AB214" s="93"/>
    </row>
    <row r="215" spans="5:28">
      <c r="E215" s="99">
        <v>41679</v>
      </c>
      <c r="F215" s="139">
        <v>0.45848379629629626</v>
      </c>
      <c r="G215" s="139" t="s">
        <v>175</v>
      </c>
      <c r="H215" s="176">
        <v>3.9896000000000001E-2</v>
      </c>
      <c r="I215" s="96">
        <f t="shared" ref="I215:I278" si="13">IF(F215=0,I214,((E215-$E$86)*1440)+(F215-$F$86)*1440)</f>
        <v>1439.1166666026666</v>
      </c>
      <c r="J215" s="96">
        <f t="shared" si="12"/>
        <v>37.935691197112341</v>
      </c>
      <c r="K215" s="97">
        <f t="shared" ref="K215:K278" si="14">IF(H215=0,K214,(H215-$H$86)*$L$83)</f>
        <v>-0.45398999999999962</v>
      </c>
      <c r="L215" s="97">
        <f t="shared" ref="L215:L278" si="15">IF(K215=0, ,$L$86+K215)</f>
        <v>17.805389999999999</v>
      </c>
      <c r="R215" s="173">
        <f t="shared" ref="R215:R278" si="16">+K215*T215</f>
        <v>0.45398999999999962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41679</v>
      </c>
      <c r="F216" s="139">
        <v>0.47931712962962963</v>
      </c>
      <c r="G216" s="139" t="s">
        <v>175</v>
      </c>
      <c r="H216" s="176">
        <v>3.9893999999999999E-2</v>
      </c>
      <c r="I216" s="96">
        <f t="shared" si="13"/>
        <v>1469.1166666026668</v>
      </c>
      <c r="J216" s="96">
        <f t="shared" si="12"/>
        <v>38.329057731734899</v>
      </c>
      <c r="K216" s="97">
        <f t="shared" si="14"/>
        <v>-0.45443400000000006</v>
      </c>
      <c r="L216" s="97">
        <f t="shared" si="15"/>
        <v>17.804946000000001</v>
      </c>
      <c r="R216" s="173">
        <f t="shared" si="16"/>
        <v>0.45443400000000006</v>
      </c>
      <c r="S216" s="174"/>
      <c r="T216" s="175">
        <f t="shared" si="17"/>
        <v>-1</v>
      </c>
      <c r="Z216" s="92"/>
      <c r="AB216" s="93"/>
    </row>
    <row r="217" spans="5:28">
      <c r="E217" s="99"/>
      <c r="F217" s="139"/>
      <c r="G217" s="139"/>
      <c r="H217" s="176"/>
      <c r="I217" s="96">
        <f t="shared" si="13"/>
        <v>1469.1166666026668</v>
      </c>
      <c r="J217" s="96">
        <f t="shared" si="12"/>
        <v>38.329057731734899</v>
      </c>
      <c r="K217" s="97">
        <f t="shared" si="14"/>
        <v>-0.45443400000000006</v>
      </c>
      <c r="L217" s="97">
        <f t="shared" si="15"/>
        <v>17.804946000000001</v>
      </c>
      <c r="R217" s="173">
        <f t="shared" si="16"/>
        <v>0.45443400000000006</v>
      </c>
      <c r="S217" s="174"/>
      <c r="T217" s="175">
        <f t="shared" si="17"/>
        <v>-1</v>
      </c>
      <c r="Z217" s="92"/>
      <c r="AB217" s="93"/>
    </row>
    <row r="218" spans="5:28">
      <c r="E218" s="99"/>
      <c r="F218" s="139"/>
      <c r="G218" s="139"/>
      <c r="H218" s="176"/>
      <c r="I218" s="96">
        <f t="shared" si="13"/>
        <v>1469.1166666026668</v>
      </c>
      <c r="J218" s="96">
        <f t="shared" si="12"/>
        <v>38.329057731734899</v>
      </c>
      <c r="K218" s="97">
        <f t="shared" si="14"/>
        <v>-0.45443400000000006</v>
      </c>
      <c r="L218" s="97">
        <f t="shared" si="15"/>
        <v>17.804946000000001</v>
      </c>
      <c r="R218" s="173">
        <f t="shared" si="16"/>
        <v>0.45443400000000006</v>
      </c>
      <c r="S218" s="174"/>
      <c r="T218" s="175">
        <f t="shared" si="17"/>
        <v>-1</v>
      </c>
      <c r="Z218" s="92"/>
      <c r="AB218" s="93"/>
    </row>
    <row r="219" spans="5:28">
      <c r="E219" s="99"/>
      <c r="F219" s="139"/>
      <c r="G219" s="139"/>
      <c r="H219" s="176"/>
      <c r="I219" s="96">
        <f t="shared" si="13"/>
        <v>1469.1166666026668</v>
      </c>
      <c r="J219" s="96">
        <f t="shared" si="12"/>
        <v>38.329057731734899</v>
      </c>
      <c r="K219" s="97">
        <f t="shared" si="14"/>
        <v>-0.45443400000000006</v>
      </c>
      <c r="L219" s="97">
        <f t="shared" si="15"/>
        <v>17.804946000000001</v>
      </c>
      <c r="R219" s="173">
        <f t="shared" si="16"/>
        <v>0.45443400000000006</v>
      </c>
      <c r="S219" s="174"/>
      <c r="T219" s="175">
        <f t="shared" si="17"/>
        <v>-1</v>
      </c>
      <c r="Z219" s="92"/>
      <c r="AB219" s="93"/>
    </row>
    <row r="220" spans="5:28">
      <c r="E220" s="99"/>
      <c r="F220" s="139"/>
      <c r="G220" s="139"/>
      <c r="H220" s="176"/>
      <c r="I220" s="96">
        <f t="shared" si="13"/>
        <v>1469.1166666026668</v>
      </c>
      <c r="J220" s="96">
        <f t="shared" si="12"/>
        <v>38.329057731734899</v>
      </c>
      <c r="K220" s="97">
        <f t="shared" si="14"/>
        <v>-0.45443400000000006</v>
      </c>
      <c r="L220" s="97">
        <f t="shared" si="15"/>
        <v>17.804946000000001</v>
      </c>
      <c r="R220" s="173">
        <f t="shared" si="16"/>
        <v>0.45443400000000006</v>
      </c>
      <c r="S220" s="174"/>
      <c r="T220" s="175">
        <f t="shared" si="17"/>
        <v>-1</v>
      </c>
      <c r="Z220" s="92"/>
      <c r="AB220" s="93"/>
    </row>
    <row r="221" spans="5:28">
      <c r="E221" s="99"/>
      <c r="F221" s="139"/>
      <c r="G221" s="139"/>
      <c r="H221" s="176"/>
      <c r="I221" s="96">
        <f t="shared" si="13"/>
        <v>1469.1166666026668</v>
      </c>
      <c r="J221" s="96">
        <f t="shared" si="12"/>
        <v>38.329057731734899</v>
      </c>
      <c r="K221" s="97">
        <f t="shared" si="14"/>
        <v>-0.45443400000000006</v>
      </c>
      <c r="L221" s="97">
        <f t="shared" si="15"/>
        <v>17.804946000000001</v>
      </c>
      <c r="R221" s="173">
        <f t="shared" si="16"/>
        <v>0.45443400000000006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1469.1166666026668</v>
      </c>
      <c r="J222" s="96">
        <f t="shared" si="12"/>
        <v>38.329057731734899</v>
      </c>
      <c r="K222" s="97">
        <f t="shared" si="14"/>
        <v>-0.45443400000000006</v>
      </c>
      <c r="L222" s="97">
        <f t="shared" si="15"/>
        <v>17.804946000000001</v>
      </c>
      <c r="R222" s="173">
        <f t="shared" si="16"/>
        <v>0.45443400000000006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1469.1166666026668</v>
      </c>
      <c r="J223" s="96">
        <f t="shared" si="12"/>
        <v>38.329057731734899</v>
      </c>
      <c r="K223" s="97">
        <f t="shared" si="14"/>
        <v>-0.45443400000000006</v>
      </c>
      <c r="L223" s="97">
        <f t="shared" si="15"/>
        <v>17.804946000000001</v>
      </c>
      <c r="R223" s="173">
        <f t="shared" si="16"/>
        <v>0.45443400000000006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1469.1166666026668</v>
      </c>
      <c r="J224" s="96">
        <f t="shared" si="12"/>
        <v>38.329057731734899</v>
      </c>
      <c r="K224" s="97">
        <f t="shared" si="14"/>
        <v>-0.45443400000000006</v>
      </c>
      <c r="L224" s="97">
        <f t="shared" si="15"/>
        <v>17.804946000000001</v>
      </c>
      <c r="R224" s="173">
        <f t="shared" si="16"/>
        <v>0.45443400000000006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1469.1166666026668</v>
      </c>
      <c r="J225" s="96">
        <f t="shared" si="12"/>
        <v>38.329057731734899</v>
      </c>
      <c r="K225" s="97">
        <f t="shared" si="14"/>
        <v>-0.45443400000000006</v>
      </c>
      <c r="L225" s="97">
        <f t="shared" si="15"/>
        <v>17.804946000000001</v>
      </c>
      <c r="R225" s="173">
        <f t="shared" si="16"/>
        <v>0.45443400000000006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1469.1166666026668</v>
      </c>
      <c r="J226" s="96">
        <f t="shared" si="12"/>
        <v>38.329057731734899</v>
      </c>
      <c r="K226" s="97">
        <f t="shared" si="14"/>
        <v>-0.45443400000000006</v>
      </c>
      <c r="L226" s="97">
        <f t="shared" si="15"/>
        <v>17.804946000000001</v>
      </c>
      <c r="R226" s="173">
        <f t="shared" si="16"/>
        <v>0.45443400000000006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1469.1166666026668</v>
      </c>
      <c r="J227" s="96">
        <f t="shared" si="12"/>
        <v>38.329057731734899</v>
      </c>
      <c r="K227" s="97">
        <f t="shared" si="14"/>
        <v>-0.45443400000000006</v>
      </c>
      <c r="L227" s="97">
        <f t="shared" si="15"/>
        <v>17.804946000000001</v>
      </c>
      <c r="R227" s="173">
        <f t="shared" si="16"/>
        <v>0.45443400000000006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1469.1166666026668</v>
      </c>
      <c r="J228" s="96">
        <f t="shared" si="12"/>
        <v>38.329057731734899</v>
      </c>
      <c r="K228" s="97">
        <f t="shared" si="14"/>
        <v>-0.45443400000000006</v>
      </c>
      <c r="L228" s="97">
        <f t="shared" si="15"/>
        <v>17.804946000000001</v>
      </c>
      <c r="R228" s="173">
        <f t="shared" si="16"/>
        <v>0.45443400000000006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1469.1166666026668</v>
      </c>
      <c r="J229" s="96">
        <f t="shared" si="12"/>
        <v>38.329057731734899</v>
      </c>
      <c r="K229" s="97">
        <f t="shared" si="14"/>
        <v>-0.45443400000000006</v>
      </c>
      <c r="L229" s="97">
        <f t="shared" si="15"/>
        <v>17.804946000000001</v>
      </c>
      <c r="R229" s="173">
        <f t="shared" si="16"/>
        <v>0.45443400000000006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1469.1166666026668</v>
      </c>
      <c r="J230" s="96">
        <f t="shared" si="12"/>
        <v>38.329057731734899</v>
      </c>
      <c r="K230" s="97">
        <f t="shared" si="14"/>
        <v>-0.45443400000000006</v>
      </c>
      <c r="L230" s="97">
        <f t="shared" si="15"/>
        <v>17.804946000000001</v>
      </c>
      <c r="R230" s="173">
        <f t="shared" si="16"/>
        <v>0.45443400000000006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1469.1166666026668</v>
      </c>
      <c r="J231" s="96">
        <f t="shared" si="12"/>
        <v>38.329057731734899</v>
      </c>
      <c r="K231" s="97">
        <f t="shared" si="14"/>
        <v>-0.45443400000000006</v>
      </c>
      <c r="L231" s="97">
        <f t="shared" si="15"/>
        <v>17.804946000000001</v>
      </c>
      <c r="R231" s="173">
        <f t="shared" si="16"/>
        <v>0.45443400000000006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1469.1166666026668</v>
      </c>
      <c r="J232" s="96">
        <f t="shared" si="12"/>
        <v>38.329057731734899</v>
      </c>
      <c r="K232" s="97">
        <f t="shared" si="14"/>
        <v>-0.45443400000000006</v>
      </c>
      <c r="L232" s="97">
        <f t="shared" si="15"/>
        <v>17.804946000000001</v>
      </c>
      <c r="R232" s="173">
        <f t="shared" si="16"/>
        <v>0.45443400000000006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1469.1166666026668</v>
      </c>
      <c r="J233" s="96">
        <f t="shared" si="12"/>
        <v>38.329057731734899</v>
      </c>
      <c r="K233" s="97">
        <f t="shared" si="14"/>
        <v>-0.45443400000000006</v>
      </c>
      <c r="L233" s="97">
        <f t="shared" si="15"/>
        <v>17.804946000000001</v>
      </c>
      <c r="R233" s="173">
        <f t="shared" si="16"/>
        <v>0.45443400000000006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1469.1166666026668</v>
      </c>
      <c r="J234" s="96">
        <f t="shared" si="12"/>
        <v>38.329057731734899</v>
      </c>
      <c r="K234" s="97">
        <f t="shared" si="14"/>
        <v>-0.45443400000000006</v>
      </c>
      <c r="L234" s="97">
        <f t="shared" si="15"/>
        <v>17.804946000000001</v>
      </c>
      <c r="R234" s="173">
        <f t="shared" si="16"/>
        <v>0.45443400000000006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1469.1166666026668</v>
      </c>
      <c r="J235" s="96">
        <f t="shared" si="12"/>
        <v>38.329057731734899</v>
      </c>
      <c r="K235" s="97">
        <f t="shared" si="14"/>
        <v>-0.45443400000000006</v>
      </c>
      <c r="L235" s="97">
        <f t="shared" si="15"/>
        <v>17.804946000000001</v>
      </c>
      <c r="R235" s="173">
        <f t="shared" si="16"/>
        <v>0.45443400000000006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1469.1166666026668</v>
      </c>
      <c r="J236" s="96">
        <f t="shared" si="12"/>
        <v>38.329057731734899</v>
      </c>
      <c r="K236" s="97">
        <f t="shared" si="14"/>
        <v>-0.45443400000000006</v>
      </c>
      <c r="L236" s="97">
        <f t="shared" si="15"/>
        <v>17.804946000000001</v>
      </c>
      <c r="R236" s="173">
        <f t="shared" si="16"/>
        <v>0.45443400000000006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1469.1166666026668</v>
      </c>
      <c r="J237" s="96">
        <f t="shared" si="12"/>
        <v>38.329057731734899</v>
      </c>
      <c r="K237" s="97">
        <f t="shared" si="14"/>
        <v>-0.45443400000000006</v>
      </c>
      <c r="L237" s="97">
        <f t="shared" si="15"/>
        <v>17.804946000000001</v>
      </c>
      <c r="R237" s="173">
        <f t="shared" si="16"/>
        <v>0.45443400000000006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1469.1166666026668</v>
      </c>
      <c r="J238" s="96">
        <f t="shared" si="12"/>
        <v>38.329057731734899</v>
      </c>
      <c r="K238" s="97">
        <f t="shared" si="14"/>
        <v>-0.45443400000000006</v>
      </c>
      <c r="L238" s="97">
        <f t="shared" si="15"/>
        <v>17.804946000000001</v>
      </c>
      <c r="R238" s="173">
        <f t="shared" si="16"/>
        <v>0.45443400000000006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1469.1166666026668</v>
      </c>
      <c r="J239" s="96">
        <f t="shared" si="12"/>
        <v>38.329057731734899</v>
      </c>
      <c r="K239" s="97">
        <f t="shared" si="14"/>
        <v>-0.45443400000000006</v>
      </c>
      <c r="L239" s="97">
        <f t="shared" si="15"/>
        <v>17.804946000000001</v>
      </c>
      <c r="R239" s="173">
        <f t="shared" si="16"/>
        <v>0.45443400000000006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1469.1166666026668</v>
      </c>
      <c r="J240" s="96">
        <f t="shared" si="12"/>
        <v>38.329057731734899</v>
      </c>
      <c r="K240" s="97">
        <f t="shared" si="14"/>
        <v>-0.45443400000000006</v>
      </c>
      <c r="L240" s="97">
        <f t="shared" si="15"/>
        <v>17.804946000000001</v>
      </c>
      <c r="R240" s="173">
        <f t="shared" si="16"/>
        <v>0.45443400000000006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1469.1166666026668</v>
      </c>
      <c r="J241" s="96">
        <f t="shared" si="12"/>
        <v>38.329057731734899</v>
      </c>
      <c r="K241" s="97">
        <f t="shared" si="14"/>
        <v>-0.45443400000000006</v>
      </c>
      <c r="L241" s="97">
        <f t="shared" si="15"/>
        <v>17.804946000000001</v>
      </c>
      <c r="R241" s="173">
        <f t="shared" si="16"/>
        <v>0.45443400000000006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1469.1166666026668</v>
      </c>
      <c r="J242" s="96">
        <f t="shared" si="12"/>
        <v>38.329057731734899</v>
      </c>
      <c r="K242" s="97">
        <f t="shared" si="14"/>
        <v>-0.45443400000000006</v>
      </c>
      <c r="L242" s="97">
        <f t="shared" si="15"/>
        <v>17.804946000000001</v>
      </c>
      <c r="R242" s="173">
        <f t="shared" si="16"/>
        <v>0.45443400000000006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1469.1166666026668</v>
      </c>
      <c r="J243" s="96">
        <f t="shared" si="12"/>
        <v>38.329057731734899</v>
      </c>
      <c r="K243" s="97">
        <f t="shared" si="14"/>
        <v>-0.45443400000000006</v>
      </c>
      <c r="L243" s="97">
        <f t="shared" si="15"/>
        <v>17.804946000000001</v>
      </c>
      <c r="R243" s="173">
        <f t="shared" si="16"/>
        <v>0.45443400000000006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1469.1166666026668</v>
      </c>
      <c r="J244" s="96">
        <f t="shared" si="12"/>
        <v>38.329057731734899</v>
      </c>
      <c r="K244" s="97">
        <f t="shared" si="14"/>
        <v>-0.45443400000000006</v>
      </c>
      <c r="L244" s="97">
        <f t="shared" si="15"/>
        <v>17.804946000000001</v>
      </c>
      <c r="R244" s="173">
        <f t="shared" si="16"/>
        <v>0.45443400000000006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1469.1166666026668</v>
      </c>
      <c r="J245" s="96">
        <f t="shared" si="12"/>
        <v>38.329057731734899</v>
      </c>
      <c r="K245" s="97">
        <f t="shared" si="14"/>
        <v>-0.45443400000000006</v>
      </c>
      <c r="L245" s="97">
        <f t="shared" si="15"/>
        <v>17.804946000000001</v>
      </c>
      <c r="R245" s="173">
        <f t="shared" si="16"/>
        <v>0.45443400000000006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1469.1166666026668</v>
      </c>
      <c r="J246" s="96">
        <f t="shared" si="12"/>
        <v>38.329057731734899</v>
      </c>
      <c r="K246" s="97">
        <f t="shared" si="14"/>
        <v>-0.45443400000000006</v>
      </c>
      <c r="L246" s="97">
        <f t="shared" si="15"/>
        <v>17.804946000000001</v>
      </c>
      <c r="R246" s="173">
        <f t="shared" si="16"/>
        <v>0.45443400000000006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1469.1166666026668</v>
      </c>
      <c r="J247" s="96">
        <f t="shared" si="12"/>
        <v>38.329057731734899</v>
      </c>
      <c r="K247" s="97">
        <f t="shared" si="14"/>
        <v>-0.45443400000000006</v>
      </c>
      <c r="L247" s="97">
        <f t="shared" si="15"/>
        <v>17.804946000000001</v>
      </c>
      <c r="R247" s="173">
        <f t="shared" si="16"/>
        <v>0.45443400000000006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1469.1166666026668</v>
      </c>
      <c r="J248" s="96">
        <f t="shared" si="12"/>
        <v>38.329057731734899</v>
      </c>
      <c r="K248" s="97">
        <f t="shared" si="14"/>
        <v>-0.45443400000000006</v>
      </c>
      <c r="L248" s="97">
        <f t="shared" si="15"/>
        <v>17.804946000000001</v>
      </c>
      <c r="R248" s="173">
        <f t="shared" si="16"/>
        <v>0.45443400000000006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1469.1166666026668</v>
      </c>
      <c r="J249" s="96">
        <f t="shared" si="12"/>
        <v>38.329057731734899</v>
      </c>
      <c r="K249" s="97">
        <f t="shared" si="14"/>
        <v>-0.45443400000000006</v>
      </c>
      <c r="L249" s="97">
        <f t="shared" si="15"/>
        <v>17.804946000000001</v>
      </c>
      <c r="R249" s="173">
        <f t="shared" si="16"/>
        <v>0.45443400000000006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1469.1166666026668</v>
      </c>
      <c r="J250" s="96">
        <f t="shared" si="12"/>
        <v>38.329057731734899</v>
      </c>
      <c r="K250" s="97">
        <f t="shared" si="14"/>
        <v>-0.45443400000000006</v>
      </c>
      <c r="L250" s="97">
        <f t="shared" si="15"/>
        <v>17.804946000000001</v>
      </c>
      <c r="R250" s="173">
        <f t="shared" si="16"/>
        <v>0.45443400000000006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1469.1166666026668</v>
      </c>
      <c r="J251" s="96">
        <f t="shared" si="12"/>
        <v>38.329057731734899</v>
      </c>
      <c r="K251" s="97">
        <f t="shared" si="14"/>
        <v>-0.45443400000000006</v>
      </c>
      <c r="L251" s="97">
        <f t="shared" si="15"/>
        <v>17.804946000000001</v>
      </c>
      <c r="R251" s="173">
        <f t="shared" si="16"/>
        <v>0.45443400000000006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1469.1166666026668</v>
      </c>
      <c r="J252" s="96">
        <f t="shared" si="12"/>
        <v>38.329057731734899</v>
      </c>
      <c r="K252" s="97">
        <f t="shared" si="14"/>
        <v>-0.45443400000000006</v>
      </c>
      <c r="L252" s="97">
        <f t="shared" si="15"/>
        <v>17.804946000000001</v>
      </c>
      <c r="R252" s="173">
        <f t="shared" si="16"/>
        <v>0.45443400000000006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1469.1166666026668</v>
      </c>
      <c r="J253" s="96">
        <f t="shared" si="12"/>
        <v>38.329057731734899</v>
      </c>
      <c r="K253" s="97">
        <f t="shared" si="14"/>
        <v>-0.45443400000000006</v>
      </c>
      <c r="L253" s="97">
        <f t="shared" si="15"/>
        <v>17.804946000000001</v>
      </c>
      <c r="R253" s="173">
        <f t="shared" si="16"/>
        <v>0.45443400000000006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1469.1166666026668</v>
      </c>
      <c r="J254" s="96">
        <f t="shared" si="12"/>
        <v>38.329057731734899</v>
      </c>
      <c r="K254" s="97">
        <f t="shared" si="14"/>
        <v>-0.45443400000000006</v>
      </c>
      <c r="L254" s="97">
        <f t="shared" si="15"/>
        <v>17.804946000000001</v>
      </c>
      <c r="R254" s="173">
        <f t="shared" si="16"/>
        <v>0.45443400000000006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1469.1166666026668</v>
      </c>
      <c r="J255" s="96">
        <f t="shared" si="12"/>
        <v>38.329057731734899</v>
      </c>
      <c r="K255" s="97">
        <f t="shared" si="14"/>
        <v>-0.45443400000000006</v>
      </c>
      <c r="L255" s="97">
        <f t="shared" si="15"/>
        <v>17.804946000000001</v>
      </c>
      <c r="R255" s="173">
        <f t="shared" si="16"/>
        <v>0.45443400000000006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1469.1166666026668</v>
      </c>
      <c r="J256" s="96">
        <f t="shared" si="12"/>
        <v>38.329057731734899</v>
      </c>
      <c r="K256" s="97">
        <f t="shared" si="14"/>
        <v>-0.45443400000000006</v>
      </c>
      <c r="L256" s="97">
        <f t="shared" si="15"/>
        <v>17.804946000000001</v>
      </c>
      <c r="R256" s="173">
        <f t="shared" si="16"/>
        <v>0.45443400000000006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1469.1166666026668</v>
      </c>
      <c r="J257" s="96">
        <f t="shared" si="12"/>
        <v>38.329057731734899</v>
      </c>
      <c r="K257" s="97">
        <f t="shared" si="14"/>
        <v>-0.45443400000000006</v>
      </c>
      <c r="L257" s="97">
        <f t="shared" si="15"/>
        <v>17.804946000000001</v>
      </c>
      <c r="R257" s="173">
        <f t="shared" si="16"/>
        <v>0.45443400000000006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1469.1166666026668</v>
      </c>
      <c r="J258" s="96">
        <f t="shared" si="12"/>
        <v>38.329057731734899</v>
      </c>
      <c r="K258" s="97">
        <f t="shared" si="14"/>
        <v>-0.45443400000000006</v>
      </c>
      <c r="L258" s="97">
        <f t="shared" si="15"/>
        <v>17.804946000000001</v>
      </c>
      <c r="R258" s="173">
        <f t="shared" si="16"/>
        <v>0.45443400000000006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1469.1166666026668</v>
      </c>
      <c r="J259" s="96">
        <f t="shared" si="12"/>
        <v>38.329057731734899</v>
      </c>
      <c r="K259" s="97">
        <f t="shared" si="14"/>
        <v>-0.45443400000000006</v>
      </c>
      <c r="L259" s="97">
        <f t="shared" si="15"/>
        <v>17.804946000000001</v>
      </c>
      <c r="R259" s="173">
        <f t="shared" si="16"/>
        <v>0.45443400000000006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1469.1166666026668</v>
      </c>
      <c r="J260" s="96">
        <f t="shared" si="12"/>
        <v>38.329057731734899</v>
      </c>
      <c r="K260" s="97">
        <f t="shared" si="14"/>
        <v>-0.45443400000000006</v>
      </c>
      <c r="L260" s="97">
        <f t="shared" si="15"/>
        <v>17.804946000000001</v>
      </c>
      <c r="R260" s="173">
        <f t="shared" si="16"/>
        <v>0.45443400000000006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1469.1166666026668</v>
      </c>
      <c r="J261" s="96">
        <f t="shared" si="12"/>
        <v>38.329057731734899</v>
      </c>
      <c r="K261" s="97">
        <f t="shared" si="14"/>
        <v>-0.45443400000000006</v>
      </c>
      <c r="L261" s="97">
        <f t="shared" si="15"/>
        <v>17.804946000000001</v>
      </c>
      <c r="R261" s="173">
        <f t="shared" si="16"/>
        <v>0.45443400000000006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1469.1166666026668</v>
      </c>
      <c r="J262" s="96">
        <f t="shared" si="12"/>
        <v>38.329057731734899</v>
      </c>
      <c r="K262" s="97">
        <f t="shared" si="14"/>
        <v>-0.45443400000000006</v>
      </c>
      <c r="L262" s="97">
        <f t="shared" si="15"/>
        <v>17.804946000000001</v>
      </c>
      <c r="R262" s="173">
        <f t="shared" si="16"/>
        <v>0.45443400000000006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1469.1166666026668</v>
      </c>
      <c r="J263" s="96">
        <f t="shared" si="12"/>
        <v>38.329057731734899</v>
      </c>
      <c r="K263" s="97">
        <f t="shared" si="14"/>
        <v>-0.45443400000000006</v>
      </c>
      <c r="L263" s="97">
        <f t="shared" si="15"/>
        <v>17.804946000000001</v>
      </c>
      <c r="R263" s="173">
        <f t="shared" si="16"/>
        <v>0.45443400000000006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1469.1166666026668</v>
      </c>
      <c r="J264" s="96">
        <f t="shared" si="12"/>
        <v>38.329057731734899</v>
      </c>
      <c r="K264" s="97">
        <f t="shared" si="14"/>
        <v>-0.45443400000000006</v>
      </c>
      <c r="L264" s="97">
        <f t="shared" si="15"/>
        <v>17.804946000000001</v>
      </c>
      <c r="R264" s="173">
        <f t="shared" si="16"/>
        <v>0.45443400000000006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1469.1166666026668</v>
      </c>
      <c r="J265" s="96">
        <f t="shared" si="12"/>
        <v>38.329057731734899</v>
      </c>
      <c r="K265" s="97">
        <f t="shared" si="14"/>
        <v>-0.45443400000000006</v>
      </c>
      <c r="L265" s="97">
        <f t="shared" si="15"/>
        <v>17.804946000000001</v>
      </c>
      <c r="R265" s="173">
        <f t="shared" si="16"/>
        <v>0.45443400000000006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1469.1166666026668</v>
      </c>
      <c r="J266" s="96">
        <f t="shared" si="12"/>
        <v>38.329057731734899</v>
      </c>
      <c r="K266" s="97">
        <f t="shared" si="14"/>
        <v>-0.45443400000000006</v>
      </c>
      <c r="L266" s="97">
        <f t="shared" si="15"/>
        <v>17.804946000000001</v>
      </c>
      <c r="R266" s="173">
        <f t="shared" si="16"/>
        <v>0.45443400000000006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1469.1166666026668</v>
      </c>
      <c r="J267" s="96">
        <f t="shared" si="12"/>
        <v>38.329057731734899</v>
      </c>
      <c r="K267" s="97">
        <f t="shared" si="14"/>
        <v>-0.45443400000000006</v>
      </c>
      <c r="L267" s="97">
        <f t="shared" si="15"/>
        <v>17.804946000000001</v>
      </c>
      <c r="R267" s="173">
        <f t="shared" si="16"/>
        <v>0.45443400000000006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1469.1166666026668</v>
      </c>
      <c r="J268" s="96">
        <f t="shared" si="12"/>
        <v>38.329057731734899</v>
      </c>
      <c r="K268" s="97">
        <f t="shared" si="14"/>
        <v>-0.45443400000000006</v>
      </c>
      <c r="L268" s="97">
        <f t="shared" si="15"/>
        <v>17.804946000000001</v>
      </c>
      <c r="R268" s="173">
        <f t="shared" si="16"/>
        <v>0.45443400000000006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1469.1166666026668</v>
      </c>
      <c r="J269" s="96">
        <f t="shared" si="12"/>
        <v>38.329057731734899</v>
      </c>
      <c r="K269" s="97">
        <f t="shared" si="14"/>
        <v>-0.45443400000000006</v>
      </c>
      <c r="L269" s="97">
        <f t="shared" si="15"/>
        <v>17.804946000000001</v>
      </c>
      <c r="R269" s="173">
        <f t="shared" si="16"/>
        <v>0.45443400000000006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1469.1166666026668</v>
      </c>
      <c r="J270" s="96">
        <f t="shared" si="12"/>
        <v>38.329057731734899</v>
      </c>
      <c r="K270" s="97">
        <f t="shared" si="14"/>
        <v>-0.45443400000000006</v>
      </c>
      <c r="L270" s="97">
        <f t="shared" si="15"/>
        <v>17.804946000000001</v>
      </c>
      <c r="R270" s="173">
        <f t="shared" si="16"/>
        <v>0.45443400000000006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1469.1166666026668</v>
      </c>
      <c r="J271" s="96">
        <f t="shared" si="12"/>
        <v>38.329057731734899</v>
      </c>
      <c r="K271" s="97">
        <f t="shared" si="14"/>
        <v>-0.45443400000000006</v>
      </c>
      <c r="L271" s="97">
        <f t="shared" si="15"/>
        <v>17.804946000000001</v>
      </c>
      <c r="R271" s="173">
        <f t="shared" si="16"/>
        <v>0.45443400000000006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1469.1166666026668</v>
      </c>
      <c r="J272" s="96">
        <f t="shared" si="12"/>
        <v>38.329057731734899</v>
      </c>
      <c r="K272" s="97">
        <f t="shared" si="14"/>
        <v>-0.45443400000000006</v>
      </c>
      <c r="L272" s="97">
        <f t="shared" si="15"/>
        <v>17.804946000000001</v>
      </c>
      <c r="R272" s="173">
        <f t="shared" si="16"/>
        <v>0.45443400000000006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1469.1166666026668</v>
      </c>
      <c r="J273" s="96">
        <f t="shared" si="12"/>
        <v>38.329057731734899</v>
      </c>
      <c r="K273" s="97">
        <f t="shared" si="14"/>
        <v>-0.45443400000000006</v>
      </c>
      <c r="L273" s="97">
        <f t="shared" si="15"/>
        <v>17.804946000000001</v>
      </c>
      <c r="R273" s="173">
        <f t="shared" si="16"/>
        <v>0.45443400000000006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1469.1166666026668</v>
      </c>
      <c r="J274" s="96">
        <f t="shared" si="12"/>
        <v>38.329057731734899</v>
      </c>
      <c r="K274" s="97">
        <f t="shared" si="14"/>
        <v>-0.45443400000000006</v>
      </c>
      <c r="L274" s="97">
        <f t="shared" si="15"/>
        <v>17.804946000000001</v>
      </c>
      <c r="R274" s="173">
        <f t="shared" si="16"/>
        <v>0.45443400000000006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1469.1166666026668</v>
      </c>
      <c r="J275" s="96">
        <f t="shared" si="12"/>
        <v>38.329057731734899</v>
      </c>
      <c r="K275" s="97">
        <f t="shared" si="14"/>
        <v>-0.45443400000000006</v>
      </c>
      <c r="L275" s="97">
        <f t="shared" si="15"/>
        <v>17.804946000000001</v>
      </c>
      <c r="R275" s="173">
        <f t="shared" si="16"/>
        <v>0.45443400000000006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1469.1166666026668</v>
      </c>
      <c r="J276" s="96">
        <f t="shared" si="12"/>
        <v>38.329057731734899</v>
      </c>
      <c r="K276" s="97">
        <f t="shared" si="14"/>
        <v>-0.45443400000000006</v>
      </c>
      <c r="L276" s="97">
        <f t="shared" si="15"/>
        <v>17.804946000000001</v>
      </c>
      <c r="R276" s="173">
        <f t="shared" si="16"/>
        <v>0.45443400000000006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1469.1166666026668</v>
      </c>
      <c r="J277" s="96">
        <f t="shared" si="12"/>
        <v>38.329057731734899</v>
      </c>
      <c r="K277" s="97">
        <f t="shared" si="14"/>
        <v>-0.45443400000000006</v>
      </c>
      <c r="L277" s="97">
        <f t="shared" si="15"/>
        <v>17.804946000000001</v>
      </c>
      <c r="R277" s="173">
        <f t="shared" si="16"/>
        <v>0.45443400000000006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1469.1166666026668</v>
      </c>
      <c r="J278" s="96">
        <f t="shared" ref="J278:J341" si="18">SQRT(I278)</f>
        <v>38.329057731734899</v>
      </c>
      <c r="K278" s="97">
        <f t="shared" si="14"/>
        <v>-0.45443400000000006</v>
      </c>
      <c r="L278" s="97">
        <f t="shared" si="15"/>
        <v>17.804946000000001</v>
      </c>
      <c r="R278" s="173">
        <f t="shared" si="16"/>
        <v>0.45443400000000006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1469.1166666026668</v>
      </c>
      <c r="J279" s="96">
        <f t="shared" si="18"/>
        <v>38.329057731734899</v>
      </c>
      <c r="K279" s="97">
        <f t="shared" ref="K279:K342" si="20">IF(H279=0,K278,(H279-$H$86)*$L$83)</f>
        <v>-0.45443400000000006</v>
      </c>
      <c r="L279" s="97">
        <f t="shared" ref="L279:L342" si="21">IF(K279=0, ,$L$86+K279)</f>
        <v>17.804946000000001</v>
      </c>
      <c r="R279" s="173">
        <f t="shared" ref="R279:R342" si="22">+K279*T279</f>
        <v>0.45443400000000006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1469.1166666026668</v>
      </c>
      <c r="J280" s="96">
        <f t="shared" si="18"/>
        <v>38.329057731734899</v>
      </c>
      <c r="K280" s="97">
        <f t="shared" si="20"/>
        <v>-0.45443400000000006</v>
      </c>
      <c r="L280" s="97">
        <f t="shared" si="21"/>
        <v>17.804946000000001</v>
      </c>
      <c r="R280" s="173">
        <f t="shared" si="22"/>
        <v>0.45443400000000006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1469.1166666026668</v>
      </c>
      <c r="J281" s="96">
        <f t="shared" si="18"/>
        <v>38.329057731734899</v>
      </c>
      <c r="K281" s="97">
        <f t="shared" si="20"/>
        <v>-0.45443400000000006</v>
      </c>
      <c r="L281" s="97">
        <f t="shared" si="21"/>
        <v>17.804946000000001</v>
      </c>
      <c r="R281" s="173">
        <f t="shared" si="22"/>
        <v>0.45443400000000006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1469.1166666026668</v>
      </c>
      <c r="J282" s="96">
        <f t="shared" si="18"/>
        <v>38.329057731734899</v>
      </c>
      <c r="K282" s="97">
        <f t="shared" si="20"/>
        <v>-0.45443400000000006</v>
      </c>
      <c r="L282" s="97">
        <f t="shared" si="21"/>
        <v>17.804946000000001</v>
      </c>
      <c r="R282" s="173">
        <f t="shared" si="22"/>
        <v>0.45443400000000006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1469.1166666026668</v>
      </c>
      <c r="J283" s="96">
        <f t="shared" si="18"/>
        <v>38.329057731734899</v>
      </c>
      <c r="K283" s="97">
        <f t="shared" si="20"/>
        <v>-0.45443400000000006</v>
      </c>
      <c r="L283" s="97">
        <f t="shared" si="21"/>
        <v>17.804946000000001</v>
      </c>
      <c r="R283" s="173">
        <f t="shared" si="22"/>
        <v>0.45443400000000006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1469.1166666026668</v>
      </c>
      <c r="J284" s="96">
        <f t="shared" si="18"/>
        <v>38.329057731734899</v>
      </c>
      <c r="K284" s="97">
        <f t="shared" si="20"/>
        <v>-0.45443400000000006</v>
      </c>
      <c r="L284" s="97">
        <f t="shared" si="21"/>
        <v>17.804946000000001</v>
      </c>
      <c r="R284" s="173">
        <f t="shared" si="22"/>
        <v>0.45443400000000006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1469.1166666026668</v>
      </c>
      <c r="J285" s="96">
        <f t="shared" si="18"/>
        <v>38.329057731734899</v>
      </c>
      <c r="K285" s="97">
        <f t="shared" si="20"/>
        <v>-0.45443400000000006</v>
      </c>
      <c r="L285" s="97">
        <f t="shared" si="21"/>
        <v>17.804946000000001</v>
      </c>
      <c r="R285" s="173">
        <f t="shared" si="22"/>
        <v>0.45443400000000006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1469.1166666026668</v>
      </c>
      <c r="J286" s="96">
        <f t="shared" si="18"/>
        <v>38.329057731734899</v>
      </c>
      <c r="K286" s="97">
        <f t="shared" si="20"/>
        <v>-0.45443400000000006</v>
      </c>
      <c r="L286" s="97">
        <f t="shared" si="21"/>
        <v>17.804946000000001</v>
      </c>
      <c r="R286" s="173">
        <f t="shared" si="22"/>
        <v>0.45443400000000006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1469.1166666026668</v>
      </c>
      <c r="J287" s="96">
        <f t="shared" si="18"/>
        <v>38.329057731734899</v>
      </c>
      <c r="K287" s="97">
        <f t="shared" si="20"/>
        <v>-0.45443400000000006</v>
      </c>
      <c r="L287" s="97">
        <f t="shared" si="21"/>
        <v>17.804946000000001</v>
      </c>
      <c r="R287" s="173">
        <f t="shared" si="22"/>
        <v>0.45443400000000006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1469.1166666026668</v>
      </c>
      <c r="J288" s="96">
        <f t="shared" si="18"/>
        <v>38.329057731734899</v>
      </c>
      <c r="K288" s="97">
        <f t="shared" si="20"/>
        <v>-0.45443400000000006</v>
      </c>
      <c r="L288" s="97">
        <f t="shared" si="21"/>
        <v>17.804946000000001</v>
      </c>
      <c r="R288" s="173">
        <f t="shared" si="22"/>
        <v>0.45443400000000006</v>
      </c>
      <c r="S288" s="174"/>
      <c r="T288" s="175">
        <f t="shared" si="23"/>
        <v>-1</v>
      </c>
      <c r="Z288" s="92"/>
      <c r="AB288" s="93"/>
    </row>
    <row r="289" spans="5:28">
      <c r="E289" s="99"/>
      <c r="F289" s="139"/>
      <c r="G289" s="139"/>
      <c r="H289" s="176"/>
      <c r="I289" s="96">
        <f t="shared" si="19"/>
        <v>1469.1166666026668</v>
      </c>
      <c r="J289" s="96">
        <f t="shared" si="18"/>
        <v>38.329057731734899</v>
      </c>
      <c r="K289" s="97">
        <f t="shared" si="20"/>
        <v>-0.45443400000000006</v>
      </c>
      <c r="L289" s="97">
        <f t="shared" si="21"/>
        <v>17.804946000000001</v>
      </c>
      <c r="R289" s="173">
        <f t="shared" si="22"/>
        <v>0.45443400000000006</v>
      </c>
      <c r="S289" s="174"/>
      <c r="T289" s="175">
        <f t="shared" si="23"/>
        <v>-1</v>
      </c>
      <c r="Z289" s="92"/>
      <c r="AB289" s="93"/>
    </row>
    <row r="290" spans="5:28">
      <c r="E290" s="99"/>
      <c r="F290" s="139"/>
      <c r="G290" s="139"/>
      <c r="H290" s="176"/>
      <c r="I290" s="96">
        <f t="shared" si="19"/>
        <v>1469.1166666026668</v>
      </c>
      <c r="J290" s="96">
        <f t="shared" si="18"/>
        <v>38.329057731734899</v>
      </c>
      <c r="K290" s="97">
        <f t="shared" si="20"/>
        <v>-0.45443400000000006</v>
      </c>
      <c r="L290" s="97">
        <f t="shared" si="21"/>
        <v>17.804946000000001</v>
      </c>
      <c r="R290" s="173">
        <f t="shared" si="22"/>
        <v>0.45443400000000006</v>
      </c>
      <c r="S290" s="174"/>
      <c r="T290" s="175">
        <f t="shared" si="23"/>
        <v>-1</v>
      </c>
      <c r="Z290" s="92"/>
      <c r="AB290" s="93"/>
    </row>
    <row r="291" spans="5:28">
      <c r="E291" s="99"/>
      <c r="F291" s="139"/>
      <c r="G291" s="139"/>
      <c r="H291" s="176"/>
      <c r="I291" s="96">
        <f t="shared" si="19"/>
        <v>1469.1166666026668</v>
      </c>
      <c r="J291" s="96">
        <f t="shared" si="18"/>
        <v>38.329057731734899</v>
      </c>
      <c r="K291" s="97">
        <f t="shared" si="20"/>
        <v>-0.45443400000000006</v>
      </c>
      <c r="L291" s="97">
        <f t="shared" si="21"/>
        <v>17.804946000000001</v>
      </c>
      <c r="R291" s="173">
        <f t="shared" si="22"/>
        <v>0.45443400000000006</v>
      </c>
      <c r="S291" s="174"/>
      <c r="T291" s="175">
        <f t="shared" si="23"/>
        <v>-1</v>
      </c>
      <c r="Z291" s="92"/>
      <c r="AB291" s="93"/>
    </row>
    <row r="292" spans="5:28">
      <c r="E292" s="99"/>
      <c r="F292" s="139"/>
      <c r="G292" s="139"/>
      <c r="H292" s="176"/>
      <c r="I292" s="96">
        <f t="shared" si="19"/>
        <v>1469.1166666026668</v>
      </c>
      <c r="J292" s="96">
        <f t="shared" si="18"/>
        <v>38.329057731734899</v>
      </c>
      <c r="K292" s="97">
        <f t="shared" si="20"/>
        <v>-0.45443400000000006</v>
      </c>
      <c r="L292" s="97">
        <f t="shared" si="21"/>
        <v>17.804946000000001</v>
      </c>
      <c r="R292" s="173">
        <f t="shared" si="22"/>
        <v>0.45443400000000006</v>
      </c>
      <c r="S292" s="174"/>
      <c r="T292" s="175">
        <f t="shared" si="23"/>
        <v>-1</v>
      </c>
      <c r="Z292" s="92"/>
      <c r="AB292" s="93"/>
    </row>
    <row r="293" spans="5:28">
      <c r="E293" s="99"/>
      <c r="F293" s="139"/>
      <c r="G293" s="139"/>
      <c r="H293" s="176"/>
      <c r="I293" s="96">
        <f t="shared" si="19"/>
        <v>1469.1166666026668</v>
      </c>
      <c r="J293" s="96">
        <f t="shared" si="18"/>
        <v>38.329057731734899</v>
      </c>
      <c r="K293" s="97">
        <f t="shared" si="20"/>
        <v>-0.45443400000000006</v>
      </c>
      <c r="L293" s="97">
        <f t="shared" si="21"/>
        <v>17.804946000000001</v>
      </c>
      <c r="R293" s="173">
        <f t="shared" si="22"/>
        <v>0.45443400000000006</v>
      </c>
      <c r="S293" s="174"/>
      <c r="T293" s="175">
        <f t="shared" si="23"/>
        <v>-1</v>
      </c>
      <c r="Z293" s="92"/>
      <c r="AB293" s="93"/>
    </row>
    <row r="294" spans="5:28">
      <c r="E294" s="99"/>
      <c r="F294" s="139"/>
      <c r="G294" s="139"/>
      <c r="H294" s="176"/>
      <c r="I294" s="96">
        <f t="shared" si="19"/>
        <v>1469.1166666026668</v>
      </c>
      <c r="J294" s="96">
        <f t="shared" si="18"/>
        <v>38.329057731734899</v>
      </c>
      <c r="K294" s="97">
        <f t="shared" si="20"/>
        <v>-0.45443400000000006</v>
      </c>
      <c r="L294" s="97">
        <f t="shared" si="21"/>
        <v>17.804946000000001</v>
      </c>
      <c r="R294" s="173">
        <f t="shared" si="22"/>
        <v>0.45443400000000006</v>
      </c>
      <c r="S294" s="174"/>
      <c r="T294" s="175">
        <f t="shared" si="23"/>
        <v>-1</v>
      </c>
      <c r="Z294" s="92"/>
      <c r="AB294" s="93"/>
    </row>
    <row r="295" spans="5:28">
      <c r="E295" s="99"/>
      <c r="F295" s="139"/>
      <c r="G295" s="139"/>
      <c r="H295" s="176"/>
      <c r="I295" s="96">
        <f t="shared" si="19"/>
        <v>1469.1166666026668</v>
      </c>
      <c r="J295" s="96">
        <f t="shared" si="18"/>
        <v>38.329057731734899</v>
      </c>
      <c r="K295" s="97">
        <f t="shared" si="20"/>
        <v>-0.45443400000000006</v>
      </c>
      <c r="L295" s="97">
        <f t="shared" si="21"/>
        <v>17.804946000000001</v>
      </c>
      <c r="R295" s="173">
        <f t="shared" si="22"/>
        <v>0.45443400000000006</v>
      </c>
      <c r="S295" s="174"/>
      <c r="T295" s="175">
        <f t="shared" si="23"/>
        <v>-1</v>
      </c>
      <c r="Z295" s="92"/>
      <c r="AB295" s="93"/>
    </row>
    <row r="296" spans="5:28">
      <c r="E296" s="99"/>
      <c r="F296" s="139"/>
      <c r="G296" s="139"/>
      <c r="H296" s="176"/>
      <c r="I296" s="96">
        <f t="shared" si="19"/>
        <v>1469.1166666026668</v>
      </c>
      <c r="J296" s="96">
        <f t="shared" si="18"/>
        <v>38.329057731734899</v>
      </c>
      <c r="K296" s="97">
        <f t="shared" si="20"/>
        <v>-0.45443400000000006</v>
      </c>
      <c r="L296" s="97">
        <f t="shared" si="21"/>
        <v>17.804946000000001</v>
      </c>
      <c r="R296" s="173">
        <f t="shared" si="22"/>
        <v>0.45443400000000006</v>
      </c>
      <c r="S296" s="174"/>
      <c r="T296" s="175">
        <f t="shared" si="23"/>
        <v>-1</v>
      </c>
      <c r="Z296" s="92"/>
      <c r="AB296" s="93"/>
    </row>
    <row r="297" spans="5:28">
      <c r="E297" s="99"/>
      <c r="F297" s="139"/>
      <c r="G297" s="139"/>
      <c r="H297" s="176"/>
      <c r="I297" s="96">
        <f t="shared" si="19"/>
        <v>1469.1166666026668</v>
      </c>
      <c r="J297" s="96">
        <f t="shared" si="18"/>
        <v>38.329057731734899</v>
      </c>
      <c r="K297" s="97">
        <f t="shared" si="20"/>
        <v>-0.45443400000000006</v>
      </c>
      <c r="L297" s="97">
        <f t="shared" si="21"/>
        <v>17.804946000000001</v>
      </c>
      <c r="R297" s="173">
        <f t="shared" si="22"/>
        <v>0.45443400000000006</v>
      </c>
      <c r="S297" s="174"/>
      <c r="T297" s="175">
        <f t="shared" si="23"/>
        <v>-1</v>
      </c>
      <c r="Z297" s="92"/>
      <c r="AB297" s="93"/>
    </row>
    <row r="298" spans="5:28">
      <c r="E298" s="99"/>
      <c r="F298" s="139"/>
      <c r="G298" s="139"/>
      <c r="H298" s="176"/>
      <c r="I298" s="96">
        <f t="shared" si="19"/>
        <v>1469.1166666026668</v>
      </c>
      <c r="J298" s="96">
        <f t="shared" si="18"/>
        <v>38.329057731734899</v>
      </c>
      <c r="K298" s="97">
        <f t="shared" si="20"/>
        <v>-0.45443400000000006</v>
      </c>
      <c r="L298" s="97">
        <f t="shared" si="21"/>
        <v>17.804946000000001</v>
      </c>
      <c r="R298" s="173">
        <f t="shared" si="22"/>
        <v>0.45443400000000006</v>
      </c>
      <c r="S298" s="174"/>
      <c r="T298" s="175">
        <f t="shared" si="23"/>
        <v>-1</v>
      </c>
      <c r="Z298" s="92"/>
      <c r="AB298" s="93"/>
    </row>
    <row r="299" spans="5:28">
      <c r="E299" s="99"/>
      <c r="F299" s="139"/>
      <c r="G299" s="139"/>
      <c r="H299" s="176"/>
      <c r="I299" s="96">
        <f t="shared" si="19"/>
        <v>1469.1166666026668</v>
      </c>
      <c r="J299" s="96">
        <f t="shared" si="18"/>
        <v>38.329057731734899</v>
      </c>
      <c r="K299" s="97">
        <f t="shared" si="20"/>
        <v>-0.45443400000000006</v>
      </c>
      <c r="L299" s="97">
        <f t="shared" si="21"/>
        <v>17.804946000000001</v>
      </c>
      <c r="R299" s="173">
        <f t="shared" si="22"/>
        <v>0.45443400000000006</v>
      </c>
      <c r="S299" s="174"/>
      <c r="T299" s="175">
        <f t="shared" si="23"/>
        <v>-1</v>
      </c>
      <c r="Z299" s="92"/>
      <c r="AB299" s="93"/>
    </row>
    <row r="300" spans="5:28">
      <c r="E300" s="99"/>
      <c r="F300" s="139"/>
      <c r="G300" s="139"/>
      <c r="H300" s="176"/>
      <c r="I300" s="96">
        <f t="shared" si="19"/>
        <v>1469.1166666026668</v>
      </c>
      <c r="J300" s="96">
        <f t="shared" si="18"/>
        <v>38.329057731734899</v>
      </c>
      <c r="K300" s="97">
        <f t="shared" si="20"/>
        <v>-0.45443400000000006</v>
      </c>
      <c r="L300" s="97">
        <f t="shared" si="21"/>
        <v>17.804946000000001</v>
      </c>
      <c r="R300" s="173">
        <f t="shared" si="22"/>
        <v>0.45443400000000006</v>
      </c>
      <c r="S300" s="174"/>
      <c r="T300" s="175">
        <f t="shared" si="23"/>
        <v>-1</v>
      </c>
      <c r="Z300" s="92"/>
      <c r="AB300" s="93"/>
    </row>
    <row r="301" spans="5:28">
      <c r="E301" s="99"/>
      <c r="F301" s="139"/>
      <c r="G301" s="139"/>
      <c r="H301" s="176"/>
      <c r="I301" s="96">
        <f t="shared" si="19"/>
        <v>1469.1166666026668</v>
      </c>
      <c r="J301" s="96">
        <f t="shared" si="18"/>
        <v>38.329057731734899</v>
      </c>
      <c r="K301" s="97">
        <f t="shared" si="20"/>
        <v>-0.45443400000000006</v>
      </c>
      <c r="L301" s="97">
        <f t="shared" si="21"/>
        <v>17.804946000000001</v>
      </c>
      <c r="R301" s="173">
        <f t="shared" si="22"/>
        <v>0.45443400000000006</v>
      </c>
      <c r="S301" s="174"/>
      <c r="T301" s="175">
        <f t="shared" si="23"/>
        <v>-1</v>
      </c>
      <c r="Z301" s="92"/>
      <c r="AB301" s="93"/>
    </row>
    <row r="302" spans="5:28">
      <c r="E302" s="99"/>
      <c r="F302" s="139"/>
      <c r="G302" s="139"/>
      <c r="H302" s="176"/>
      <c r="I302" s="96">
        <f t="shared" si="19"/>
        <v>1469.1166666026668</v>
      </c>
      <c r="J302" s="96">
        <f t="shared" si="18"/>
        <v>38.329057731734899</v>
      </c>
      <c r="K302" s="97">
        <f t="shared" si="20"/>
        <v>-0.45443400000000006</v>
      </c>
      <c r="L302" s="97">
        <f t="shared" si="21"/>
        <v>17.804946000000001</v>
      </c>
      <c r="R302" s="173">
        <f t="shared" si="22"/>
        <v>0.45443400000000006</v>
      </c>
      <c r="S302" s="174"/>
      <c r="T302" s="175">
        <f t="shared" si="23"/>
        <v>-1</v>
      </c>
      <c r="Z302" s="92"/>
      <c r="AB302" s="93"/>
    </row>
    <row r="303" spans="5:28">
      <c r="E303" s="99"/>
      <c r="F303" s="139"/>
      <c r="G303" s="139"/>
      <c r="H303" s="176"/>
      <c r="I303" s="96">
        <f t="shared" si="19"/>
        <v>1469.1166666026668</v>
      </c>
      <c r="J303" s="96">
        <f t="shared" si="18"/>
        <v>38.329057731734899</v>
      </c>
      <c r="K303" s="97">
        <f t="shared" si="20"/>
        <v>-0.45443400000000006</v>
      </c>
      <c r="L303" s="97">
        <f t="shared" si="21"/>
        <v>17.804946000000001</v>
      </c>
      <c r="R303" s="173">
        <f t="shared" si="22"/>
        <v>0.45443400000000006</v>
      </c>
      <c r="S303" s="174"/>
      <c r="T303" s="175">
        <f t="shared" si="23"/>
        <v>-1</v>
      </c>
      <c r="Z303" s="92"/>
      <c r="AB303" s="93"/>
    </row>
    <row r="304" spans="5:28">
      <c r="E304" s="99"/>
      <c r="F304" s="139"/>
      <c r="G304" s="139"/>
      <c r="H304" s="176"/>
      <c r="I304" s="96">
        <f t="shared" si="19"/>
        <v>1469.1166666026668</v>
      </c>
      <c r="J304" s="96">
        <f t="shared" si="18"/>
        <v>38.329057731734899</v>
      </c>
      <c r="K304" s="97">
        <f t="shared" si="20"/>
        <v>-0.45443400000000006</v>
      </c>
      <c r="L304" s="97">
        <f t="shared" si="21"/>
        <v>17.804946000000001</v>
      </c>
      <c r="R304" s="173">
        <f t="shared" si="22"/>
        <v>0.45443400000000006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1469.1166666026668</v>
      </c>
      <c r="J305" s="96">
        <f t="shared" si="18"/>
        <v>38.329057731734899</v>
      </c>
      <c r="K305" s="97">
        <f t="shared" si="20"/>
        <v>-0.45443400000000006</v>
      </c>
      <c r="L305" s="97">
        <f t="shared" si="21"/>
        <v>17.804946000000001</v>
      </c>
      <c r="R305" s="173">
        <f t="shared" si="22"/>
        <v>0.45443400000000006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1469.1166666026668</v>
      </c>
      <c r="J306" s="96">
        <f t="shared" si="18"/>
        <v>38.329057731734899</v>
      </c>
      <c r="K306" s="97">
        <f t="shared" si="20"/>
        <v>-0.45443400000000006</v>
      </c>
      <c r="L306" s="97">
        <f t="shared" si="21"/>
        <v>17.804946000000001</v>
      </c>
      <c r="R306" s="173">
        <f t="shared" si="22"/>
        <v>0.45443400000000006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1469.1166666026668</v>
      </c>
      <c r="J307" s="96">
        <f t="shared" si="18"/>
        <v>38.329057731734899</v>
      </c>
      <c r="K307" s="97">
        <f t="shared" si="20"/>
        <v>-0.45443400000000006</v>
      </c>
      <c r="L307" s="97">
        <f t="shared" si="21"/>
        <v>17.804946000000001</v>
      </c>
      <c r="R307" s="173">
        <f t="shared" si="22"/>
        <v>0.45443400000000006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1469.1166666026668</v>
      </c>
      <c r="J308" s="96">
        <f t="shared" si="18"/>
        <v>38.329057731734899</v>
      </c>
      <c r="K308" s="97">
        <f t="shared" si="20"/>
        <v>-0.45443400000000006</v>
      </c>
      <c r="L308" s="97">
        <f t="shared" si="21"/>
        <v>17.804946000000001</v>
      </c>
      <c r="R308" s="173">
        <f t="shared" si="22"/>
        <v>0.45443400000000006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1469.1166666026668</v>
      </c>
      <c r="J309" s="96">
        <f t="shared" si="18"/>
        <v>38.329057731734899</v>
      </c>
      <c r="K309" s="97">
        <f t="shared" si="20"/>
        <v>-0.45443400000000006</v>
      </c>
      <c r="L309" s="97">
        <f t="shared" si="21"/>
        <v>17.804946000000001</v>
      </c>
      <c r="R309" s="173">
        <f t="shared" si="22"/>
        <v>0.45443400000000006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1469.1166666026668</v>
      </c>
      <c r="J310" s="96">
        <f t="shared" si="18"/>
        <v>38.329057731734899</v>
      </c>
      <c r="K310" s="97">
        <f t="shared" si="20"/>
        <v>-0.45443400000000006</v>
      </c>
      <c r="L310" s="97">
        <f t="shared" si="21"/>
        <v>17.804946000000001</v>
      </c>
      <c r="R310" s="173">
        <f t="shared" si="22"/>
        <v>0.45443400000000006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1469.1166666026668</v>
      </c>
      <c r="J311" s="96">
        <f t="shared" si="18"/>
        <v>38.329057731734899</v>
      </c>
      <c r="K311" s="97">
        <f t="shared" si="20"/>
        <v>-0.45443400000000006</v>
      </c>
      <c r="L311" s="97">
        <f t="shared" si="21"/>
        <v>17.804946000000001</v>
      </c>
      <c r="R311" s="173">
        <f t="shared" si="22"/>
        <v>0.45443400000000006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1469.1166666026668</v>
      </c>
      <c r="J312" s="96">
        <f t="shared" si="18"/>
        <v>38.329057731734899</v>
      </c>
      <c r="K312" s="97">
        <f t="shared" si="20"/>
        <v>-0.45443400000000006</v>
      </c>
      <c r="L312" s="97">
        <f t="shared" si="21"/>
        <v>17.804946000000001</v>
      </c>
      <c r="R312" s="173">
        <f t="shared" si="22"/>
        <v>0.45443400000000006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1469.1166666026668</v>
      </c>
      <c r="J313" s="96">
        <f t="shared" si="18"/>
        <v>38.329057731734899</v>
      </c>
      <c r="K313" s="97">
        <f t="shared" si="20"/>
        <v>-0.45443400000000006</v>
      </c>
      <c r="L313" s="97">
        <f t="shared" si="21"/>
        <v>17.804946000000001</v>
      </c>
      <c r="R313" s="173">
        <f t="shared" si="22"/>
        <v>0.45443400000000006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1469.1166666026668</v>
      </c>
      <c r="J314" s="96">
        <f t="shared" si="18"/>
        <v>38.329057731734899</v>
      </c>
      <c r="K314" s="97">
        <f t="shared" si="20"/>
        <v>-0.45443400000000006</v>
      </c>
      <c r="L314" s="97">
        <f t="shared" si="21"/>
        <v>17.804946000000001</v>
      </c>
      <c r="R314" s="173">
        <f t="shared" si="22"/>
        <v>0.45443400000000006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1469.1166666026668</v>
      </c>
      <c r="J315" s="96">
        <f t="shared" si="18"/>
        <v>38.329057731734899</v>
      </c>
      <c r="K315" s="97">
        <f t="shared" si="20"/>
        <v>-0.45443400000000006</v>
      </c>
      <c r="L315" s="97">
        <f t="shared" si="21"/>
        <v>17.804946000000001</v>
      </c>
      <c r="R315" s="173">
        <f t="shared" si="22"/>
        <v>0.45443400000000006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1469.1166666026668</v>
      </c>
      <c r="J316" s="96">
        <f t="shared" si="18"/>
        <v>38.329057731734899</v>
      </c>
      <c r="K316" s="97">
        <f t="shared" si="20"/>
        <v>-0.45443400000000006</v>
      </c>
      <c r="L316" s="97">
        <f t="shared" si="21"/>
        <v>17.804946000000001</v>
      </c>
      <c r="R316" s="173">
        <f t="shared" si="22"/>
        <v>0.45443400000000006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1469.1166666026668</v>
      </c>
      <c r="J317" s="96">
        <f t="shared" si="18"/>
        <v>38.329057731734899</v>
      </c>
      <c r="K317" s="97">
        <f t="shared" si="20"/>
        <v>-0.45443400000000006</v>
      </c>
      <c r="L317" s="97">
        <f t="shared" si="21"/>
        <v>17.804946000000001</v>
      </c>
      <c r="R317" s="173">
        <f t="shared" si="22"/>
        <v>0.45443400000000006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1469.1166666026668</v>
      </c>
      <c r="J318" s="96">
        <f t="shared" si="18"/>
        <v>38.329057731734899</v>
      </c>
      <c r="K318" s="97">
        <f t="shared" si="20"/>
        <v>-0.45443400000000006</v>
      </c>
      <c r="L318" s="97">
        <f t="shared" si="21"/>
        <v>17.804946000000001</v>
      </c>
      <c r="R318" s="173">
        <f t="shared" si="22"/>
        <v>0.45443400000000006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1469.1166666026668</v>
      </c>
      <c r="J319" s="96">
        <f t="shared" si="18"/>
        <v>38.329057731734899</v>
      </c>
      <c r="K319" s="97">
        <f t="shared" si="20"/>
        <v>-0.45443400000000006</v>
      </c>
      <c r="L319" s="97">
        <f t="shared" si="21"/>
        <v>17.804946000000001</v>
      </c>
      <c r="R319" s="173">
        <f t="shared" si="22"/>
        <v>0.45443400000000006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1469.1166666026668</v>
      </c>
      <c r="J320" s="96">
        <f t="shared" si="18"/>
        <v>38.329057731734899</v>
      </c>
      <c r="K320" s="97">
        <f t="shared" si="20"/>
        <v>-0.45443400000000006</v>
      </c>
      <c r="L320" s="97">
        <f t="shared" si="21"/>
        <v>17.804946000000001</v>
      </c>
      <c r="R320" s="173">
        <f t="shared" si="22"/>
        <v>0.45443400000000006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1469.1166666026668</v>
      </c>
      <c r="J321" s="96">
        <f t="shared" si="18"/>
        <v>38.329057731734899</v>
      </c>
      <c r="K321" s="97">
        <f t="shared" si="20"/>
        <v>-0.45443400000000006</v>
      </c>
      <c r="L321" s="97">
        <f t="shared" si="21"/>
        <v>17.804946000000001</v>
      </c>
      <c r="R321" s="173">
        <f t="shared" si="22"/>
        <v>0.45443400000000006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1469.1166666026668</v>
      </c>
      <c r="J322" s="96">
        <f t="shared" si="18"/>
        <v>38.329057731734899</v>
      </c>
      <c r="K322" s="97">
        <f t="shared" si="20"/>
        <v>-0.45443400000000006</v>
      </c>
      <c r="L322" s="97">
        <f t="shared" si="21"/>
        <v>17.804946000000001</v>
      </c>
      <c r="R322" s="173">
        <f t="shared" si="22"/>
        <v>0.45443400000000006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1469.1166666026668</v>
      </c>
      <c r="J323" s="96">
        <f t="shared" si="18"/>
        <v>38.329057731734899</v>
      </c>
      <c r="K323" s="97">
        <f t="shared" si="20"/>
        <v>-0.45443400000000006</v>
      </c>
      <c r="L323" s="97">
        <f t="shared" si="21"/>
        <v>17.804946000000001</v>
      </c>
      <c r="R323" s="173">
        <f t="shared" si="22"/>
        <v>0.45443400000000006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1469.1166666026668</v>
      </c>
      <c r="J324" s="96">
        <f t="shared" si="18"/>
        <v>38.329057731734899</v>
      </c>
      <c r="K324" s="97">
        <f t="shared" si="20"/>
        <v>-0.45443400000000006</v>
      </c>
      <c r="L324" s="97">
        <f t="shared" si="21"/>
        <v>17.804946000000001</v>
      </c>
      <c r="R324" s="173">
        <f t="shared" si="22"/>
        <v>0.45443400000000006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1469.1166666026668</v>
      </c>
      <c r="J325" s="96">
        <f t="shared" si="18"/>
        <v>38.329057731734899</v>
      </c>
      <c r="K325" s="97">
        <f t="shared" si="20"/>
        <v>-0.45443400000000006</v>
      </c>
      <c r="L325" s="97">
        <f t="shared" si="21"/>
        <v>17.804946000000001</v>
      </c>
      <c r="R325" s="173">
        <f t="shared" si="22"/>
        <v>0.45443400000000006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1469.1166666026668</v>
      </c>
      <c r="J326" s="96">
        <f t="shared" si="18"/>
        <v>38.329057731734899</v>
      </c>
      <c r="K326" s="97">
        <f t="shared" si="20"/>
        <v>-0.45443400000000006</v>
      </c>
      <c r="L326" s="97">
        <f t="shared" si="21"/>
        <v>17.804946000000001</v>
      </c>
      <c r="R326" s="173">
        <f t="shared" si="22"/>
        <v>0.45443400000000006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1469.1166666026668</v>
      </c>
      <c r="J327" s="96">
        <f t="shared" si="18"/>
        <v>38.329057731734899</v>
      </c>
      <c r="K327" s="97">
        <f t="shared" si="20"/>
        <v>-0.45443400000000006</v>
      </c>
      <c r="L327" s="97">
        <f t="shared" si="21"/>
        <v>17.804946000000001</v>
      </c>
      <c r="R327" s="173">
        <f t="shared" si="22"/>
        <v>0.45443400000000006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1469.1166666026668</v>
      </c>
      <c r="J328" s="96">
        <f t="shared" si="18"/>
        <v>38.329057731734899</v>
      </c>
      <c r="K328" s="97">
        <f t="shared" si="20"/>
        <v>-0.45443400000000006</v>
      </c>
      <c r="L328" s="97">
        <f t="shared" si="21"/>
        <v>17.804946000000001</v>
      </c>
      <c r="R328" s="173">
        <f t="shared" si="22"/>
        <v>0.45443400000000006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1469.1166666026668</v>
      </c>
      <c r="J329" s="96">
        <f t="shared" si="18"/>
        <v>38.329057731734899</v>
      </c>
      <c r="K329" s="97">
        <f t="shared" si="20"/>
        <v>-0.45443400000000006</v>
      </c>
      <c r="L329" s="97">
        <f t="shared" si="21"/>
        <v>17.804946000000001</v>
      </c>
      <c r="R329" s="173">
        <f t="shared" si="22"/>
        <v>0.45443400000000006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1469.1166666026668</v>
      </c>
      <c r="J330" s="96">
        <f t="shared" si="18"/>
        <v>38.329057731734899</v>
      </c>
      <c r="K330" s="97">
        <f t="shared" si="20"/>
        <v>-0.45443400000000006</v>
      </c>
      <c r="L330" s="97">
        <f t="shared" si="21"/>
        <v>17.804946000000001</v>
      </c>
      <c r="R330" s="173">
        <f t="shared" si="22"/>
        <v>0.45443400000000006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1469.1166666026668</v>
      </c>
      <c r="J331" s="96">
        <f t="shared" si="18"/>
        <v>38.329057731734899</v>
      </c>
      <c r="K331" s="97">
        <f t="shared" si="20"/>
        <v>-0.45443400000000006</v>
      </c>
      <c r="L331" s="97">
        <f t="shared" si="21"/>
        <v>17.804946000000001</v>
      </c>
      <c r="R331" s="173">
        <f t="shared" si="22"/>
        <v>0.45443400000000006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1469.1166666026668</v>
      </c>
      <c r="J332" s="96">
        <f t="shared" si="18"/>
        <v>38.329057731734899</v>
      </c>
      <c r="K332" s="97">
        <f t="shared" si="20"/>
        <v>-0.45443400000000006</v>
      </c>
      <c r="L332" s="97">
        <f t="shared" si="21"/>
        <v>17.804946000000001</v>
      </c>
      <c r="R332" s="173">
        <f t="shared" si="22"/>
        <v>0.45443400000000006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1469.1166666026668</v>
      </c>
      <c r="J333" s="96">
        <f t="shared" si="18"/>
        <v>38.329057731734899</v>
      </c>
      <c r="K333" s="97">
        <f t="shared" si="20"/>
        <v>-0.45443400000000006</v>
      </c>
      <c r="L333" s="97">
        <f t="shared" si="21"/>
        <v>17.804946000000001</v>
      </c>
      <c r="R333" s="173">
        <f t="shared" si="22"/>
        <v>0.45443400000000006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1469.1166666026668</v>
      </c>
      <c r="J334" s="96">
        <f t="shared" si="18"/>
        <v>38.329057731734899</v>
      </c>
      <c r="K334" s="97">
        <f t="shared" si="20"/>
        <v>-0.45443400000000006</v>
      </c>
      <c r="L334" s="97">
        <f t="shared" si="21"/>
        <v>17.804946000000001</v>
      </c>
      <c r="R334" s="173">
        <f t="shared" si="22"/>
        <v>0.45443400000000006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1469.1166666026668</v>
      </c>
      <c r="J335" s="96">
        <f t="shared" si="18"/>
        <v>38.329057731734899</v>
      </c>
      <c r="K335" s="97">
        <f t="shared" si="20"/>
        <v>-0.45443400000000006</v>
      </c>
      <c r="L335" s="97">
        <f t="shared" si="21"/>
        <v>17.804946000000001</v>
      </c>
      <c r="R335" s="173">
        <f t="shared" si="22"/>
        <v>0.45443400000000006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1469.1166666026668</v>
      </c>
      <c r="J336" s="96">
        <f t="shared" si="18"/>
        <v>38.329057731734899</v>
      </c>
      <c r="K336" s="97">
        <f t="shared" si="20"/>
        <v>-0.45443400000000006</v>
      </c>
      <c r="L336" s="97">
        <f t="shared" si="21"/>
        <v>17.804946000000001</v>
      </c>
      <c r="R336" s="173">
        <f t="shared" si="22"/>
        <v>0.45443400000000006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1469.1166666026668</v>
      </c>
      <c r="J337" s="96">
        <f t="shared" si="18"/>
        <v>38.329057731734899</v>
      </c>
      <c r="K337" s="97">
        <f t="shared" si="20"/>
        <v>-0.45443400000000006</v>
      </c>
      <c r="L337" s="97">
        <f t="shared" si="21"/>
        <v>17.804946000000001</v>
      </c>
      <c r="R337" s="173">
        <f t="shared" si="22"/>
        <v>0.45443400000000006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1469.1166666026668</v>
      </c>
      <c r="J338" s="96">
        <f t="shared" si="18"/>
        <v>38.329057731734899</v>
      </c>
      <c r="K338" s="97">
        <f t="shared" si="20"/>
        <v>-0.45443400000000006</v>
      </c>
      <c r="L338" s="97">
        <f t="shared" si="21"/>
        <v>17.804946000000001</v>
      </c>
      <c r="R338" s="173">
        <f t="shared" si="22"/>
        <v>0.45443400000000006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1469.1166666026668</v>
      </c>
      <c r="J339" s="96">
        <f t="shared" si="18"/>
        <v>38.329057731734899</v>
      </c>
      <c r="K339" s="97">
        <f t="shared" si="20"/>
        <v>-0.45443400000000006</v>
      </c>
      <c r="L339" s="97">
        <f t="shared" si="21"/>
        <v>17.804946000000001</v>
      </c>
      <c r="R339" s="173">
        <f t="shared" si="22"/>
        <v>0.45443400000000006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1469.1166666026668</v>
      </c>
      <c r="J340" s="96">
        <f t="shared" si="18"/>
        <v>38.329057731734899</v>
      </c>
      <c r="K340" s="97">
        <f t="shared" si="20"/>
        <v>-0.45443400000000006</v>
      </c>
      <c r="L340" s="97">
        <f t="shared" si="21"/>
        <v>17.804946000000001</v>
      </c>
      <c r="R340" s="173">
        <f t="shared" si="22"/>
        <v>0.45443400000000006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1469.1166666026668</v>
      </c>
      <c r="J341" s="96">
        <f t="shared" si="18"/>
        <v>38.329057731734899</v>
      </c>
      <c r="K341" s="97">
        <f t="shared" si="20"/>
        <v>-0.45443400000000006</v>
      </c>
      <c r="L341" s="97">
        <f t="shared" si="21"/>
        <v>17.804946000000001</v>
      </c>
      <c r="R341" s="173">
        <f t="shared" si="22"/>
        <v>0.45443400000000006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1469.1166666026668</v>
      </c>
      <c r="J342" s="96">
        <f t="shared" ref="J342:J405" si="24">SQRT(I342)</f>
        <v>38.329057731734899</v>
      </c>
      <c r="K342" s="97">
        <f t="shared" si="20"/>
        <v>-0.45443400000000006</v>
      </c>
      <c r="L342" s="97">
        <f t="shared" si="21"/>
        <v>17.804946000000001</v>
      </c>
      <c r="R342" s="173">
        <f t="shared" si="22"/>
        <v>0.45443400000000006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5">IF(F343=0,I342,((E343-$E$86)*1440)+(F343-$F$86)*1440)</f>
        <v>1469.1166666026668</v>
      </c>
      <c r="J343" s="96">
        <f t="shared" si="24"/>
        <v>38.329057731734899</v>
      </c>
      <c r="K343" s="97">
        <f t="shared" ref="K343:K406" si="26">IF(H343=0,K342,(H343-$H$86)*$L$83)</f>
        <v>-0.45443400000000006</v>
      </c>
      <c r="L343" s="97">
        <f t="shared" ref="L343:L406" si="27">IF(K343=0, ,$L$86+K343)</f>
        <v>17.804946000000001</v>
      </c>
      <c r="R343" s="173">
        <f t="shared" ref="R343:R406" si="28">+K343*T343</f>
        <v>0.45443400000000006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5"/>
        <v>1469.1166666026668</v>
      </c>
      <c r="J344" s="96">
        <f t="shared" si="24"/>
        <v>38.329057731734899</v>
      </c>
      <c r="K344" s="97">
        <f t="shared" si="26"/>
        <v>-0.45443400000000006</v>
      </c>
      <c r="L344" s="97">
        <f t="shared" si="27"/>
        <v>17.804946000000001</v>
      </c>
      <c r="R344" s="173">
        <f t="shared" si="28"/>
        <v>0.45443400000000006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5"/>
        <v>1469.1166666026668</v>
      </c>
      <c r="J345" s="96">
        <f t="shared" si="24"/>
        <v>38.329057731734899</v>
      </c>
      <c r="K345" s="97">
        <f t="shared" si="26"/>
        <v>-0.45443400000000006</v>
      </c>
      <c r="L345" s="97">
        <f t="shared" si="27"/>
        <v>17.804946000000001</v>
      </c>
      <c r="R345" s="173">
        <f t="shared" si="28"/>
        <v>0.45443400000000006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5"/>
        <v>1469.1166666026668</v>
      </c>
      <c r="J346" s="96">
        <f t="shared" si="24"/>
        <v>38.329057731734899</v>
      </c>
      <c r="K346" s="97">
        <f t="shared" si="26"/>
        <v>-0.45443400000000006</v>
      </c>
      <c r="L346" s="97">
        <f t="shared" si="27"/>
        <v>17.804946000000001</v>
      </c>
      <c r="R346" s="173">
        <f t="shared" si="28"/>
        <v>0.45443400000000006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5"/>
        <v>1469.1166666026668</v>
      </c>
      <c r="J347" s="96">
        <f t="shared" si="24"/>
        <v>38.329057731734899</v>
      </c>
      <c r="K347" s="97">
        <f t="shared" si="26"/>
        <v>-0.45443400000000006</v>
      </c>
      <c r="L347" s="97">
        <f t="shared" si="27"/>
        <v>17.804946000000001</v>
      </c>
      <c r="R347" s="173">
        <f t="shared" si="28"/>
        <v>0.45443400000000006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5"/>
        <v>1469.1166666026668</v>
      </c>
      <c r="J348" s="96">
        <f t="shared" si="24"/>
        <v>38.329057731734899</v>
      </c>
      <c r="K348" s="97">
        <f t="shared" si="26"/>
        <v>-0.45443400000000006</v>
      </c>
      <c r="L348" s="97">
        <f t="shared" si="27"/>
        <v>17.804946000000001</v>
      </c>
      <c r="R348" s="173">
        <f t="shared" si="28"/>
        <v>0.45443400000000006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5"/>
        <v>1469.1166666026668</v>
      </c>
      <c r="J349" s="96">
        <f t="shared" si="24"/>
        <v>38.329057731734899</v>
      </c>
      <c r="K349" s="97">
        <f t="shared" si="26"/>
        <v>-0.45443400000000006</v>
      </c>
      <c r="L349" s="97">
        <f t="shared" si="27"/>
        <v>17.804946000000001</v>
      </c>
      <c r="R349" s="173">
        <f t="shared" si="28"/>
        <v>0.45443400000000006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5"/>
        <v>1469.1166666026668</v>
      </c>
      <c r="J350" s="96">
        <f t="shared" si="24"/>
        <v>38.329057731734899</v>
      </c>
      <c r="K350" s="97">
        <f t="shared" si="26"/>
        <v>-0.45443400000000006</v>
      </c>
      <c r="L350" s="97">
        <f t="shared" si="27"/>
        <v>17.804946000000001</v>
      </c>
      <c r="R350" s="173">
        <f t="shared" si="28"/>
        <v>0.45443400000000006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5"/>
        <v>1469.1166666026668</v>
      </c>
      <c r="J351" s="96">
        <f t="shared" si="24"/>
        <v>38.329057731734899</v>
      </c>
      <c r="K351" s="97">
        <f t="shared" si="26"/>
        <v>-0.45443400000000006</v>
      </c>
      <c r="L351" s="97">
        <f t="shared" si="27"/>
        <v>17.804946000000001</v>
      </c>
      <c r="R351" s="173">
        <f t="shared" si="28"/>
        <v>0.45443400000000006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5"/>
        <v>1469.1166666026668</v>
      </c>
      <c r="J352" s="96">
        <f t="shared" si="24"/>
        <v>38.329057731734899</v>
      </c>
      <c r="K352" s="97">
        <f t="shared" si="26"/>
        <v>-0.45443400000000006</v>
      </c>
      <c r="L352" s="97">
        <f t="shared" si="27"/>
        <v>17.804946000000001</v>
      </c>
      <c r="R352" s="173">
        <f t="shared" si="28"/>
        <v>0.45443400000000006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5"/>
        <v>1469.1166666026668</v>
      </c>
      <c r="J353" s="96">
        <f t="shared" si="24"/>
        <v>38.329057731734899</v>
      </c>
      <c r="K353" s="97">
        <f t="shared" si="26"/>
        <v>-0.45443400000000006</v>
      </c>
      <c r="L353" s="97">
        <f t="shared" si="27"/>
        <v>17.804946000000001</v>
      </c>
      <c r="R353" s="173">
        <f t="shared" si="28"/>
        <v>0.45443400000000006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5"/>
        <v>1469.1166666026668</v>
      </c>
      <c r="J354" s="96">
        <f t="shared" si="24"/>
        <v>38.329057731734899</v>
      </c>
      <c r="K354" s="97">
        <f t="shared" si="26"/>
        <v>-0.45443400000000006</v>
      </c>
      <c r="L354" s="97">
        <f t="shared" si="27"/>
        <v>17.804946000000001</v>
      </c>
      <c r="R354" s="173">
        <f t="shared" si="28"/>
        <v>0.45443400000000006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5"/>
        <v>1469.1166666026668</v>
      </c>
      <c r="J355" s="96">
        <f t="shared" si="24"/>
        <v>38.329057731734899</v>
      </c>
      <c r="K355" s="97">
        <f t="shared" si="26"/>
        <v>-0.45443400000000006</v>
      </c>
      <c r="L355" s="97">
        <f t="shared" si="27"/>
        <v>17.804946000000001</v>
      </c>
      <c r="R355" s="173">
        <f t="shared" si="28"/>
        <v>0.45443400000000006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5"/>
        <v>1469.1166666026668</v>
      </c>
      <c r="J356" s="96">
        <f t="shared" si="24"/>
        <v>38.329057731734899</v>
      </c>
      <c r="K356" s="97">
        <f t="shared" si="26"/>
        <v>-0.45443400000000006</v>
      </c>
      <c r="L356" s="97">
        <f t="shared" si="27"/>
        <v>17.804946000000001</v>
      </c>
      <c r="R356" s="173">
        <f t="shared" si="28"/>
        <v>0.45443400000000006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5"/>
        <v>1469.1166666026668</v>
      </c>
      <c r="J357" s="96">
        <f t="shared" si="24"/>
        <v>38.329057731734899</v>
      </c>
      <c r="K357" s="97">
        <f t="shared" si="26"/>
        <v>-0.45443400000000006</v>
      </c>
      <c r="L357" s="97">
        <f t="shared" si="27"/>
        <v>17.804946000000001</v>
      </c>
      <c r="R357" s="173">
        <f t="shared" si="28"/>
        <v>0.45443400000000006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5"/>
        <v>1469.1166666026668</v>
      </c>
      <c r="J358" s="96">
        <f t="shared" si="24"/>
        <v>38.329057731734899</v>
      </c>
      <c r="K358" s="97">
        <f t="shared" si="26"/>
        <v>-0.45443400000000006</v>
      </c>
      <c r="L358" s="97">
        <f t="shared" si="27"/>
        <v>17.804946000000001</v>
      </c>
      <c r="R358" s="173">
        <f t="shared" si="28"/>
        <v>0.45443400000000006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5"/>
        <v>1469.1166666026668</v>
      </c>
      <c r="J359" s="96">
        <f t="shared" si="24"/>
        <v>38.329057731734899</v>
      </c>
      <c r="K359" s="97">
        <f t="shared" si="26"/>
        <v>-0.45443400000000006</v>
      </c>
      <c r="L359" s="97">
        <f t="shared" si="27"/>
        <v>17.804946000000001</v>
      </c>
      <c r="R359" s="173">
        <f t="shared" si="28"/>
        <v>0.45443400000000006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5"/>
        <v>1469.1166666026668</v>
      </c>
      <c r="J360" s="96">
        <f t="shared" si="24"/>
        <v>38.329057731734899</v>
      </c>
      <c r="K360" s="97">
        <f t="shared" si="26"/>
        <v>-0.45443400000000006</v>
      </c>
      <c r="L360" s="97">
        <f t="shared" si="27"/>
        <v>17.804946000000001</v>
      </c>
      <c r="R360" s="173">
        <f t="shared" si="28"/>
        <v>0.45443400000000006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5"/>
        <v>1469.1166666026668</v>
      </c>
      <c r="J361" s="96">
        <f t="shared" si="24"/>
        <v>38.329057731734899</v>
      </c>
      <c r="K361" s="97">
        <f t="shared" si="26"/>
        <v>-0.45443400000000006</v>
      </c>
      <c r="L361" s="97">
        <f t="shared" si="27"/>
        <v>17.804946000000001</v>
      </c>
      <c r="R361" s="173">
        <f t="shared" si="28"/>
        <v>0.45443400000000006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5"/>
        <v>1469.1166666026668</v>
      </c>
      <c r="J362" s="96">
        <f t="shared" si="24"/>
        <v>38.329057731734899</v>
      </c>
      <c r="K362" s="97">
        <f t="shared" si="26"/>
        <v>-0.45443400000000006</v>
      </c>
      <c r="L362" s="97">
        <f t="shared" si="27"/>
        <v>17.804946000000001</v>
      </c>
      <c r="R362" s="173">
        <f t="shared" si="28"/>
        <v>0.45443400000000006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5"/>
        <v>1469.1166666026668</v>
      </c>
      <c r="J363" s="96">
        <f t="shared" si="24"/>
        <v>38.329057731734899</v>
      </c>
      <c r="K363" s="97">
        <f t="shared" si="26"/>
        <v>-0.45443400000000006</v>
      </c>
      <c r="L363" s="97">
        <f t="shared" si="27"/>
        <v>17.804946000000001</v>
      </c>
      <c r="R363" s="173">
        <f t="shared" si="28"/>
        <v>0.45443400000000006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5"/>
        <v>1469.1166666026668</v>
      </c>
      <c r="J364" s="96">
        <f t="shared" si="24"/>
        <v>38.329057731734899</v>
      </c>
      <c r="K364" s="97">
        <f t="shared" si="26"/>
        <v>-0.45443400000000006</v>
      </c>
      <c r="L364" s="97">
        <f t="shared" si="27"/>
        <v>17.804946000000001</v>
      </c>
      <c r="R364" s="173">
        <f t="shared" si="28"/>
        <v>0.45443400000000006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5"/>
        <v>1469.1166666026668</v>
      </c>
      <c r="J365" s="96">
        <f t="shared" si="24"/>
        <v>38.329057731734899</v>
      </c>
      <c r="K365" s="97">
        <f t="shared" si="26"/>
        <v>-0.45443400000000006</v>
      </c>
      <c r="L365" s="97">
        <f t="shared" si="27"/>
        <v>17.804946000000001</v>
      </c>
      <c r="R365" s="173">
        <f t="shared" si="28"/>
        <v>0.45443400000000006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5"/>
        <v>1469.1166666026668</v>
      </c>
      <c r="J366" s="96">
        <f t="shared" si="24"/>
        <v>38.329057731734899</v>
      </c>
      <c r="K366" s="97">
        <f t="shared" si="26"/>
        <v>-0.45443400000000006</v>
      </c>
      <c r="L366" s="97">
        <f t="shared" si="27"/>
        <v>17.804946000000001</v>
      </c>
      <c r="R366" s="173">
        <f t="shared" si="28"/>
        <v>0.45443400000000006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5"/>
        <v>1469.1166666026668</v>
      </c>
      <c r="J367" s="96">
        <f t="shared" si="24"/>
        <v>38.329057731734899</v>
      </c>
      <c r="K367" s="97">
        <f t="shared" si="26"/>
        <v>-0.45443400000000006</v>
      </c>
      <c r="L367" s="97">
        <f t="shared" si="27"/>
        <v>17.804946000000001</v>
      </c>
      <c r="R367" s="173">
        <f t="shared" si="28"/>
        <v>0.45443400000000006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5"/>
        <v>1469.1166666026668</v>
      </c>
      <c r="J368" s="96">
        <f t="shared" si="24"/>
        <v>38.329057731734899</v>
      </c>
      <c r="K368" s="97">
        <f t="shared" si="26"/>
        <v>-0.45443400000000006</v>
      </c>
      <c r="L368" s="97">
        <f t="shared" si="27"/>
        <v>17.804946000000001</v>
      </c>
      <c r="R368" s="173">
        <f t="shared" si="28"/>
        <v>0.45443400000000006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5"/>
        <v>1469.1166666026668</v>
      </c>
      <c r="J369" s="96">
        <f t="shared" si="24"/>
        <v>38.329057731734899</v>
      </c>
      <c r="K369" s="97">
        <f t="shared" si="26"/>
        <v>-0.45443400000000006</v>
      </c>
      <c r="L369" s="97">
        <f t="shared" si="27"/>
        <v>17.804946000000001</v>
      </c>
      <c r="R369" s="173">
        <f t="shared" si="28"/>
        <v>0.45443400000000006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5"/>
        <v>1469.1166666026668</v>
      </c>
      <c r="J370" s="96">
        <f t="shared" si="24"/>
        <v>38.329057731734899</v>
      </c>
      <c r="K370" s="97">
        <f t="shared" si="26"/>
        <v>-0.45443400000000006</v>
      </c>
      <c r="L370" s="97">
        <f t="shared" si="27"/>
        <v>17.804946000000001</v>
      </c>
      <c r="R370" s="173">
        <f t="shared" si="28"/>
        <v>0.45443400000000006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5"/>
        <v>1469.1166666026668</v>
      </c>
      <c r="J371" s="96">
        <f t="shared" si="24"/>
        <v>38.329057731734899</v>
      </c>
      <c r="K371" s="97">
        <f t="shared" si="26"/>
        <v>-0.45443400000000006</v>
      </c>
      <c r="L371" s="97">
        <f t="shared" si="27"/>
        <v>17.804946000000001</v>
      </c>
      <c r="R371" s="173">
        <f t="shared" si="28"/>
        <v>0.45443400000000006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5"/>
        <v>1469.1166666026668</v>
      </c>
      <c r="J372" s="96">
        <f t="shared" si="24"/>
        <v>38.329057731734899</v>
      </c>
      <c r="K372" s="97">
        <f t="shared" si="26"/>
        <v>-0.45443400000000006</v>
      </c>
      <c r="L372" s="97">
        <f t="shared" si="27"/>
        <v>17.804946000000001</v>
      </c>
      <c r="R372" s="173">
        <f t="shared" si="28"/>
        <v>0.45443400000000006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5"/>
        <v>1469.1166666026668</v>
      </c>
      <c r="J373" s="96">
        <f t="shared" si="24"/>
        <v>38.329057731734899</v>
      </c>
      <c r="K373" s="97">
        <f t="shared" si="26"/>
        <v>-0.45443400000000006</v>
      </c>
      <c r="L373" s="97">
        <f t="shared" si="27"/>
        <v>17.804946000000001</v>
      </c>
      <c r="R373" s="173">
        <f t="shared" si="28"/>
        <v>0.45443400000000006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5"/>
        <v>1469.1166666026668</v>
      </c>
      <c r="J374" s="96">
        <f t="shared" si="24"/>
        <v>38.329057731734899</v>
      </c>
      <c r="K374" s="97">
        <f t="shared" si="26"/>
        <v>-0.45443400000000006</v>
      </c>
      <c r="L374" s="97">
        <f t="shared" si="27"/>
        <v>17.804946000000001</v>
      </c>
      <c r="R374" s="173">
        <f t="shared" si="28"/>
        <v>0.45443400000000006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5"/>
        <v>1469.1166666026668</v>
      </c>
      <c r="J375" s="96">
        <f t="shared" si="24"/>
        <v>38.329057731734899</v>
      </c>
      <c r="K375" s="97">
        <f t="shared" si="26"/>
        <v>-0.45443400000000006</v>
      </c>
      <c r="L375" s="97">
        <f t="shared" si="27"/>
        <v>17.804946000000001</v>
      </c>
      <c r="R375" s="173">
        <f t="shared" si="28"/>
        <v>0.45443400000000006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5"/>
        <v>1469.1166666026668</v>
      </c>
      <c r="J376" s="96">
        <f t="shared" si="24"/>
        <v>38.329057731734899</v>
      </c>
      <c r="K376" s="97">
        <f t="shared" si="26"/>
        <v>-0.45443400000000006</v>
      </c>
      <c r="L376" s="97">
        <f t="shared" si="27"/>
        <v>17.804946000000001</v>
      </c>
      <c r="R376" s="173">
        <f t="shared" si="28"/>
        <v>0.45443400000000006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5"/>
        <v>1469.1166666026668</v>
      </c>
      <c r="J377" s="96">
        <f t="shared" si="24"/>
        <v>38.329057731734899</v>
      </c>
      <c r="K377" s="97">
        <f t="shared" si="26"/>
        <v>-0.45443400000000006</v>
      </c>
      <c r="L377" s="97">
        <f t="shared" si="27"/>
        <v>17.804946000000001</v>
      </c>
      <c r="R377" s="173">
        <f t="shared" si="28"/>
        <v>0.45443400000000006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5"/>
        <v>1469.1166666026668</v>
      </c>
      <c r="J378" s="96">
        <f t="shared" si="24"/>
        <v>38.329057731734899</v>
      </c>
      <c r="K378" s="97">
        <f t="shared" si="26"/>
        <v>-0.45443400000000006</v>
      </c>
      <c r="L378" s="97">
        <f t="shared" si="27"/>
        <v>17.804946000000001</v>
      </c>
      <c r="R378" s="173">
        <f t="shared" si="28"/>
        <v>0.45443400000000006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5"/>
        <v>1469.1166666026668</v>
      </c>
      <c r="J379" s="96">
        <f t="shared" si="24"/>
        <v>38.329057731734899</v>
      </c>
      <c r="K379" s="97">
        <f t="shared" si="26"/>
        <v>-0.45443400000000006</v>
      </c>
      <c r="L379" s="97">
        <f t="shared" si="27"/>
        <v>17.804946000000001</v>
      </c>
      <c r="R379" s="173">
        <f t="shared" si="28"/>
        <v>0.45443400000000006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5"/>
        <v>1469.1166666026668</v>
      </c>
      <c r="J380" s="96">
        <f t="shared" si="24"/>
        <v>38.329057731734899</v>
      </c>
      <c r="K380" s="97">
        <f t="shared" si="26"/>
        <v>-0.45443400000000006</v>
      </c>
      <c r="L380" s="97">
        <f t="shared" si="27"/>
        <v>17.804946000000001</v>
      </c>
      <c r="R380" s="173">
        <f t="shared" si="28"/>
        <v>0.45443400000000006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5"/>
        <v>1469.1166666026668</v>
      </c>
      <c r="J381" s="96">
        <f t="shared" si="24"/>
        <v>38.329057731734899</v>
      </c>
      <c r="K381" s="97">
        <f t="shared" si="26"/>
        <v>-0.45443400000000006</v>
      </c>
      <c r="L381" s="97">
        <f t="shared" si="27"/>
        <v>17.804946000000001</v>
      </c>
      <c r="R381" s="173">
        <f t="shared" si="28"/>
        <v>0.45443400000000006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5"/>
        <v>1469.1166666026668</v>
      </c>
      <c r="J382" s="96">
        <f t="shared" si="24"/>
        <v>38.329057731734899</v>
      </c>
      <c r="K382" s="97">
        <f t="shared" si="26"/>
        <v>-0.45443400000000006</v>
      </c>
      <c r="L382" s="97">
        <f t="shared" si="27"/>
        <v>17.804946000000001</v>
      </c>
      <c r="R382" s="173">
        <f t="shared" si="28"/>
        <v>0.45443400000000006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5"/>
        <v>1469.1166666026668</v>
      </c>
      <c r="J383" s="96">
        <f t="shared" si="24"/>
        <v>38.329057731734899</v>
      </c>
      <c r="K383" s="97">
        <f t="shared" si="26"/>
        <v>-0.45443400000000006</v>
      </c>
      <c r="L383" s="97">
        <f t="shared" si="27"/>
        <v>17.804946000000001</v>
      </c>
      <c r="R383" s="173">
        <f t="shared" si="28"/>
        <v>0.45443400000000006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5"/>
        <v>1469.1166666026668</v>
      </c>
      <c r="J384" s="96">
        <f t="shared" si="24"/>
        <v>38.329057731734899</v>
      </c>
      <c r="K384" s="97">
        <f t="shared" si="26"/>
        <v>-0.45443400000000006</v>
      </c>
      <c r="L384" s="97">
        <f t="shared" si="27"/>
        <v>17.804946000000001</v>
      </c>
      <c r="R384" s="173">
        <f t="shared" si="28"/>
        <v>0.45443400000000006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5"/>
        <v>1469.1166666026668</v>
      </c>
      <c r="J385" s="96">
        <f t="shared" si="24"/>
        <v>38.329057731734899</v>
      </c>
      <c r="K385" s="97">
        <f t="shared" si="26"/>
        <v>-0.45443400000000006</v>
      </c>
      <c r="L385" s="97">
        <f t="shared" si="27"/>
        <v>17.804946000000001</v>
      </c>
      <c r="R385" s="173">
        <f t="shared" si="28"/>
        <v>0.45443400000000006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5"/>
        <v>1469.1166666026668</v>
      </c>
      <c r="J386" s="96">
        <f t="shared" si="24"/>
        <v>38.329057731734899</v>
      </c>
      <c r="K386" s="97">
        <f t="shared" si="26"/>
        <v>-0.45443400000000006</v>
      </c>
      <c r="L386" s="97">
        <f t="shared" si="27"/>
        <v>17.804946000000001</v>
      </c>
      <c r="R386" s="173">
        <f t="shared" si="28"/>
        <v>0.45443400000000006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5"/>
        <v>1469.1166666026668</v>
      </c>
      <c r="J387" s="96">
        <f t="shared" si="24"/>
        <v>38.329057731734899</v>
      </c>
      <c r="K387" s="97">
        <f t="shared" si="26"/>
        <v>-0.45443400000000006</v>
      </c>
      <c r="L387" s="97">
        <f t="shared" si="27"/>
        <v>17.804946000000001</v>
      </c>
      <c r="R387" s="173">
        <f t="shared" si="28"/>
        <v>0.45443400000000006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5"/>
        <v>1469.1166666026668</v>
      </c>
      <c r="J388" s="96">
        <f t="shared" si="24"/>
        <v>38.329057731734899</v>
      </c>
      <c r="K388" s="97">
        <f t="shared" si="26"/>
        <v>-0.45443400000000006</v>
      </c>
      <c r="L388" s="97">
        <f t="shared" si="27"/>
        <v>17.804946000000001</v>
      </c>
      <c r="R388" s="173">
        <f t="shared" si="28"/>
        <v>0.45443400000000006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5"/>
        <v>1469.1166666026668</v>
      </c>
      <c r="J389" s="96">
        <f t="shared" si="24"/>
        <v>38.329057731734899</v>
      </c>
      <c r="K389" s="97">
        <f t="shared" si="26"/>
        <v>-0.45443400000000006</v>
      </c>
      <c r="L389" s="97">
        <f t="shared" si="27"/>
        <v>17.804946000000001</v>
      </c>
      <c r="R389" s="173">
        <f t="shared" si="28"/>
        <v>0.45443400000000006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5"/>
        <v>1469.1166666026668</v>
      </c>
      <c r="J390" s="96">
        <f t="shared" si="24"/>
        <v>38.329057731734899</v>
      </c>
      <c r="K390" s="97">
        <f t="shared" si="26"/>
        <v>-0.45443400000000006</v>
      </c>
      <c r="L390" s="97">
        <f t="shared" si="27"/>
        <v>17.804946000000001</v>
      </c>
      <c r="R390" s="173">
        <f t="shared" si="28"/>
        <v>0.45443400000000006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5"/>
        <v>1469.1166666026668</v>
      </c>
      <c r="J391" s="96">
        <f t="shared" si="24"/>
        <v>38.329057731734899</v>
      </c>
      <c r="K391" s="97">
        <f t="shared" si="26"/>
        <v>-0.45443400000000006</v>
      </c>
      <c r="L391" s="97">
        <f t="shared" si="27"/>
        <v>17.804946000000001</v>
      </c>
      <c r="R391" s="173">
        <f t="shared" si="28"/>
        <v>0.45443400000000006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5"/>
        <v>1469.1166666026668</v>
      </c>
      <c r="J392" s="96">
        <f t="shared" si="24"/>
        <v>38.329057731734899</v>
      </c>
      <c r="K392" s="97">
        <f t="shared" si="26"/>
        <v>-0.45443400000000006</v>
      </c>
      <c r="L392" s="97">
        <f t="shared" si="27"/>
        <v>17.804946000000001</v>
      </c>
      <c r="R392" s="173">
        <f t="shared" si="28"/>
        <v>0.45443400000000006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5"/>
        <v>1469.1166666026668</v>
      </c>
      <c r="J393" s="96">
        <f t="shared" si="24"/>
        <v>38.329057731734899</v>
      </c>
      <c r="K393" s="97">
        <f t="shared" si="26"/>
        <v>-0.45443400000000006</v>
      </c>
      <c r="L393" s="97">
        <f t="shared" si="27"/>
        <v>17.804946000000001</v>
      </c>
      <c r="R393" s="173">
        <f t="shared" si="28"/>
        <v>0.45443400000000006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5"/>
        <v>1469.1166666026668</v>
      </c>
      <c r="J394" s="96">
        <f t="shared" si="24"/>
        <v>38.329057731734899</v>
      </c>
      <c r="K394" s="97">
        <f t="shared" si="26"/>
        <v>-0.45443400000000006</v>
      </c>
      <c r="L394" s="97">
        <f t="shared" si="27"/>
        <v>17.804946000000001</v>
      </c>
      <c r="R394" s="173">
        <f t="shared" si="28"/>
        <v>0.45443400000000006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5"/>
        <v>1469.1166666026668</v>
      </c>
      <c r="J395" s="96">
        <f t="shared" si="24"/>
        <v>38.329057731734899</v>
      </c>
      <c r="K395" s="97">
        <f t="shared" si="26"/>
        <v>-0.45443400000000006</v>
      </c>
      <c r="L395" s="97">
        <f t="shared" si="27"/>
        <v>17.804946000000001</v>
      </c>
      <c r="R395" s="173">
        <f t="shared" si="28"/>
        <v>0.45443400000000006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5"/>
        <v>1469.1166666026668</v>
      </c>
      <c r="J396" s="96">
        <f t="shared" si="24"/>
        <v>38.329057731734899</v>
      </c>
      <c r="K396" s="97">
        <f t="shared" si="26"/>
        <v>-0.45443400000000006</v>
      </c>
      <c r="L396" s="97">
        <f t="shared" si="27"/>
        <v>17.804946000000001</v>
      </c>
      <c r="R396" s="173">
        <f t="shared" si="28"/>
        <v>0.45443400000000006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5"/>
        <v>1469.1166666026668</v>
      </c>
      <c r="J397" s="96">
        <f t="shared" si="24"/>
        <v>38.329057731734899</v>
      </c>
      <c r="K397" s="97">
        <f t="shared" si="26"/>
        <v>-0.45443400000000006</v>
      </c>
      <c r="L397" s="97">
        <f t="shared" si="27"/>
        <v>17.804946000000001</v>
      </c>
      <c r="R397" s="173">
        <f t="shared" si="28"/>
        <v>0.45443400000000006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5"/>
        <v>1469.1166666026668</v>
      </c>
      <c r="J398" s="96">
        <f t="shared" si="24"/>
        <v>38.329057731734899</v>
      </c>
      <c r="K398" s="97">
        <f t="shared" si="26"/>
        <v>-0.45443400000000006</v>
      </c>
      <c r="L398" s="97">
        <f t="shared" si="27"/>
        <v>17.804946000000001</v>
      </c>
      <c r="R398" s="173">
        <f t="shared" si="28"/>
        <v>0.45443400000000006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5"/>
        <v>1469.1166666026668</v>
      </c>
      <c r="J399" s="96">
        <f t="shared" si="24"/>
        <v>38.329057731734899</v>
      </c>
      <c r="K399" s="97">
        <f t="shared" si="26"/>
        <v>-0.45443400000000006</v>
      </c>
      <c r="L399" s="97">
        <f t="shared" si="27"/>
        <v>17.804946000000001</v>
      </c>
      <c r="R399" s="173">
        <f t="shared" si="28"/>
        <v>0.45443400000000006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5"/>
        <v>1469.1166666026668</v>
      </c>
      <c r="J400" s="96">
        <f t="shared" si="24"/>
        <v>38.329057731734899</v>
      </c>
      <c r="K400" s="97">
        <f t="shared" si="26"/>
        <v>-0.45443400000000006</v>
      </c>
      <c r="L400" s="97">
        <f t="shared" si="27"/>
        <v>17.804946000000001</v>
      </c>
      <c r="R400" s="173">
        <f t="shared" si="28"/>
        <v>0.45443400000000006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5"/>
        <v>1469.1166666026668</v>
      </c>
      <c r="J401" s="96">
        <f t="shared" si="24"/>
        <v>38.329057731734899</v>
      </c>
      <c r="K401" s="97">
        <f t="shared" si="26"/>
        <v>-0.45443400000000006</v>
      </c>
      <c r="L401" s="97">
        <f t="shared" si="27"/>
        <v>17.804946000000001</v>
      </c>
      <c r="R401" s="173">
        <f t="shared" si="28"/>
        <v>0.45443400000000006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5"/>
        <v>1469.1166666026668</v>
      </c>
      <c r="J402" s="96">
        <f t="shared" si="24"/>
        <v>38.329057731734899</v>
      </c>
      <c r="K402" s="97">
        <f t="shared" si="26"/>
        <v>-0.45443400000000006</v>
      </c>
      <c r="L402" s="97">
        <f t="shared" si="27"/>
        <v>17.804946000000001</v>
      </c>
      <c r="R402" s="173">
        <f t="shared" si="28"/>
        <v>0.45443400000000006</v>
      </c>
      <c r="S402" s="174"/>
      <c r="T402" s="175">
        <f t="shared" si="29"/>
        <v>-1</v>
      </c>
      <c r="Z402" s="92"/>
      <c r="AB402" s="93"/>
    </row>
    <row r="403" spans="5:28">
      <c r="F403" s="139"/>
      <c r="G403" s="139"/>
      <c r="H403" s="176"/>
      <c r="I403" s="96">
        <f t="shared" si="25"/>
        <v>1469.1166666026668</v>
      </c>
      <c r="J403" s="96">
        <f t="shared" si="24"/>
        <v>38.329057731734899</v>
      </c>
      <c r="K403" s="97">
        <f t="shared" si="26"/>
        <v>-0.45443400000000006</v>
      </c>
      <c r="L403" s="97">
        <f t="shared" si="27"/>
        <v>17.804946000000001</v>
      </c>
      <c r="R403" s="173">
        <f t="shared" si="28"/>
        <v>0.45443400000000006</v>
      </c>
      <c r="S403" s="174"/>
      <c r="T403" s="175">
        <f t="shared" si="29"/>
        <v>-1</v>
      </c>
      <c r="Z403" s="92"/>
      <c r="AB403" s="93"/>
    </row>
    <row r="404" spans="5:28">
      <c r="F404" s="139"/>
      <c r="G404" s="139"/>
      <c r="H404" s="176"/>
      <c r="I404" s="96">
        <f t="shared" si="25"/>
        <v>1469.1166666026668</v>
      </c>
      <c r="J404" s="96">
        <f t="shared" si="24"/>
        <v>38.329057731734899</v>
      </c>
      <c r="K404" s="97">
        <f t="shared" si="26"/>
        <v>-0.45443400000000006</v>
      </c>
      <c r="L404" s="97">
        <f t="shared" si="27"/>
        <v>17.804946000000001</v>
      </c>
      <c r="R404" s="173">
        <f t="shared" si="28"/>
        <v>0.45443400000000006</v>
      </c>
      <c r="S404" s="174"/>
      <c r="T404" s="175">
        <f t="shared" si="29"/>
        <v>-1</v>
      </c>
      <c r="Z404" s="92"/>
      <c r="AB404" s="93"/>
    </row>
    <row r="405" spans="5:28">
      <c r="F405" s="139"/>
      <c r="G405" s="139"/>
      <c r="H405" s="176"/>
      <c r="I405" s="96">
        <f t="shared" si="25"/>
        <v>1469.1166666026668</v>
      </c>
      <c r="J405" s="96">
        <f t="shared" si="24"/>
        <v>38.329057731734899</v>
      </c>
      <c r="K405" s="97">
        <f t="shared" si="26"/>
        <v>-0.45443400000000006</v>
      </c>
      <c r="L405" s="97">
        <f t="shared" si="27"/>
        <v>17.804946000000001</v>
      </c>
      <c r="R405" s="173">
        <f t="shared" si="28"/>
        <v>0.45443400000000006</v>
      </c>
      <c r="S405" s="174"/>
      <c r="T405" s="175">
        <f t="shared" si="29"/>
        <v>-1</v>
      </c>
      <c r="Z405" s="92"/>
      <c r="AB405" s="93"/>
    </row>
    <row r="406" spans="5:28">
      <c r="F406" s="139"/>
      <c r="G406" s="139"/>
      <c r="H406" s="176"/>
      <c r="I406" s="96">
        <f t="shared" si="25"/>
        <v>1469.1166666026668</v>
      </c>
      <c r="J406" s="96">
        <f t="shared" ref="J406:J469" si="30">SQRT(I406)</f>
        <v>38.329057731734899</v>
      </c>
      <c r="K406" s="97">
        <f t="shared" si="26"/>
        <v>-0.45443400000000006</v>
      </c>
      <c r="L406" s="97">
        <f t="shared" si="27"/>
        <v>17.804946000000001</v>
      </c>
      <c r="R406" s="173">
        <f t="shared" si="28"/>
        <v>0.45443400000000006</v>
      </c>
      <c r="S406" s="174"/>
      <c r="T406" s="175">
        <f t="shared" si="29"/>
        <v>-1</v>
      </c>
      <c r="Z406" s="92"/>
      <c r="AB406" s="93"/>
    </row>
    <row r="407" spans="5:28">
      <c r="F407" s="139"/>
      <c r="G407" s="139"/>
      <c r="H407" s="176"/>
      <c r="I407" s="96">
        <f t="shared" ref="I407:I470" si="31">IF(F407=0,I406,((E407-$E$86)*1440)+(F407-$F$86)*1440)</f>
        <v>1469.1166666026668</v>
      </c>
      <c r="J407" s="96">
        <f t="shared" si="30"/>
        <v>38.329057731734899</v>
      </c>
      <c r="K407" s="97">
        <f t="shared" ref="K407:K470" si="32">IF(H407=0,K406,(H407-$H$86)*$L$83)</f>
        <v>-0.45443400000000006</v>
      </c>
      <c r="L407" s="97">
        <f t="shared" ref="L407:L470" si="33">IF(K407=0, ,$L$86+K407)</f>
        <v>17.804946000000001</v>
      </c>
      <c r="R407" s="173">
        <f t="shared" ref="R407:R470" si="34">+K407*T407</f>
        <v>0.45443400000000006</v>
      </c>
      <c r="S407" s="174"/>
      <c r="T407" s="175">
        <f t="shared" ref="T407:T470" si="35">SIGN(K407)</f>
        <v>-1</v>
      </c>
      <c r="Z407" s="92"/>
      <c r="AB407" s="93"/>
    </row>
    <row r="408" spans="5:28">
      <c r="F408" s="139"/>
      <c r="G408" s="139"/>
      <c r="H408" s="176"/>
      <c r="I408" s="96">
        <f t="shared" si="31"/>
        <v>1469.1166666026668</v>
      </c>
      <c r="J408" s="96">
        <f t="shared" si="30"/>
        <v>38.329057731734899</v>
      </c>
      <c r="K408" s="97">
        <f t="shared" si="32"/>
        <v>-0.45443400000000006</v>
      </c>
      <c r="L408" s="97">
        <f t="shared" si="33"/>
        <v>17.804946000000001</v>
      </c>
      <c r="R408" s="173">
        <f t="shared" si="34"/>
        <v>0.45443400000000006</v>
      </c>
      <c r="S408" s="174"/>
      <c r="T408" s="175">
        <f t="shared" si="35"/>
        <v>-1</v>
      </c>
      <c r="Z408" s="92"/>
      <c r="AB408" s="93"/>
    </row>
    <row r="409" spans="5:28">
      <c r="F409" s="139"/>
      <c r="G409" s="139"/>
      <c r="H409" s="176"/>
      <c r="I409" s="96">
        <f t="shared" si="31"/>
        <v>1469.1166666026668</v>
      </c>
      <c r="J409" s="96">
        <f t="shared" si="30"/>
        <v>38.329057731734899</v>
      </c>
      <c r="K409" s="97">
        <f t="shared" si="32"/>
        <v>-0.45443400000000006</v>
      </c>
      <c r="L409" s="97">
        <f t="shared" si="33"/>
        <v>17.804946000000001</v>
      </c>
      <c r="R409" s="173">
        <f t="shared" si="34"/>
        <v>0.45443400000000006</v>
      </c>
      <c r="S409" s="174"/>
      <c r="T409" s="175">
        <f t="shared" si="35"/>
        <v>-1</v>
      </c>
      <c r="Z409" s="92"/>
      <c r="AB409" s="93"/>
    </row>
    <row r="410" spans="5:28">
      <c r="F410" s="139"/>
      <c r="G410" s="139"/>
      <c r="H410" s="176"/>
      <c r="I410" s="96">
        <f t="shared" si="31"/>
        <v>1469.1166666026668</v>
      </c>
      <c r="J410" s="96">
        <f t="shared" si="30"/>
        <v>38.329057731734899</v>
      </c>
      <c r="K410" s="97">
        <f t="shared" si="32"/>
        <v>-0.45443400000000006</v>
      </c>
      <c r="L410" s="97">
        <f t="shared" si="33"/>
        <v>17.804946000000001</v>
      </c>
      <c r="R410" s="173">
        <f t="shared" si="34"/>
        <v>0.45443400000000006</v>
      </c>
      <c r="S410" s="174"/>
      <c r="T410" s="175">
        <f t="shared" si="35"/>
        <v>-1</v>
      </c>
      <c r="Z410" s="92"/>
      <c r="AB410" s="93"/>
    </row>
    <row r="411" spans="5:28">
      <c r="F411" s="139"/>
      <c r="G411" s="139"/>
      <c r="H411" s="176"/>
      <c r="I411" s="96">
        <f t="shared" si="31"/>
        <v>1469.1166666026668</v>
      </c>
      <c r="J411" s="96">
        <f t="shared" si="30"/>
        <v>38.329057731734899</v>
      </c>
      <c r="K411" s="97">
        <f t="shared" si="32"/>
        <v>-0.45443400000000006</v>
      </c>
      <c r="L411" s="97">
        <f t="shared" si="33"/>
        <v>17.804946000000001</v>
      </c>
      <c r="R411" s="173">
        <f t="shared" si="34"/>
        <v>0.45443400000000006</v>
      </c>
      <c r="S411" s="174"/>
      <c r="T411" s="175">
        <f t="shared" si="35"/>
        <v>-1</v>
      </c>
      <c r="Z411" s="92"/>
      <c r="AB411" s="93"/>
    </row>
    <row r="412" spans="5:28">
      <c r="F412" s="139"/>
      <c r="G412" s="139"/>
      <c r="H412" s="176"/>
      <c r="I412" s="96">
        <f t="shared" si="31"/>
        <v>1469.1166666026668</v>
      </c>
      <c r="J412" s="96">
        <f t="shared" si="30"/>
        <v>38.329057731734899</v>
      </c>
      <c r="K412" s="97">
        <f t="shared" si="32"/>
        <v>-0.45443400000000006</v>
      </c>
      <c r="L412" s="97">
        <f t="shared" si="33"/>
        <v>17.804946000000001</v>
      </c>
      <c r="R412" s="173">
        <f t="shared" si="34"/>
        <v>0.45443400000000006</v>
      </c>
      <c r="S412" s="174"/>
      <c r="T412" s="175">
        <f t="shared" si="35"/>
        <v>-1</v>
      </c>
      <c r="Z412" s="92"/>
      <c r="AB412" s="93"/>
    </row>
    <row r="413" spans="5:28">
      <c r="F413" s="139"/>
      <c r="G413" s="139"/>
      <c r="H413" s="176"/>
      <c r="I413" s="96">
        <f t="shared" si="31"/>
        <v>1469.1166666026668</v>
      </c>
      <c r="J413" s="96">
        <f t="shared" si="30"/>
        <v>38.329057731734899</v>
      </c>
      <c r="K413" s="97">
        <f t="shared" si="32"/>
        <v>-0.45443400000000006</v>
      </c>
      <c r="L413" s="97">
        <f t="shared" si="33"/>
        <v>17.804946000000001</v>
      </c>
      <c r="R413" s="173">
        <f t="shared" si="34"/>
        <v>0.45443400000000006</v>
      </c>
      <c r="S413" s="174"/>
      <c r="T413" s="175">
        <f t="shared" si="35"/>
        <v>-1</v>
      </c>
      <c r="Z413" s="92"/>
      <c r="AB413" s="93"/>
    </row>
    <row r="414" spans="5:28">
      <c r="F414" s="139"/>
      <c r="G414" s="139"/>
      <c r="H414" s="176"/>
      <c r="I414" s="96">
        <f t="shared" si="31"/>
        <v>1469.1166666026668</v>
      </c>
      <c r="J414" s="96">
        <f t="shared" si="30"/>
        <v>38.329057731734899</v>
      </c>
      <c r="K414" s="97">
        <f t="shared" si="32"/>
        <v>-0.45443400000000006</v>
      </c>
      <c r="L414" s="97">
        <f t="shared" si="33"/>
        <v>17.804946000000001</v>
      </c>
      <c r="R414" s="173">
        <f t="shared" si="34"/>
        <v>0.45443400000000006</v>
      </c>
      <c r="S414" s="174"/>
      <c r="T414" s="175">
        <f t="shared" si="35"/>
        <v>-1</v>
      </c>
      <c r="Z414" s="92"/>
      <c r="AB414" s="93"/>
    </row>
    <row r="415" spans="5:28">
      <c r="F415" s="139"/>
      <c r="G415" s="139"/>
      <c r="H415" s="176"/>
      <c r="I415" s="96">
        <f t="shared" si="31"/>
        <v>1469.1166666026668</v>
      </c>
      <c r="J415" s="96">
        <f t="shared" si="30"/>
        <v>38.329057731734899</v>
      </c>
      <c r="K415" s="97">
        <f t="shared" si="32"/>
        <v>-0.45443400000000006</v>
      </c>
      <c r="L415" s="97">
        <f t="shared" si="33"/>
        <v>17.804946000000001</v>
      </c>
      <c r="R415" s="173">
        <f t="shared" si="34"/>
        <v>0.45443400000000006</v>
      </c>
      <c r="S415" s="174"/>
      <c r="T415" s="175">
        <f t="shared" si="35"/>
        <v>-1</v>
      </c>
      <c r="Z415" s="92"/>
      <c r="AB415" s="93"/>
    </row>
    <row r="416" spans="5:28">
      <c r="F416" s="139"/>
      <c r="G416" s="139"/>
      <c r="H416" s="176"/>
      <c r="I416" s="96">
        <f t="shared" si="31"/>
        <v>1469.1166666026668</v>
      </c>
      <c r="J416" s="96">
        <f t="shared" si="30"/>
        <v>38.329057731734899</v>
      </c>
      <c r="K416" s="97">
        <f t="shared" si="32"/>
        <v>-0.45443400000000006</v>
      </c>
      <c r="L416" s="97">
        <f t="shared" si="33"/>
        <v>17.804946000000001</v>
      </c>
      <c r="R416" s="173">
        <f t="shared" si="34"/>
        <v>0.45443400000000006</v>
      </c>
      <c r="S416" s="174"/>
      <c r="T416" s="175">
        <f t="shared" si="35"/>
        <v>-1</v>
      </c>
      <c r="Z416" s="92"/>
      <c r="AB416" s="93"/>
    </row>
    <row r="417" spans="6:28">
      <c r="F417" s="139"/>
      <c r="G417" s="139"/>
      <c r="H417" s="176"/>
      <c r="I417" s="96">
        <f t="shared" si="31"/>
        <v>1469.1166666026668</v>
      </c>
      <c r="J417" s="96">
        <f t="shared" si="30"/>
        <v>38.329057731734899</v>
      </c>
      <c r="K417" s="97">
        <f t="shared" si="32"/>
        <v>-0.45443400000000006</v>
      </c>
      <c r="L417" s="97">
        <f t="shared" si="33"/>
        <v>17.804946000000001</v>
      </c>
      <c r="R417" s="173">
        <f t="shared" si="34"/>
        <v>0.45443400000000006</v>
      </c>
      <c r="S417" s="174"/>
      <c r="T417" s="175">
        <f t="shared" si="35"/>
        <v>-1</v>
      </c>
      <c r="Z417" s="92"/>
      <c r="AB417" s="93"/>
    </row>
    <row r="418" spans="6:28">
      <c r="F418" s="139"/>
      <c r="G418" s="139"/>
      <c r="H418" s="176"/>
      <c r="I418" s="96">
        <f t="shared" si="31"/>
        <v>1469.1166666026668</v>
      </c>
      <c r="J418" s="96">
        <f t="shared" si="30"/>
        <v>38.329057731734899</v>
      </c>
      <c r="K418" s="97">
        <f t="shared" si="32"/>
        <v>-0.45443400000000006</v>
      </c>
      <c r="L418" s="97">
        <f t="shared" si="33"/>
        <v>17.804946000000001</v>
      </c>
      <c r="R418" s="173">
        <f t="shared" si="34"/>
        <v>0.45443400000000006</v>
      </c>
      <c r="S418" s="174"/>
      <c r="T418" s="175">
        <f t="shared" si="35"/>
        <v>-1</v>
      </c>
      <c r="Z418" s="92"/>
      <c r="AB418" s="93"/>
    </row>
    <row r="419" spans="6:28">
      <c r="F419" s="139"/>
      <c r="G419" s="139"/>
      <c r="H419" s="176"/>
      <c r="I419" s="96">
        <f t="shared" si="31"/>
        <v>1469.1166666026668</v>
      </c>
      <c r="J419" s="96">
        <f t="shared" si="30"/>
        <v>38.329057731734899</v>
      </c>
      <c r="K419" s="97">
        <f t="shared" si="32"/>
        <v>-0.45443400000000006</v>
      </c>
      <c r="L419" s="97">
        <f t="shared" si="33"/>
        <v>17.804946000000001</v>
      </c>
      <c r="R419" s="173">
        <f t="shared" si="34"/>
        <v>0.45443400000000006</v>
      </c>
      <c r="S419" s="174"/>
      <c r="T419" s="175">
        <f t="shared" si="35"/>
        <v>-1</v>
      </c>
      <c r="Z419" s="92"/>
      <c r="AB419" s="93"/>
    </row>
    <row r="420" spans="6:28">
      <c r="F420" s="139"/>
      <c r="G420" s="139"/>
      <c r="H420" s="176"/>
      <c r="I420" s="96">
        <f t="shared" si="31"/>
        <v>1469.1166666026668</v>
      </c>
      <c r="J420" s="96">
        <f t="shared" si="30"/>
        <v>38.329057731734899</v>
      </c>
      <c r="K420" s="97">
        <f t="shared" si="32"/>
        <v>-0.45443400000000006</v>
      </c>
      <c r="L420" s="97">
        <f t="shared" si="33"/>
        <v>17.804946000000001</v>
      </c>
      <c r="R420" s="173">
        <f t="shared" si="34"/>
        <v>0.45443400000000006</v>
      </c>
      <c r="S420" s="174"/>
      <c r="T420" s="175">
        <f t="shared" si="35"/>
        <v>-1</v>
      </c>
      <c r="Z420" s="92"/>
      <c r="AB420" s="93"/>
    </row>
    <row r="421" spans="6:28">
      <c r="F421" s="139"/>
      <c r="G421" s="139"/>
      <c r="H421" s="176"/>
      <c r="I421" s="96">
        <f t="shared" si="31"/>
        <v>1469.1166666026668</v>
      </c>
      <c r="J421" s="96">
        <f t="shared" si="30"/>
        <v>38.329057731734899</v>
      </c>
      <c r="K421" s="97">
        <f t="shared" si="32"/>
        <v>-0.45443400000000006</v>
      </c>
      <c r="L421" s="97">
        <f t="shared" si="33"/>
        <v>17.804946000000001</v>
      </c>
      <c r="R421" s="173">
        <f t="shared" si="34"/>
        <v>0.45443400000000006</v>
      </c>
      <c r="S421" s="174"/>
      <c r="T421" s="175">
        <f t="shared" si="35"/>
        <v>-1</v>
      </c>
      <c r="Z421" s="92"/>
      <c r="AB421" s="93"/>
    </row>
    <row r="422" spans="6:28">
      <c r="F422" s="139"/>
      <c r="G422" s="139"/>
      <c r="H422" s="176"/>
      <c r="I422" s="96">
        <f t="shared" si="31"/>
        <v>1469.1166666026668</v>
      </c>
      <c r="J422" s="96">
        <f t="shared" si="30"/>
        <v>38.329057731734899</v>
      </c>
      <c r="K422" s="97">
        <f t="shared" si="32"/>
        <v>-0.45443400000000006</v>
      </c>
      <c r="L422" s="97">
        <f t="shared" si="33"/>
        <v>17.804946000000001</v>
      </c>
      <c r="R422" s="173">
        <f t="shared" si="34"/>
        <v>0.45443400000000006</v>
      </c>
      <c r="S422" s="174"/>
      <c r="T422" s="175">
        <f t="shared" si="35"/>
        <v>-1</v>
      </c>
      <c r="Z422" s="92"/>
      <c r="AB422" s="93"/>
    </row>
    <row r="423" spans="6:28">
      <c r="F423" s="139"/>
      <c r="G423" s="139"/>
      <c r="H423" s="176"/>
      <c r="I423" s="96">
        <f t="shared" si="31"/>
        <v>1469.1166666026668</v>
      </c>
      <c r="J423" s="96">
        <f t="shared" si="30"/>
        <v>38.329057731734899</v>
      </c>
      <c r="K423" s="97">
        <f t="shared" si="32"/>
        <v>-0.45443400000000006</v>
      </c>
      <c r="L423" s="97">
        <f t="shared" si="33"/>
        <v>17.804946000000001</v>
      </c>
      <c r="R423" s="173">
        <f t="shared" si="34"/>
        <v>0.45443400000000006</v>
      </c>
      <c r="S423" s="174"/>
      <c r="T423" s="175">
        <f t="shared" si="35"/>
        <v>-1</v>
      </c>
      <c r="Z423" s="92"/>
      <c r="AB423" s="93"/>
    </row>
    <row r="424" spans="6:28">
      <c r="F424" s="139"/>
      <c r="G424" s="139"/>
      <c r="H424" s="176"/>
      <c r="I424" s="96">
        <f t="shared" si="31"/>
        <v>1469.1166666026668</v>
      </c>
      <c r="J424" s="96">
        <f t="shared" si="30"/>
        <v>38.329057731734899</v>
      </c>
      <c r="K424" s="97">
        <f t="shared" si="32"/>
        <v>-0.45443400000000006</v>
      </c>
      <c r="L424" s="97">
        <f t="shared" si="33"/>
        <v>17.804946000000001</v>
      </c>
      <c r="R424" s="173">
        <f t="shared" si="34"/>
        <v>0.45443400000000006</v>
      </c>
      <c r="S424" s="174"/>
      <c r="T424" s="175">
        <f t="shared" si="35"/>
        <v>-1</v>
      </c>
      <c r="Z424" s="92"/>
      <c r="AB424" s="93"/>
    </row>
    <row r="425" spans="6:28">
      <c r="F425" s="139"/>
      <c r="G425" s="139"/>
      <c r="H425" s="176"/>
      <c r="I425" s="96">
        <f t="shared" si="31"/>
        <v>1469.1166666026668</v>
      </c>
      <c r="J425" s="96">
        <f t="shared" si="30"/>
        <v>38.329057731734899</v>
      </c>
      <c r="K425" s="97">
        <f t="shared" si="32"/>
        <v>-0.45443400000000006</v>
      </c>
      <c r="L425" s="97">
        <f t="shared" si="33"/>
        <v>17.804946000000001</v>
      </c>
      <c r="R425" s="173">
        <f t="shared" si="34"/>
        <v>0.45443400000000006</v>
      </c>
      <c r="S425" s="174"/>
      <c r="T425" s="175">
        <f t="shared" si="35"/>
        <v>-1</v>
      </c>
      <c r="Z425" s="92"/>
      <c r="AB425" s="93"/>
    </row>
    <row r="426" spans="6:28">
      <c r="F426" s="139"/>
      <c r="G426" s="139"/>
      <c r="H426" s="176"/>
      <c r="I426" s="96">
        <f t="shared" si="31"/>
        <v>1469.1166666026668</v>
      </c>
      <c r="J426" s="96">
        <f t="shared" si="30"/>
        <v>38.329057731734899</v>
      </c>
      <c r="K426" s="97">
        <f t="shared" si="32"/>
        <v>-0.45443400000000006</v>
      </c>
      <c r="L426" s="97">
        <f t="shared" si="33"/>
        <v>17.804946000000001</v>
      </c>
      <c r="R426" s="173">
        <f t="shared" si="34"/>
        <v>0.45443400000000006</v>
      </c>
      <c r="S426" s="174"/>
      <c r="T426" s="175">
        <f t="shared" si="35"/>
        <v>-1</v>
      </c>
      <c r="Z426" s="92"/>
      <c r="AB426" s="93"/>
    </row>
    <row r="427" spans="6:28">
      <c r="F427" s="139"/>
      <c r="G427" s="139"/>
      <c r="H427" s="176"/>
      <c r="I427" s="96">
        <f t="shared" si="31"/>
        <v>1469.1166666026668</v>
      </c>
      <c r="J427" s="96">
        <f t="shared" si="30"/>
        <v>38.329057731734899</v>
      </c>
      <c r="K427" s="97">
        <f t="shared" si="32"/>
        <v>-0.45443400000000006</v>
      </c>
      <c r="L427" s="97">
        <f t="shared" si="33"/>
        <v>17.804946000000001</v>
      </c>
      <c r="R427" s="173">
        <f t="shared" si="34"/>
        <v>0.45443400000000006</v>
      </c>
      <c r="S427" s="174"/>
      <c r="T427" s="175">
        <f t="shared" si="35"/>
        <v>-1</v>
      </c>
      <c r="Z427" s="92"/>
      <c r="AB427" s="93"/>
    </row>
    <row r="428" spans="6:28">
      <c r="F428" s="139"/>
      <c r="G428" s="139"/>
      <c r="H428" s="176"/>
      <c r="I428" s="96">
        <f t="shared" si="31"/>
        <v>1469.1166666026668</v>
      </c>
      <c r="J428" s="96">
        <f t="shared" si="30"/>
        <v>38.329057731734899</v>
      </c>
      <c r="K428" s="97">
        <f t="shared" si="32"/>
        <v>-0.45443400000000006</v>
      </c>
      <c r="L428" s="97">
        <f t="shared" si="33"/>
        <v>17.804946000000001</v>
      </c>
      <c r="R428" s="173">
        <f t="shared" si="34"/>
        <v>0.45443400000000006</v>
      </c>
      <c r="S428" s="174"/>
      <c r="T428" s="175">
        <f t="shared" si="35"/>
        <v>-1</v>
      </c>
      <c r="Z428" s="92"/>
      <c r="AB428" s="93"/>
    </row>
    <row r="429" spans="6:28">
      <c r="F429" s="139"/>
      <c r="G429" s="139"/>
      <c r="H429" s="176"/>
      <c r="I429" s="96">
        <f t="shared" si="31"/>
        <v>1469.1166666026668</v>
      </c>
      <c r="J429" s="96">
        <f t="shared" si="30"/>
        <v>38.329057731734899</v>
      </c>
      <c r="K429" s="97">
        <f t="shared" si="32"/>
        <v>-0.45443400000000006</v>
      </c>
      <c r="L429" s="97">
        <f t="shared" si="33"/>
        <v>17.804946000000001</v>
      </c>
      <c r="R429" s="173">
        <f t="shared" si="34"/>
        <v>0.45443400000000006</v>
      </c>
      <c r="S429" s="174"/>
      <c r="T429" s="175">
        <f t="shared" si="35"/>
        <v>-1</v>
      </c>
      <c r="Z429" s="92"/>
      <c r="AB429" s="93"/>
    </row>
    <row r="430" spans="6:28">
      <c r="F430" s="139"/>
      <c r="G430" s="139"/>
      <c r="H430" s="176"/>
      <c r="I430" s="96">
        <f t="shared" si="31"/>
        <v>1469.1166666026668</v>
      </c>
      <c r="J430" s="96">
        <f t="shared" si="30"/>
        <v>38.329057731734899</v>
      </c>
      <c r="K430" s="97">
        <f t="shared" si="32"/>
        <v>-0.45443400000000006</v>
      </c>
      <c r="L430" s="97">
        <f t="shared" si="33"/>
        <v>17.804946000000001</v>
      </c>
      <c r="R430" s="173">
        <f t="shared" si="34"/>
        <v>0.45443400000000006</v>
      </c>
      <c r="S430" s="174"/>
      <c r="T430" s="175">
        <f t="shared" si="35"/>
        <v>-1</v>
      </c>
      <c r="Z430" s="92"/>
      <c r="AB430" s="93"/>
    </row>
    <row r="431" spans="6:28">
      <c r="F431" s="139"/>
      <c r="G431" s="139"/>
      <c r="H431" s="176"/>
      <c r="I431" s="96">
        <f t="shared" si="31"/>
        <v>1469.1166666026668</v>
      </c>
      <c r="J431" s="96">
        <f t="shared" si="30"/>
        <v>38.329057731734899</v>
      </c>
      <c r="K431" s="97">
        <f t="shared" si="32"/>
        <v>-0.45443400000000006</v>
      </c>
      <c r="L431" s="97">
        <f t="shared" si="33"/>
        <v>17.804946000000001</v>
      </c>
      <c r="R431" s="173">
        <f t="shared" si="34"/>
        <v>0.45443400000000006</v>
      </c>
      <c r="S431" s="174"/>
      <c r="T431" s="175">
        <f t="shared" si="35"/>
        <v>-1</v>
      </c>
      <c r="Z431" s="92"/>
      <c r="AB431" s="93"/>
    </row>
    <row r="432" spans="6:28">
      <c r="F432" s="139"/>
      <c r="G432" s="139"/>
      <c r="H432" s="176"/>
      <c r="I432" s="96">
        <f t="shared" si="31"/>
        <v>1469.1166666026668</v>
      </c>
      <c r="J432" s="96">
        <f t="shared" si="30"/>
        <v>38.329057731734899</v>
      </c>
      <c r="K432" s="97">
        <f t="shared" si="32"/>
        <v>-0.45443400000000006</v>
      </c>
      <c r="L432" s="97">
        <f t="shared" si="33"/>
        <v>17.804946000000001</v>
      </c>
      <c r="R432" s="173">
        <f t="shared" si="34"/>
        <v>0.45443400000000006</v>
      </c>
      <c r="S432" s="174"/>
      <c r="T432" s="175">
        <f t="shared" si="35"/>
        <v>-1</v>
      </c>
      <c r="Z432" s="92"/>
      <c r="AB432" s="93"/>
    </row>
    <row r="433" spans="6:28">
      <c r="F433" s="139"/>
      <c r="G433" s="139"/>
      <c r="H433" s="176"/>
      <c r="I433" s="96">
        <f t="shared" si="31"/>
        <v>1469.1166666026668</v>
      </c>
      <c r="J433" s="96">
        <f t="shared" si="30"/>
        <v>38.329057731734899</v>
      </c>
      <c r="K433" s="97">
        <f t="shared" si="32"/>
        <v>-0.45443400000000006</v>
      </c>
      <c r="L433" s="97">
        <f t="shared" si="33"/>
        <v>17.804946000000001</v>
      </c>
      <c r="R433" s="173">
        <f t="shared" si="34"/>
        <v>0.45443400000000006</v>
      </c>
      <c r="S433" s="174"/>
      <c r="T433" s="175">
        <f t="shared" si="35"/>
        <v>-1</v>
      </c>
      <c r="Z433" s="92"/>
      <c r="AB433" s="93"/>
    </row>
    <row r="434" spans="6:28">
      <c r="F434" s="139"/>
      <c r="G434" s="139"/>
      <c r="H434" s="176"/>
      <c r="I434" s="96">
        <f t="shared" si="31"/>
        <v>1469.1166666026668</v>
      </c>
      <c r="J434" s="96">
        <f t="shared" si="30"/>
        <v>38.329057731734899</v>
      </c>
      <c r="K434" s="97">
        <f t="shared" si="32"/>
        <v>-0.45443400000000006</v>
      </c>
      <c r="L434" s="97">
        <f t="shared" si="33"/>
        <v>17.804946000000001</v>
      </c>
      <c r="R434" s="173">
        <f t="shared" si="34"/>
        <v>0.45443400000000006</v>
      </c>
      <c r="S434" s="174"/>
      <c r="T434" s="175">
        <f t="shared" si="35"/>
        <v>-1</v>
      </c>
      <c r="Z434" s="92"/>
      <c r="AB434" s="93"/>
    </row>
    <row r="435" spans="6:28">
      <c r="F435" s="139"/>
      <c r="G435" s="139"/>
      <c r="H435" s="176"/>
      <c r="I435" s="96">
        <f t="shared" si="31"/>
        <v>1469.1166666026668</v>
      </c>
      <c r="J435" s="96">
        <f t="shared" si="30"/>
        <v>38.329057731734899</v>
      </c>
      <c r="K435" s="97">
        <f t="shared" si="32"/>
        <v>-0.45443400000000006</v>
      </c>
      <c r="L435" s="97">
        <f t="shared" si="33"/>
        <v>17.804946000000001</v>
      </c>
      <c r="R435" s="173">
        <f t="shared" si="34"/>
        <v>0.45443400000000006</v>
      </c>
      <c r="S435" s="174"/>
      <c r="T435" s="175">
        <f t="shared" si="35"/>
        <v>-1</v>
      </c>
      <c r="Z435" s="92"/>
      <c r="AB435" s="93"/>
    </row>
    <row r="436" spans="6:28">
      <c r="F436" s="139"/>
      <c r="G436" s="139"/>
      <c r="H436" s="176"/>
      <c r="I436" s="96">
        <f t="shared" si="31"/>
        <v>1469.1166666026668</v>
      </c>
      <c r="J436" s="96">
        <f t="shared" si="30"/>
        <v>38.329057731734899</v>
      </c>
      <c r="K436" s="97">
        <f t="shared" si="32"/>
        <v>-0.45443400000000006</v>
      </c>
      <c r="L436" s="97">
        <f t="shared" si="33"/>
        <v>17.804946000000001</v>
      </c>
      <c r="R436" s="173">
        <f t="shared" si="34"/>
        <v>0.45443400000000006</v>
      </c>
      <c r="S436" s="174"/>
      <c r="T436" s="175">
        <f t="shared" si="35"/>
        <v>-1</v>
      </c>
      <c r="Z436" s="92"/>
      <c r="AB436" s="93"/>
    </row>
    <row r="437" spans="6:28">
      <c r="F437" s="139"/>
      <c r="G437" s="139"/>
      <c r="H437" s="176"/>
      <c r="I437" s="96">
        <f t="shared" si="31"/>
        <v>1469.1166666026668</v>
      </c>
      <c r="J437" s="96">
        <f t="shared" si="30"/>
        <v>38.329057731734899</v>
      </c>
      <c r="K437" s="97">
        <f t="shared" si="32"/>
        <v>-0.45443400000000006</v>
      </c>
      <c r="L437" s="97">
        <f t="shared" si="33"/>
        <v>17.804946000000001</v>
      </c>
      <c r="R437" s="173">
        <f t="shared" si="34"/>
        <v>0.45443400000000006</v>
      </c>
      <c r="S437" s="174"/>
      <c r="T437" s="175">
        <f t="shared" si="35"/>
        <v>-1</v>
      </c>
      <c r="Z437" s="92"/>
      <c r="AB437" s="93"/>
    </row>
    <row r="438" spans="6:28">
      <c r="F438" s="139"/>
      <c r="G438" s="139"/>
      <c r="H438" s="176"/>
      <c r="I438" s="96">
        <f t="shared" si="31"/>
        <v>1469.1166666026668</v>
      </c>
      <c r="J438" s="96">
        <f t="shared" si="30"/>
        <v>38.329057731734899</v>
      </c>
      <c r="K438" s="97">
        <f t="shared" si="32"/>
        <v>-0.45443400000000006</v>
      </c>
      <c r="L438" s="97">
        <f t="shared" si="33"/>
        <v>17.804946000000001</v>
      </c>
      <c r="R438" s="173">
        <f t="shared" si="34"/>
        <v>0.45443400000000006</v>
      </c>
      <c r="S438" s="174"/>
      <c r="T438" s="175">
        <f t="shared" si="35"/>
        <v>-1</v>
      </c>
      <c r="Z438" s="92"/>
      <c r="AB438" s="93"/>
    </row>
    <row r="439" spans="6:28">
      <c r="F439" s="139"/>
      <c r="G439" s="139"/>
      <c r="H439" s="176"/>
      <c r="I439" s="96">
        <f t="shared" si="31"/>
        <v>1469.1166666026668</v>
      </c>
      <c r="J439" s="96">
        <f t="shared" si="30"/>
        <v>38.329057731734899</v>
      </c>
      <c r="K439" s="97">
        <f t="shared" si="32"/>
        <v>-0.45443400000000006</v>
      </c>
      <c r="L439" s="97">
        <f t="shared" si="33"/>
        <v>17.804946000000001</v>
      </c>
      <c r="R439" s="173">
        <f t="shared" si="34"/>
        <v>0.45443400000000006</v>
      </c>
      <c r="S439" s="174"/>
      <c r="T439" s="175">
        <f t="shared" si="35"/>
        <v>-1</v>
      </c>
      <c r="Z439" s="92"/>
      <c r="AB439" s="93"/>
    </row>
    <row r="440" spans="6:28">
      <c r="F440" s="139"/>
      <c r="G440" s="139"/>
      <c r="H440" s="176"/>
      <c r="I440" s="96">
        <f t="shared" si="31"/>
        <v>1469.1166666026668</v>
      </c>
      <c r="J440" s="96">
        <f t="shared" si="30"/>
        <v>38.329057731734899</v>
      </c>
      <c r="K440" s="97">
        <f t="shared" si="32"/>
        <v>-0.45443400000000006</v>
      </c>
      <c r="L440" s="97">
        <f t="shared" si="33"/>
        <v>17.804946000000001</v>
      </c>
      <c r="R440" s="173">
        <f t="shared" si="34"/>
        <v>0.45443400000000006</v>
      </c>
      <c r="S440" s="174"/>
      <c r="T440" s="175">
        <f t="shared" si="35"/>
        <v>-1</v>
      </c>
      <c r="Z440" s="92"/>
      <c r="AB440" s="93"/>
    </row>
    <row r="441" spans="6:28">
      <c r="F441" s="139"/>
      <c r="G441" s="139"/>
      <c r="H441" s="176"/>
      <c r="I441" s="96">
        <f t="shared" si="31"/>
        <v>1469.1166666026668</v>
      </c>
      <c r="J441" s="96">
        <f t="shared" si="30"/>
        <v>38.329057731734899</v>
      </c>
      <c r="K441" s="97">
        <f t="shared" si="32"/>
        <v>-0.45443400000000006</v>
      </c>
      <c r="L441" s="97">
        <f t="shared" si="33"/>
        <v>17.804946000000001</v>
      </c>
      <c r="R441" s="173">
        <f t="shared" si="34"/>
        <v>0.45443400000000006</v>
      </c>
      <c r="S441" s="174"/>
      <c r="T441" s="175">
        <f t="shared" si="35"/>
        <v>-1</v>
      </c>
      <c r="Z441" s="92"/>
      <c r="AB441" s="93"/>
    </row>
    <row r="442" spans="6:28">
      <c r="F442" s="139"/>
      <c r="G442" s="139"/>
      <c r="H442" s="176"/>
      <c r="I442" s="96">
        <f t="shared" si="31"/>
        <v>1469.1166666026668</v>
      </c>
      <c r="J442" s="96">
        <f t="shared" si="30"/>
        <v>38.329057731734899</v>
      </c>
      <c r="K442" s="97">
        <f t="shared" si="32"/>
        <v>-0.45443400000000006</v>
      </c>
      <c r="L442" s="97">
        <f t="shared" si="33"/>
        <v>17.804946000000001</v>
      </c>
      <c r="R442" s="173">
        <f t="shared" si="34"/>
        <v>0.45443400000000006</v>
      </c>
      <c r="S442" s="174"/>
      <c r="T442" s="175">
        <f t="shared" si="35"/>
        <v>-1</v>
      </c>
      <c r="Z442" s="92"/>
      <c r="AB442" s="93"/>
    </row>
    <row r="443" spans="6:28">
      <c r="F443" s="139"/>
      <c r="G443" s="139"/>
      <c r="H443" s="176"/>
      <c r="I443" s="96">
        <f t="shared" si="31"/>
        <v>1469.1166666026668</v>
      </c>
      <c r="J443" s="96">
        <f t="shared" si="30"/>
        <v>38.329057731734899</v>
      </c>
      <c r="K443" s="97">
        <f t="shared" si="32"/>
        <v>-0.45443400000000006</v>
      </c>
      <c r="L443" s="97">
        <f t="shared" si="33"/>
        <v>17.804946000000001</v>
      </c>
      <c r="R443" s="173">
        <f t="shared" si="34"/>
        <v>0.45443400000000006</v>
      </c>
      <c r="S443" s="174"/>
      <c r="T443" s="175">
        <f t="shared" si="35"/>
        <v>-1</v>
      </c>
      <c r="Z443" s="92"/>
      <c r="AB443" s="93"/>
    </row>
    <row r="444" spans="6:28">
      <c r="F444" s="139"/>
      <c r="G444" s="139"/>
      <c r="H444" s="176"/>
      <c r="I444" s="96">
        <f t="shared" si="31"/>
        <v>1469.1166666026668</v>
      </c>
      <c r="J444" s="96">
        <f t="shared" si="30"/>
        <v>38.329057731734899</v>
      </c>
      <c r="K444" s="97">
        <f t="shared" si="32"/>
        <v>-0.45443400000000006</v>
      </c>
      <c r="L444" s="97">
        <f t="shared" si="33"/>
        <v>17.804946000000001</v>
      </c>
      <c r="R444" s="173">
        <f t="shared" si="34"/>
        <v>0.45443400000000006</v>
      </c>
      <c r="S444" s="174"/>
      <c r="T444" s="175">
        <f t="shared" si="35"/>
        <v>-1</v>
      </c>
      <c r="Z444" s="92"/>
      <c r="AB444" s="93"/>
    </row>
    <row r="445" spans="6:28">
      <c r="F445" s="139"/>
      <c r="G445" s="139"/>
      <c r="H445" s="176"/>
      <c r="I445" s="96">
        <f t="shared" si="31"/>
        <v>1469.1166666026668</v>
      </c>
      <c r="J445" s="96">
        <f t="shared" si="30"/>
        <v>38.329057731734899</v>
      </c>
      <c r="K445" s="97">
        <f t="shared" si="32"/>
        <v>-0.45443400000000006</v>
      </c>
      <c r="L445" s="97">
        <f t="shared" si="33"/>
        <v>17.804946000000001</v>
      </c>
      <c r="R445" s="173">
        <f t="shared" si="34"/>
        <v>0.45443400000000006</v>
      </c>
      <c r="S445" s="174"/>
      <c r="T445" s="175">
        <f t="shared" si="35"/>
        <v>-1</v>
      </c>
      <c r="Z445" s="92"/>
      <c r="AB445" s="93"/>
    </row>
    <row r="446" spans="6:28">
      <c r="F446" s="139"/>
      <c r="G446" s="139"/>
      <c r="H446" s="176"/>
      <c r="I446" s="96">
        <f t="shared" si="31"/>
        <v>1469.1166666026668</v>
      </c>
      <c r="J446" s="96">
        <f t="shared" si="30"/>
        <v>38.329057731734899</v>
      </c>
      <c r="K446" s="97">
        <f t="shared" si="32"/>
        <v>-0.45443400000000006</v>
      </c>
      <c r="L446" s="97">
        <f t="shared" si="33"/>
        <v>17.804946000000001</v>
      </c>
      <c r="R446" s="173">
        <f t="shared" si="34"/>
        <v>0.45443400000000006</v>
      </c>
      <c r="S446" s="174"/>
      <c r="T446" s="175">
        <f t="shared" si="35"/>
        <v>-1</v>
      </c>
      <c r="Z446" s="92"/>
      <c r="AB446" s="93"/>
    </row>
    <row r="447" spans="6:28">
      <c r="F447" s="139"/>
      <c r="G447" s="139"/>
      <c r="H447" s="176"/>
      <c r="I447" s="96">
        <f t="shared" si="31"/>
        <v>1469.1166666026668</v>
      </c>
      <c r="J447" s="96">
        <f t="shared" si="30"/>
        <v>38.329057731734899</v>
      </c>
      <c r="K447" s="97">
        <f t="shared" si="32"/>
        <v>-0.45443400000000006</v>
      </c>
      <c r="L447" s="97">
        <f t="shared" si="33"/>
        <v>17.804946000000001</v>
      </c>
      <c r="R447" s="173">
        <f t="shared" si="34"/>
        <v>0.45443400000000006</v>
      </c>
      <c r="S447" s="174"/>
      <c r="T447" s="175">
        <f t="shared" si="35"/>
        <v>-1</v>
      </c>
      <c r="Z447" s="92"/>
      <c r="AB447" s="93"/>
    </row>
    <row r="448" spans="6:28">
      <c r="F448" s="139"/>
      <c r="G448" s="139"/>
      <c r="H448" s="176"/>
      <c r="I448" s="96">
        <f t="shared" si="31"/>
        <v>1469.1166666026668</v>
      </c>
      <c r="J448" s="96">
        <f t="shared" si="30"/>
        <v>38.329057731734899</v>
      </c>
      <c r="K448" s="97">
        <f t="shared" si="32"/>
        <v>-0.45443400000000006</v>
      </c>
      <c r="L448" s="97">
        <f t="shared" si="33"/>
        <v>17.804946000000001</v>
      </c>
      <c r="R448" s="173">
        <f t="shared" si="34"/>
        <v>0.45443400000000006</v>
      </c>
      <c r="S448" s="174"/>
      <c r="T448" s="175">
        <f t="shared" si="35"/>
        <v>-1</v>
      </c>
      <c r="Z448" s="92"/>
      <c r="AB448" s="93"/>
    </row>
    <row r="449" spans="6:28">
      <c r="F449" s="139"/>
      <c r="G449" s="139"/>
      <c r="H449" s="176"/>
      <c r="I449" s="96">
        <f t="shared" si="31"/>
        <v>1469.1166666026668</v>
      </c>
      <c r="J449" s="96">
        <f t="shared" si="30"/>
        <v>38.329057731734899</v>
      </c>
      <c r="K449" s="97">
        <f t="shared" si="32"/>
        <v>-0.45443400000000006</v>
      </c>
      <c r="L449" s="97">
        <f t="shared" si="33"/>
        <v>17.804946000000001</v>
      </c>
      <c r="R449" s="173">
        <f t="shared" si="34"/>
        <v>0.45443400000000006</v>
      </c>
      <c r="S449" s="174"/>
      <c r="T449" s="175">
        <f t="shared" si="35"/>
        <v>-1</v>
      </c>
      <c r="Z449" s="92"/>
      <c r="AB449" s="93"/>
    </row>
    <row r="450" spans="6:28">
      <c r="F450" s="139"/>
      <c r="G450" s="139"/>
      <c r="H450" s="176"/>
      <c r="I450" s="96">
        <f t="shared" si="31"/>
        <v>1469.1166666026668</v>
      </c>
      <c r="J450" s="96">
        <f t="shared" si="30"/>
        <v>38.329057731734899</v>
      </c>
      <c r="K450" s="97">
        <f t="shared" si="32"/>
        <v>-0.45443400000000006</v>
      </c>
      <c r="L450" s="97">
        <f t="shared" si="33"/>
        <v>17.804946000000001</v>
      </c>
      <c r="R450" s="173">
        <f t="shared" si="34"/>
        <v>0.45443400000000006</v>
      </c>
      <c r="S450" s="174"/>
      <c r="T450" s="175">
        <f t="shared" si="35"/>
        <v>-1</v>
      </c>
      <c r="Z450" s="92"/>
      <c r="AB450" s="93"/>
    </row>
    <row r="451" spans="6:28">
      <c r="F451" s="139"/>
      <c r="G451" s="139"/>
      <c r="H451" s="176"/>
      <c r="I451" s="96">
        <f t="shared" si="31"/>
        <v>1469.1166666026668</v>
      </c>
      <c r="J451" s="96">
        <f t="shared" si="30"/>
        <v>38.329057731734899</v>
      </c>
      <c r="K451" s="97">
        <f t="shared" si="32"/>
        <v>-0.45443400000000006</v>
      </c>
      <c r="L451" s="97">
        <f t="shared" si="33"/>
        <v>17.804946000000001</v>
      </c>
      <c r="R451" s="173">
        <f t="shared" si="34"/>
        <v>0.45443400000000006</v>
      </c>
      <c r="S451" s="174"/>
      <c r="T451" s="175">
        <f t="shared" si="35"/>
        <v>-1</v>
      </c>
      <c r="Z451" s="92"/>
      <c r="AB451" s="93"/>
    </row>
    <row r="452" spans="6:28">
      <c r="F452" s="139"/>
      <c r="G452" s="139"/>
      <c r="H452" s="176"/>
      <c r="I452" s="96">
        <f t="shared" si="31"/>
        <v>1469.1166666026668</v>
      </c>
      <c r="J452" s="96">
        <f t="shared" si="30"/>
        <v>38.329057731734899</v>
      </c>
      <c r="K452" s="97">
        <f t="shared" si="32"/>
        <v>-0.45443400000000006</v>
      </c>
      <c r="L452" s="97">
        <f t="shared" si="33"/>
        <v>17.804946000000001</v>
      </c>
      <c r="R452" s="173">
        <f t="shared" si="34"/>
        <v>0.45443400000000006</v>
      </c>
      <c r="S452" s="174"/>
      <c r="T452" s="175">
        <f t="shared" si="35"/>
        <v>-1</v>
      </c>
      <c r="Z452" s="92"/>
      <c r="AB452" s="93"/>
    </row>
    <row r="453" spans="6:28">
      <c r="F453" s="139"/>
      <c r="G453" s="139"/>
      <c r="H453" s="176"/>
      <c r="I453" s="96">
        <f t="shared" si="31"/>
        <v>1469.1166666026668</v>
      </c>
      <c r="J453" s="96">
        <f t="shared" si="30"/>
        <v>38.329057731734899</v>
      </c>
      <c r="K453" s="97">
        <f t="shared" si="32"/>
        <v>-0.45443400000000006</v>
      </c>
      <c r="L453" s="97">
        <f t="shared" si="33"/>
        <v>17.804946000000001</v>
      </c>
      <c r="R453" s="173">
        <f t="shared" si="34"/>
        <v>0.45443400000000006</v>
      </c>
      <c r="S453" s="174"/>
      <c r="T453" s="175">
        <f t="shared" si="35"/>
        <v>-1</v>
      </c>
      <c r="Z453" s="92"/>
      <c r="AB453" s="93"/>
    </row>
    <row r="454" spans="6:28">
      <c r="F454" s="139"/>
      <c r="G454" s="139"/>
      <c r="H454" s="176"/>
      <c r="I454" s="96">
        <f t="shared" si="31"/>
        <v>1469.1166666026668</v>
      </c>
      <c r="J454" s="96">
        <f t="shared" si="30"/>
        <v>38.329057731734899</v>
      </c>
      <c r="K454" s="97">
        <f t="shared" si="32"/>
        <v>-0.45443400000000006</v>
      </c>
      <c r="L454" s="97">
        <f t="shared" si="33"/>
        <v>17.804946000000001</v>
      </c>
      <c r="R454" s="173">
        <f t="shared" si="34"/>
        <v>0.45443400000000006</v>
      </c>
      <c r="S454" s="174"/>
      <c r="T454" s="175">
        <f t="shared" si="35"/>
        <v>-1</v>
      </c>
      <c r="Z454" s="92"/>
      <c r="AB454" s="93"/>
    </row>
    <row r="455" spans="6:28">
      <c r="F455" s="139"/>
      <c r="G455" s="139"/>
      <c r="H455" s="176"/>
      <c r="I455" s="96">
        <f t="shared" si="31"/>
        <v>1469.1166666026668</v>
      </c>
      <c r="J455" s="96">
        <f t="shared" si="30"/>
        <v>38.329057731734899</v>
      </c>
      <c r="K455" s="97">
        <f t="shared" si="32"/>
        <v>-0.45443400000000006</v>
      </c>
      <c r="L455" s="97">
        <f t="shared" si="33"/>
        <v>17.804946000000001</v>
      </c>
      <c r="R455" s="173">
        <f t="shared" si="34"/>
        <v>0.45443400000000006</v>
      </c>
      <c r="S455" s="174"/>
      <c r="T455" s="175">
        <f t="shared" si="35"/>
        <v>-1</v>
      </c>
      <c r="Z455" s="92"/>
      <c r="AB455" s="93"/>
    </row>
    <row r="456" spans="6:28">
      <c r="F456" s="139"/>
      <c r="G456" s="139"/>
      <c r="H456" s="176"/>
      <c r="I456" s="96">
        <f t="shared" si="31"/>
        <v>1469.1166666026668</v>
      </c>
      <c r="J456" s="96">
        <f t="shared" si="30"/>
        <v>38.329057731734899</v>
      </c>
      <c r="K456" s="97">
        <f t="shared" si="32"/>
        <v>-0.45443400000000006</v>
      </c>
      <c r="L456" s="97">
        <f t="shared" si="33"/>
        <v>17.804946000000001</v>
      </c>
      <c r="R456" s="173">
        <f t="shared" si="34"/>
        <v>0.45443400000000006</v>
      </c>
      <c r="S456" s="174"/>
      <c r="T456" s="175">
        <f t="shared" si="35"/>
        <v>-1</v>
      </c>
      <c r="Z456" s="92"/>
      <c r="AB456" s="93"/>
    </row>
    <row r="457" spans="6:28">
      <c r="F457" s="139"/>
      <c r="G457" s="139"/>
      <c r="H457" s="176"/>
      <c r="I457" s="96">
        <f t="shared" si="31"/>
        <v>1469.1166666026668</v>
      </c>
      <c r="J457" s="96">
        <f t="shared" si="30"/>
        <v>38.329057731734899</v>
      </c>
      <c r="K457" s="97">
        <f t="shared" si="32"/>
        <v>-0.45443400000000006</v>
      </c>
      <c r="L457" s="97">
        <f t="shared" si="33"/>
        <v>17.804946000000001</v>
      </c>
      <c r="R457" s="173">
        <f t="shared" si="34"/>
        <v>0.45443400000000006</v>
      </c>
      <c r="S457" s="174"/>
      <c r="T457" s="175">
        <f t="shared" si="35"/>
        <v>-1</v>
      </c>
      <c r="Z457" s="92"/>
      <c r="AB457" s="93"/>
    </row>
    <row r="458" spans="6:28">
      <c r="F458" s="139"/>
      <c r="G458" s="139"/>
      <c r="H458" s="176"/>
      <c r="I458" s="96">
        <f t="shared" si="31"/>
        <v>1469.1166666026668</v>
      </c>
      <c r="J458" s="96">
        <f t="shared" si="30"/>
        <v>38.329057731734899</v>
      </c>
      <c r="K458" s="97">
        <f t="shared" si="32"/>
        <v>-0.45443400000000006</v>
      </c>
      <c r="L458" s="97">
        <f t="shared" si="33"/>
        <v>17.804946000000001</v>
      </c>
      <c r="R458" s="173">
        <f t="shared" si="34"/>
        <v>0.45443400000000006</v>
      </c>
      <c r="S458" s="174"/>
      <c r="T458" s="175">
        <f t="shared" si="35"/>
        <v>-1</v>
      </c>
      <c r="Z458" s="92"/>
      <c r="AB458" s="93"/>
    </row>
    <row r="459" spans="6:28">
      <c r="F459" s="139"/>
      <c r="G459" s="139"/>
      <c r="H459" s="176"/>
      <c r="I459" s="96">
        <f t="shared" si="31"/>
        <v>1469.1166666026668</v>
      </c>
      <c r="J459" s="96">
        <f t="shared" si="30"/>
        <v>38.329057731734899</v>
      </c>
      <c r="K459" s="97">
        <f t="shared" si="32"/>
        <v>-0.45443400000000006</v>
      </c>
      <c r="L459" s="97">
        <f t="shared" si="33"/>
        <v>17.804946000000001</v>
      </c>
      <c r="R459" s="173">
        <f t="shared" si="34"/>
        <v>0.45443400000000006</v>
      </c>
      <c r="S459" s="174"/>
      <c r="T459" s="175">
        <f t="shared" si="35"/>
        <v>-1</v>
      </c>
      <c r="Z459" s="92"/>
      <c r="AB459" s="93"/>
    </row>
    <row r="460" spans="6:28">
      <c r="F460" s="139"/>
      <c r="G460" s="139"/>
      <c r="H460" s="176"/>
      <c r="I460" s="96">
        <f t="shared" si="31"/>
        <v>1469.1166666026668</v>
      </c>
      <c r="J460" s="96">
        <f t="shared" si="30"/>
        <v>38.329057731734899</v>
      </c>
      <c r="K460" s="97">
        <f t="shared" si="32"/>
        <v>-0.45443400000000006</v>
      </c>
      <c r="L460" s="97">
        <f t="shared" si="33"/>
        <v>17.804946000000001</v>
      </c>
      <c r="R460" s="173">
        <f t="shared" si="34"/>
        <v>0.45443400000000006</v>
      </c>
      <c r="S460" s="174"/>
      <c r="T460" s="175">
        <f t="shared" si="35"/>
        <v>-1</v>
      </c>
      <c r="Z460" s="92"/>
      <c r="AB460" s="93"/>
    </row>
    <row r="461" spans="6:28">
      <c r="F461" s="139"/>
      <c r="G461" s="139"/>
      <c r="H461" s="176"/>
      <c r="I461" s="96">
        <f t="shared" si="31"/>
        <v>1469.1166666026668</v>
      </c>
      <c r="J461" s="96">
        <f t="shared" si="30"/>
        <v>38.329057731734899</v>
      </c>
      <c r="K461" s="97">
        <f t="shared" si="32"/>
        <v>-0.45443400000000006</v>
      </c>
      <c r="L461" s="97">
        <f t="shared" si="33"/>
        <v>17.804946000000001</v>
      </c>
      <c r="R461" s="173">
        <f t="shared" si="34"/>
        <v>0.45443400000000006</v>
      </c>
      <c r="S461" s="174"/>
      <c r="T461" s="175">
        <f t="shared" si="35"/>
        <v>-1</v>
      </c>
      <c r="Z461" s="92"/>
      <c r="AB461" s="93"/>
    </row>
    <row r="462" spans="6:28">
      <c r="F462" s="139"/>
      <c r="G462" s="139"/>
      <c r="H462" s="176"/>
      <c r="I462" s="96">
        <f t="shared" si="31"/>
        <v>1469.1166666026668</v>
      </c>
      <c r="J462" s="96">
        <f t="shared" si="30"/>
        <v>38.329057731734899</v>
      </c>
      <c r="K462" s="97">
        <f t="shared" si="32"/>
        <v>-0.45443400000000006</v>
      </c>
      <c r="L462" s="97">
        <f t="shared" si="33"/>
        <v>17.804946000000001</v>
      </c>
      <c r="R462" s="173">
        <f t="shared" si="34"/>
        <v>0.45443400000000006</v>
      </c>
      <c r="S462" s="174"/>
      <c r="T462" s="175">
        <f t="shared" si="35"/>
        <v>-1</v>
      </c>
      <c r="Z462" s="92"/>
      <c r="AB462" s="93"/>
    </row>
    <row r="463" spans="6:28">
      <c r="F463" s="139"/>
      <c r="G463" s="139"/>
      <c r="H463" s="176"/>
      <c r="I463" s="96">
        <f t="shared" si="31"/>
        <v>1469.1166666026668</v>
      </c>
      <c r="J463" s="96">
        <f t="shared" si="30"/>
        <v>38.329057731734899</v>
      </c>
      <c r="K463" s="97">
        <f t="shared" si="32"/>
        <v>-0.45443400000000006</v>
      </c>
      <c r="L463" s="97">
        <f t="shared" si="33"/>
        <v>17.804946000000001</v>
      </c>
      <c r="R463" s="173">
        <f t="shared" si="34"/>
        <v>0.45443400000000006</v>
      </c>
      <c r="S463" s="174"/>
      <c r="T463" s="175">
        <f t="shared" si="35"/>
        <v>-1</v>
      </c>
      <c r="Z463" s="92"/>
      <c r="AB463" s="93"/>
    </row>
    <row r="464" spans="6:28">
      <c r="F464" s="139"/>
      <c r="G464" s="139"/>
      <c r="H464" s="176"/>
      <c r="I464" s="96">
        <f t="shared" si="31"/>
        <v>1469.1166666026668</v>
      </c>
      <c r="J464" s="96">
        <f t="shared" si="30"/>
        <v>38.329057731734899</v>
      </c>
      <c r="K464" s="97">
        <f t="shared" si="32"/>
        <v>-0.45443400000000006</v>
      </c>
      <c r="L464" s="97">
        <f t="shared" si="33"/>
        <v>17.804946000000001</v>
      </c>
      <c r="R464" s="173">
        <f t="shared" si="34"/>
        <v>0.45443400000000006</v>
      </c>
      <c r="S464" s="174"/>
      <c r="T464" s="175">
        <f t="shared" si="35"/>
        <v>-1</v>
      </c>
      <c r="Z464" s="92"/>
      <c r="AB464" s="93"/>
    </row>
    <row r="465" spans="6:28">
      <c r="F465" s="139"/>
      <c r="G465" s="139"/>
      <c r="H465" s="176"/>
      <c r="I465" s="96">
        <f t="shared" si="31"/>
        <v>1469.1166666026668</v>
      </c>
      <c r="J465" s="96">
        <f t="shared" si="30"/>
        <v>38.329057731734899</v>
      </c>
      <c r="K465" s="97">
        <f t="shared" si="32"/>
        <v>-0.45443400000000006</v>
      </c>
      <c r="L465" s="97">
        <f t="shared" si="33"/>
        <v>17.804946000000001</v>
      </c>
      <c r="R465" s="173">
        <f t="shared" si="34"/>
        <v>0.45443400000000006</v>
      </c>
      <c r="S465" s="174"/>
      <c r="T465" s="175">
        <f t="shared" si="35"/>
        <v>-1</v>
      </c>
      <c r="Z465" s="92"/>
      <c r="AB465" s="93"/>
    </row>
    <row r="466" spans="6:28">
      <c r="F466" s="139"/>
      <c r="G466" s="139"/>
      <c r="H466" s="176"/>
      <c r="I466" s="96">
        <f t="shared" si="31"/>
        <v>1469.1166666026668</v>
      </c>
      <c r="J466" s="96">
        <f t="shared" si="30"/>
        <v>38.329057731734899</v>
      </c>
      <c r="K466" s="97">
        <f t="shared" si="32"/>
        <v>-0.45443400000000006</v>
      </c>
      <c r="L466" s="97">
        <f t="shared" si="33"/>
        <v>17.804946000000001</v>
      </c>
      <c r="R466" s="173">
        <f t="shared" si="34"/>
        <v>0.45443400000000006</v>
      </c>
      <c r="S466" s="174"/>
      <c r="T466" s="175">
        <f t="shared" si="35"/>
        <v>-1</v>
      </c>
      <c r="Z466" s="92"/>
      <c r="AB466" s="93"/>
    </row>
    <row r="467" spans="6:28">
      <c r="F467" s="139"/>
      <c r="G467" s="139"/>
      <c r="H467" s="176"/>
      <c r="I467" s="96">
        <f t="shared" si="31"/>
        <v>1469.1166666026668</v>
      </c>
      <c r="J467" s="96">
        <f t="shared" si="30"/>
        <v>38.329057731734899</v>
      </c>
      <c r="K467" s="97">
        <f t="shared" si="32"/>
        <v>-0.45443400000000006</v>
      </c>
      <c r="L467" s="97">
        <f t="shared" si="33"/>
        <v>17.804946000000001</v>
      </c>
      <c r="R467" s="173">
        <f t="shared" si="34"/>
        <v>0.45443400000000006</v>
      </c>
      <c r="S467" s="174"/>
      <c r="T467" s="175">
        <f t="shared" si="35"/>
        <v>-1</v>
      </c>
      <c r="Z467" s="92"/>
      <c r="AB467" s="93"/>
    </row>
    <row r="468" spans="6:28">
      <c r="F468" s="139"/>
      <c r="G468" s="139"/>
      <c r="H468" s="176"/>
      <c r="I468" s="96">
        <f t="shared" si="31"/>
        <v>1469.1166666026668</v>
      </c>
      <c r="J468" s="96">
        <f t="shared" si="30"/>
        <v>38.329057731734899</v>
      </c>
      <c r="K468" s="97">
        <f t="shared" si="32"/>
        <v>-0.45443400000000006</v>
      </c>
      <c r="L468" s="97">
        <f t="shared" si="33"/>
        <v>17.804946000000001</v>
      </c>
      <c r="R468" s="173">
        <f t="shared" si="34"/>
        <v>0.45443400000000006</v>
      </c>
      <c r="S468" s="174"/>
      <c r="T468" s="175">
        <f t="shared" si="35"/>
        <v>-1</v>
      </c>
      <c r="Z468" s="92"/>
      <c r="AB468" s="93"/>
    </row>
    <row r="469" spans="6:28">
      <c r="F469" s="139"/>
      <c r="G469" s="139"/>
      <c r="H469" s="176"/>
      <c r="I469" s="96">
        <f t="shared" si="31"/>
        <v>1469.1166666026668</v>
      </c>
      <c r="J469" s="96">
        <f t="shared" si="30"/>
        <v>38.329057731734899</v>
      </c>
      <c r="K469" s="97">
        <f t="shared" si="32"/>
        <v>-0.45443400000000006</v>
      </c>
      <c r="L469" s="97">
        <f t="shared" si="33"/>
        <v>17.804946000000001</v>
      </c>
      <c r="R469" s="173">
        <f t="shared" si="34"/>
        <v>0.45443400000000006</v>
      </c>
      <c r="S469" s="174"/>
      <c r="T469" s="175">
        <f t="shared" si="35"/>
        <v>-1</v>
      </c>
      <c r="Z469" s="92"/>
      <c r="AB469" s="93"/>
    </row>
    <row r="470" spans="6:28">
      <c r="F470" s="139"/>
      <c r="G470" s="139"/>
      <c r="H470" s="176"/>
      <c r="I470" s="96">
        <f t="shared" si="31"/>
        <v>1469.1166666026668</v>
      </c>
      <c r="J470" s="96">
        <f t="shared" ref="J470:J533" si="36">SQRT(I470)</f>
        <v>38.329057731734899</v>
      </c>
      <c r="K470" s="97">
        <f t="shared" si="32"/>
        <v>-0.45443400000000006</v>
      </c>
      <c r="L470" s="97">
        <f t="shared" si="33"/>
        <v>17.804946000000001</v>
      </c>
      <c r="R470" s="173">
        <f t="shared" si="34"/>
        <v>0.45443400000000006</v>
      </c>
      <c r="S470" s="174"/>
      <c r="T470" s="175">
        <f t="shared" si="35"/>
        <v>-1</v>
      </c>
      <c r="Z470" s="92"/>
      <c r="AB470" s="93"/>
    </row>
    <row r="471" spans="6:28">
      <c r="F471" s="139"/>
      <c r="G471" s="139"/>
      <c r="H471" s="176"/>
      <c r="I471" s="96">
        <f t="shared" ref="I471:I534" si="37">IF(F471=0,I470,((E471-$E$86)*1440)+(F471-$F$86)*1440)</f>
        <v>1469.1166666026668</v>
      </c>
      <c r="J471" s="96">
        <f t="shared" si="36"/>
        <v>38.329057731734899</v>
      </c>
      <c r="K471" s="97">
        <f t="shared" ref="K471:K534" si="38">IF(H471=0,K470,(H471-$H$86)*$L$83)</f>
        <v>-0.45443400000000006</v>
      </c>
      <c r="L471" s="97">
        <f t="shared" ref="L471:L534" si="39">IF(K471=0, ,$L$86+K471)</f>
        <v>17.804946000000001</v>
      </c>
      <c r="R471" s="173">
        <f t="shared" ref="R471:R534" si="40">+K471*T471</f>
        <v>0.45443400000000006</v>
      </c>
      <c r="S471" s="174"/>
      <c r="T471" s="175">
        <f t="shared" ref="T471:T534" si="41">SIGN(K471)</f>
        <v>-1</v>
      </c>
      <c r="Z471" s="92"/>
      <c r="AB471" s="93"/>
    </row>
    <row r="472" spans="6:28">
      <c r="F472" s="139"/>
      <c r="G472" s="139"/>
      <c r="H472" s="176"/>
      <c r="I472" s="96">
        <f t="shared" si="37"/>
        <v>1469.1166666026668</v>
      </c>
      <c r="J472" s="96">
        <f t="shared" si="36"/>
        <v>38.329057731734899</v>
      </c>
      <c r="K472" s="97">
        <f t="shared" si="38"/>
        <v>-0.45443400000000006</v>
      </c>
      <c r="L472" s="97">
        <f t="shared" si="39"/>
        <v>17.804946000000001</v>
      </c>
      <c r="R472" s="173">
        <f t="shared" si="40"/>
        <v>0.45443400000000006</v>
      </c>
      <c r="S472" s="174"/>
      <c r="T472" s="175">
        <f t="shared" si="41"/>
        <v>-1</v>
      </c>
      <c r="Z472" s="92"/>
      <c r="AB472" s="93"/>
    </row>
    <row r="473" spans="6:28">
      <c r="F473" s="139"/>
      <c r="G473" s="139"/>
      <c r="H473" s="176"/>
      <c r="I473" s="96">
        <f t="shared" si="37"/>
        <v>1469.1166666026668</v>
      </c>
      <c r="J473" s="96">
        <f t="shared" si="36"/>
        <v>38.329057731734899</v>
      </c>
      <c r="K473" s="97">
        <f t="shared" si="38"/>
        <v>-0.45443400000000006</v>
      </c>
      <c r="L473" s="97">
        <f t="shared" si="39"/>
        <v>17.804946000000001</v>
      </c>
      <c r="R473" s="173">
        <f t="shared" si="40"/>
        <v>0.45443400000000006</v>
      </c>
      <c r="S473" s="174"/>
      <c r="T473" s="175">
        <f t="shared" si="41"/>
        <v>-1</v>
      </c>
      <c r="Z473" s="92"/>
      <c r="AB473" s="93"/>
    </row>
    <row r="474" spans="6:28">
      <c r="F474" s="139"/>
      <c r="G474" s="139"/>
      <c r="H474" s="176"/>
      <c r="I474" s="96">
        <f t="shared" si="37"/>
        <v>1469.1166666026668</v>
      </c>
      <c r="J474" s="96">
        <f t="shared" si="36"/>
        <v>38.329057731734899</v>
      </c>
      <c r="K474" s="97">
        <f t="shared" si="38"/>
        <v>-0.45443400000000006</v>
      </c>
      <c r="L474" s="97">
        <f t="shared" si="39"/>
        <v>17.804946000000001</v>
      </c>
      <c r="R474" s="173">
        <f t="shared" si="40"/>
        <v>0.45443400000000006</v>
      </c>
      <c r="S474" s="174"/>
      <c r="T474" s="175">
        <f t="shared" si="41"/>
        <v>-1</v>
      </c>
      <c r="Z474" s="92"/>
      <c r="AB474" s="93"/>
    </row>
    <row r="475" spans="6:28">
      <c r="F475" s="139"/>
      <c r="G475" s="139"/>
      <c r="H475" s="176"/>
      <c r="I475" s="96">
        <f t="shared" si="37"/>
        <v>1469.1166666026668</v>
      </c>
      <c r="J475" s="96">
        <f t="shared" si="36"/>
        <v>38.329057731734899</v>
      </c>
      <c r="K475" s="97">
        <f t="shared" si="38"/>
        <v>-0.45443400000000006</v>
      </c>
      <c r="L475" s="97">
        <f t="shared" si="39"/>
        <v>17.804946000000001</v>
      </c>
      <c r="R475" s="173">
        <f t="shared" si="40"/>
        <v>0.45443400000000006</v>
      </c>
      <c r="S475" s="174"/>
      <c r="T475" s="175">
        <f t="shared" si="41"/>
        <v>-1</v>
      </c>
      <c r="Z475" s="92"/>
      <c r="AB475" s="93"/>
    </row>
    <row r="476" spans="6:28">
      <c r="F476" s="139"/>
      <c r="G476" s="139"/>
      <c r="H476" s="176"/>
      <c r="I476" s="96">
        <f t="shared" si="37"/>
        <v>1469.1166666026668</v>
      </c>
      <c r="J476" s="96">
        <f t="shared" si="36"/>
        <v>38.329057731734899</v>
      </c>
      <c r="K476" s="97">
        <f t="shared" si="38"/>
        <v>-0.45443400000000006</v>
      </c>
      <c r="L476" s="97">
        <f t="shared" si="39"/>
        <v>17.804946000000001</v>
      </c>
      <c r="R476" s="173">
        <f t="shared" si="40"/>
        <v>0.45443400000000006</v>
      </c>
      <c r="S476" s="174"/>
      <c r="T476" s="175">
        <f t="shared" si="41"/>
        <v>-1</v>
      </c>
      <c r="Z476" s="92"/>
      <c r="AB476" s="93"/>
    </row>
    <row r="477" spans="6:28">
      <c r="F477" s="139"/>
      <c r="G477" s="139"/>
      <c r="H477" s="176"/>
      <c r="I477" s="96">
        <f t="shared" si="37"/>
        <v>1469.1166666026668</v>
      </c>
      <c r="J477" s="96">
        <f t="shared" si="36"/>
        <v>38.329057731734899</v>
      </c>
      <c r="K477" s="97">
        <f t="shared" si="38"/>
        <v>-0.45443400000000006</v>
      </c>
      <c r="L477" s="97">
        <f t="shared" si="39"/>
        <v>17.804946000000001</v>
      </c>
      <c r="R477" s="173">
        <f t="shared" si="40"/>
        <v>0.45443400000000006</v>
      </c>
      <c r="S477" s="174"/>
      <c r="T477" s="175">
        <f t="shared" si="41"/>
        <v>-1</v>
      </c>
      <c r="Z477" s="92"/>
      <c r="AB477" s="93"/>
    </row>
    <row r="478" spans="6:28">
      <c r="F478" s="139"/>
      <c r="G478" s="139"/>
      <c r="H478" s="176"/>
      <c r="I478" s="96">
        <f t="shared" si="37"/>
        <v>1469.1166666026668</v>
      </c>
      <c r="J478" s="96">
        <f t="shared" si="36"/>
        <v>38.329057731734899</v>
      </c>
      <c r="K478" s="97">
        <f t="shared" si="38"/>
        <v>-0.45443400000000006</v>
      </c>
      <c r="L478" s="97">
        <f t="shared" si="39"/>
        <v>17.804946000000001</v>
      </c>
      <c r="R478" s="173">
        <f t="shared" si="40"/>
        <v>0.45443400000000006</v>
      </c>
      <c r="S478" s="174"/>
      <c r="T478" s="175">
        <f t="shared" si="41"/>
        <v>-1</v>
      </c>
      <c r="Z478" s="92"/>
      <c r="AB478" s="93"/>
    </row>
    <row r="479" spans="6:28">
      <c r="F479" s="139"/>
      <c r="G479" s="139"/>
      <c r="H479" s="176"/>
      <c r="I479" s="96">
        <f t="shared" si="37"/>
        <v>1469.1166666026668</v>
      </c>
      <c r="J479" s="96">
        <f t="shared" si="36"/>
        <v>38.329057731734899</v>
      </c>
      <c r="K479" s="97">
        <f t="shared" si="38"/>
        <v>-0.45443400000000006</v>
      </c>
      <c r="L479" s="97">
        <f t="shared" si="39"/>
        <v>17.804946000000001</v>
      </c>
      <c r="R479" s="173">
        <f t="shared" si="40"/>
        <v>0.45443400000000006</v>
      </c>
      <c r="S479" s="174"/>
      <c r="T479" s="175">
        <f t="shared" si="41"/>
        <v>-1</v>
      </c>
      <c r="Z479" s="92"/>
      <c r="AB479" s="93"/>
    </row>
    <row r="480" spans="6:28">
      <c r="F480" s="139"/>
      <c r="G480" s="139"/>
      <c r="H480" s="176"/>
      <c r="I480" s="96">
        <f t="shared" si="37"/>
        <v>1469.1166666026668</v>
      </c>
      <c r="J480" s="96">
        <f t="shared" si="36"/>
        <v>38.329057731734899</v>
      </c>
      <c r="K480" s="97">
        <f t="shared" si="38"/>
        <v>-0.45443400000000006</v>
      </c>
      <c r="L480" s="97">
        <f t="shared" si="39"/>
        <v>17.804946000000001</v>
      </c>
      <c r="R480" s="173">
        <f t="shared" si="40"/>
        <v>0.45443400000000006</v>
      </c>
      <c r="S480" s="174"/>
      <c r="T480" s="175">
        <f t="shared" si="41"/>
        <v>-1</v>
      </c>
      <c r="Z480" s="92"/>
      <c r="AB480" s="93"/>
    </row>
    <row r="481" spans="6:28">
      <c r="F481" s="139"/>
      <c r="G481" s="139"/>
      <c r="H481" s="176"/>
      <c r="I481" s="96">
        <f t="shared" si="37"/>
        <v>1469.1166666026668</v>
      </c>
      <c r="J481" s="96">
        <f t="shared" si="36"/>
        <v>38.329057731734899</v>
      </c>
      <c r="K481" s="97">
        <f t="shared" si="38"/>
        <v>-0.45443400000000006</v>
      </c>
      <c r="L481" s="97">
        <f t="shared" si="39"/>
        <v>17.804946000000001</v>
      </c>
      <c r="R481" s="173">
        <f t="shared" si="40"/>
        <v>0.45443400000000006</v>
      </c>
      <c r="S481" s="174"/>
      <c r="T481" s="175">
        <f t="shared" si="41"/>
        <v>-1</v>
      </c>
      <c r="Z481" s="92"/>
      <c r="AB481" s="93"/>
    </row>
    <row r="482" spans="6:28">
      <c r="F482" s="139"/>
      <c r="G482" s="139"/>
      <c r="H482" s="176"/>
      <c r="I482" s="96">
        <f t="shared" si="37"/>
        <v>1469.1166666026668</v>
      </c>
      <c r="J482" s="96">
        <f t="shared" si="36"/>
        <v>38.329057731734899</v>
      </c>
      <c r="K482" s="97">
        <f t="shared" si="38"/>
        <v>-0.45443400000000006</v>
      </c>
      <c r="L482" s="97">
        <f t="shared" si="39"/>
        <v>17.804946000000001</v>
      </c>
      <c r="R482" s="173">
        <f t="shared" si="40"/>
        <v>0.45443400000000006</v>
      </c>
      <c r="S482" s="174"/>
      <c r="T482" s="175">
        <f t="shared" si="41"/>
        <v>-1</v>
      </c>
      <c r="Z482" s="92"/>
      <c r="AB482" s="93"/>
    </row>
    <row r="483" spans="6:28">
      <c r="F483" s="139"/>
      <c r="G483" s="139"/>
      <c r="H483" s="176"/>
      <c r="I483" s="96">
        <f t="shared" si="37"/>
        <v>1469.1166666026668</v>
      </c>
      <c r="J483" s="96">
        <f t="shared" si="36"/>
        <v>38.329057731734899</v>
      </c>
      <c r="K483" s="97">
        <f t="shared" si="38"/>
        <v>-0.45443400000000006</v>
      </c>
      <c r="L483" s="97">
        <f t="shared" si="39"/>
        <v>17.804946000000001</v>
      </c>
      <c r="R483" s="173">
        <f t="shared" si="40"/>
        <v>0.45443400000000006</v>
      </c>
      <c r="S483" s="174"/>
      <c r="T483" s="175">
        <f t="shared" si="41"/>
        <v>-1</v>
      </c>
      <c r="Z483" s="92"/>
      <c r="AB483" s="93"/>
    </row>
    <row r="484" spans="6:28">
      <c r="F484" s="139"/>
      <c r="G484" s="139"/>
      <c r="H484" s="176"/>
      <c r="I484" s="96">
        <f t="shared" si="37"/>
        <v>1469.1166666026668</v>
      </c>
      <c r="J484" s="96">
        <f t="shared" si="36"/>
        <v>38.329057731734899</v>
      </c>
      <c r="K484" s="97">
        <f t="shared" si="38"/>
        <v>-0.45443400000000006</v>
      </c>
      <c r="L484" s="97">
        <f t="shared" si="39"/>
        <v>17.804946000000001</v>
      </c>
      <c r="R484" s="173">
        <f t="shared" si="40"/>
        <v>0.45443400000000006</v>
      </c>
      <c r="S484" s="174"/>
      <c r="T484" s="175">
        <f t="shared" si="41"/>
        <v>-1</v>
      </c>
      <c r="Z484" s="92"/>
      <c r="AB484" s="93"/>
    </row>
    <row r="485" spans="6:28">
      <c r="F485" s="139"/>
      <c r="G485" s="139"/>
      <c r="H485" s="176"/>
      <c r="I485" s="96">
        <f t="shared" si="37"/>
        <v>1469.1166666026668</v>
      </c>
      <c r="J485" s="96">
        <f t="shared" si="36"/>
        <v>38.329057731734899</v>
      </c>
      <c r="K485" s="97">
        <f t="shared" si="38"/>
        <v>-0.45443400000000006</v>
      </c>
      <c r="L485" s="97">
        <f t="shared" si="39"/>
        <v>17.804946000000001</v>
      </c>
      <c r="R485" s="173">
        <f t="shared" si="40"/>
        <v>0.45443400000000006</v>
      </c>
      <c r="S485" s="174"/>
      <c r="T485" s="175">
        <f t="shared" si="41"/>
        <v>-1</v>
      </c>
      <c r="Z485" s="92"/>
      <c r="AB485" s="93"/>
    </row>
    <row r="486" spans="6:28">
      <c r="F486" s="139"/>
      <c r="G486" s="139"/>
      <c r="H486" s="176"/>
      <c r="I486" s="96">
        <f t="shared" si="37"/>
        <v>1469.1166666026668</v>
      </c>
      <c r="J486" s="96">
        <f t="shared" si="36"/>
        <v>38.329057731734899</v>
      </c>
      <c r="K486" s="97">
        <f t="shared" si="38"/>
        <v>-0.45443400000000006</v>
      </c>
      <c r="L486" s="97">
        <f t="shared" si="39"/>
        <v>17.804946000000001</v>
      </c>
      <c r="R486" s="173">
        <f t="shared" si="40"/>
        <v>0.45443400000000006</v>
      </c>
      <c r="S486" s="174"/>
      <c r="T486" s="175">
        <f t="shared" si="41"/>
        <v>-1</v>
      </c>
      <c r="Z486" s="92"/>
      <c r="AB486" s="93"/>
    </row>
    <row r="487" spans="6:28">
      <c r="F487" s="139"/>
      <c r="G487" s="139"/>
      <c r="H487" s="176"/>
      <c r="I487" s="96">
        <f t="shared" si="37"/>
        <v>1469.1166666026668</v>
      </c>
      <c r="J487" s="96">
        <f t="shared" si="36"/>
        <v>38.329057731734899</v>
      </c>
      <c r="K487" s="97">
        <f t="shared" si="38"/>
        <v>-0.45443400000000006</v>
      </c>
      <c r="L487" s="97">
        <f t="shared" si="39"/>
        <v>17.804946000000001</v>
      </c>
      <c r="R487" s="173">
        <f t="shared" si="40"/>
        <v>0.45443400000000006</v>
      </c>
      <c r="S487" s="174"/>
      <c r="T487" s="175">
        <f t="shared" si="41"/>
        <v>-1</v>
      </c>
      <c r="Z487" s="92"/>
      <c r="AB487" s="93"/>
    </row>
    <row r="488" spans="6:28">
      <c r="F488" s="139"/>
      <c r="G488" s="139"/>
      <c r="H488" s="176"/>
      <c r="I488" s="96">
        <f t="shared" si="37"/>
        <v>1469.1166666026668</v>
      </c>
      <c r="J488" s="96">
        <f t="shared" si="36"/>
        <v>38.329057731734899</v>
      </c>
      <c r="K488" s="97">
        <f t="shared" si="38"/>
        <v>-0.45443400000000006</v>
      </c>
      <c r="L488" s="97">
        <f t="shared" si="39"/>
        <v>17.804946000000001</v>
      </c>
      <c r="R488" s="173">
        <f t="shared" si="40"/>
        <v>0.45443400000000006</v>
      </c>
      <c r="S488" s="174"/>
      <c r="T488" s="175">
        <f t="shared" si="41"/>
        <v>-1</v>
      </c>
      <c r="Z488" s="92"/>
      <c r="AB488" s="93"/>
    </row>
    <row r="489" spans="6:28">
      <c r="F489" s="139"/>
      <c r="G489" s="139"/>
      <c r="H489" s="176"/>
      <c r="I489" s="96">
        <f t="shared" si="37"/>
        <v>1469.1166666026668</v>
      </c>
      <c r="J489" s="96">
        <f t="shared" si="36"/>
        <v>38.329057731734899</v>
      </c>
      <c r="K489" s="97">
        <f t="shared" si="38"/>
        <v>-0.45443400000000006</v>
      </c>
      <c r="L489" s="97">
        <f t="shared" si="39"/>
        <v>17.804946000000001</v>
      </c>
      <c r="R489" s="173">
        <f t="shared" si="40"/>
        <v>0.45443400000000006</v>
      </c>
      <c r="S489" s="174"/>
      <c r="T489" s="175">
        <f t="shared" si="41"/>
        <v>-1</v>
      </c>
      <c r="Z489" s="92"/>
      <c r="AB489" s="93"/>
    </row>
    <row r="490" spans="6:28">
      <c r="F490" s="139"/>
      <c r="G490" s="139"/>
      <c r="H490" s="176"/>
      <c r="I490" s="96">
        <f t="shared" si="37"/>
        <v>1469.1166666026668</v>
      </c>
      <c r="J490" s="96">
        <f t="shared" si="36"/>
        <v>38.329057731734899</v>
      </c>
      <c r="K490" s="97">
        <f t="shared" si="38"/>
        <v>-0.45443400000000006</v>
      </c>
      <c r="L490" s="97">
        <f t="shared" si="39"/>
        <v>17.804946000000001</v>
      </c>
      <c r="R490" s="173">
        <f t="shared" si="40"/>
        <v>0.45443400000000006</v>
      </c>
      <c r="S490" s="174"/>
      <c r="T490" s="175">
        <f t="shared" si="41"/>
        <v>-1</v>
      </c>
      <c r="Z490" s="92"/>
      <c r="AB490" s="93"/>
    </row>
    <row r="491" spans="6:28">
      <c r="F491" s="139"/>
      <c r="G491" s="139"/>
      <c r="H491" s="176"/>
      <c r="I491" s="96">
        <f t="shared" si="37"/>
        <v>1469.1166666026668</v>
      </c>
      <c r="J491" s="96">
        <f t="shared" si="36"/>
        <v>38.329057731734899</v>
      </c>
      <c r="K491" s="97">
        <f t="shared" si="38"/>
        <v>-0.45443400000000006</v>
      </c>
      <c r="L491" s="97">
        <f t="shared" si="39"/>
        <v>17.804946000000001</v>
      </c>
      <c r="R491" s="173">
        <f t="shared" si="40"/>
        <v>0.45443400000000006</v>
      </c>
      <c r="S491" s="174"/>
      <c r="T491" s="175">
        <f t="shared" si="41"/>
        <v>-1</v>
      </c>
      <c r="Z491" s="92"/>
      <c r="AB491" s="93"/>
    </row>
    <row r="492" spans="6:28">
      <c r="F492" s="139"/>
      <c r="G492" s="139"/>
      <c r="H492" s="176"/>
      <c r="I492" s="96">
        <f t="shared" si="37"/>
        <v>1469.1166666026668</v>
      </c>
      <c r="J492" s="96">
        <f t="shared" si="36"/>
        <v>38.329057731734899</v>
      </c>
      <c r="K492" s="97">
        <f t="shared" si="38"/>
        <v>-0.45443400000000006</v>
      </c>
      <c r="L492" s="97">
        <f t="shared" si="39"/>
        <v>17.804946000000001</v>
      </c>
      <c r="R492" s="173">
        <f t="shared" si="40"/>
        <v>0.45443400000000006</v>
      </c>
      <c r="S492" s="174"/>
      <c r="T492" s="175">
        <f t="shared" si="41"/>
        <v>-1</v>
      </c>
      <c r="Z492" s="92"/>
      <c r="AB492" s="93"/>
    </row>
    <row r="493" spans="6:28">
      <c r="F493" s="139"/>
      <c r="G493" s="139"/>
      <c r="H493" s="176"/>
      <c r="I493" s="96">
        <f t="shared" si="37"/>
        <v>1469.1166666026668</v>
      </c>
      <c r="J493" s="96">
        <f t="shared" si="36"/>
        <v>38.329057731734899</v>
      </c>
      <c r="K493" s="97">
        <f t="shared" si="38"/>
        <v>-0.45443400000000006</v>
      </c>
      <c r="L493" s="97">
        <f t="shared" si="39"/>
        <v>17.804946000000001</v>
      </c>
      <c r="R493" s="173">
        <f t="shared" si="40"/>
        <v>0.45443400000000006</v>
      </c>
      <c r="S493" s="174"/>
      <c r="T493" s="175">
        <f t="shared" si="41"/>
        <v>-1</v>
      </c>
      <c r="Z493" s="92"/>
      <c r="AB493" s="93"/>
    </row>
    <row r="494" spans="6:28">
      <c r="F494" s="139"/>
      <c r="G494" s="139"/>
      <c r="H494" s="176"/>
      <c r="I494" s="96">
        <f t="shared" si="37"/>
        <v>1469.1166666026668</v>
      </c>
      <c r="J494" s="96">
        <f t="shared" si="36"/>
        <v>38.329057731734899</v>
      </c>
      <c r="K494" s="97">
        <f t="shared" si="38"/>
        <v>-0.45443400000000006</v>
      </c>
      <c r="L494" s="97">
        <f t="shared" si="39"/>
        <v>17.804946000000001</v>
      </c>
      <c r="R494" s="173">
        <f t="shared" si="40"/>
        <v>0.45443400000000006</v>
      </c>
      <c r="S494" s="174"/>
      <c r="T494" s="175">
        <f t="shared" si="41"/>
        <v>-1</v>
      </c>
      <c r="Z494" s="92"/>
      <c r="AB494" s="93"/>
    </row>
    <row r="495" spans="6:28">
      <c r="F495" s="139"/>
      <c r="G495" s="139"/>
      <c r="H495" s="176"/>
      <c r="I495" s="96">
        <f t="shared" si="37"/>
        <v>1469.1166666026668</v>
      </c>
      <c r="J495" s="96">
        <f t="shared" si="36"/>
        <v>38.329057731734899</v>
      </c>
      <c r="K495" s="97">
        <f t="shared" si="38"/>
        <v>-0.45443400000000006</v>
      </c>
      <c r="L495" s="97">
        <f t="shared" si="39"/>
        <v>17.804946000000001</v>
      </c>
      <c r="R495" s="173">
        <f t="shared" si="40"/>
        <v>0.45443400000000006</v>
      </c>
      <c r="S495" s="174"/>
      <c r="T495" s="175">
        <f t="shared" si="41"/>
        <v>-1</v>
      </c>
      <c r="Z495" s="92"/>
      <c r="AB495" s="93"/>
    </row>
    <row r="496" spans="6:28">
      <c r="F496" s="139"/>
      <c r="G496" s="139"/>
      <c r="H496" s="176"/>
      <c r="I496" s="96">
        <f t="shared" si="37"/>
        <v>1469.1166666026668</v>
      </c>
      <c r="J496" s="96">
        <f t="shared" si="36"/>
        <v>38.329057731734899</v>
      </c>
      <c r="K496" s="97">
        <f t="shared" si="38"/>
        <v>-0.45443400000000006</v>
      </c>
      <c r="L496" s="97">
        <f t="shared" si="39"/>
        <v>17.804946000000001</v>
      </c>
      <c r="R496" s="173">
        <f t="shared" si="40"/>
        <v>0.45443400000000006</v>
      </c>
      <c r="S496" s="174"/>
      <c r="T496" s="175">
        <f t="shared" si="41"/>
        <v>-1</v>
      </c>
      <c r="Z496" s="92"/>
      <c r="AB496" s="93"/>
    </row>
    <row r="497" spans="6:28">
      <c r="F497" s="139"/>
      <c r="G497" s="139"/>
      <c r="H497" s="176"/>
      <c r="I497" s="96">
        <f t="shared" si="37"/>
        <v>1469.1166666026668</v>
      </c>
      <c r="J497" s="96">
        <f t="shared" si="36"/>
        <v>38.329057731734899</v>
      </c>
      <c r="K497" s="97">
        <f t="shared" si="38"/>
        <v>-0.45443400000000006</v>
      </c>
      <c r="L497" s="97">
        <f t="shared" si="39"/>
        <v>17.804946000000001</v>
      </c>
      <c r="R497" s="173">
        <f t="shared" si="40"/>
        <v>0.45443400000000006</v>
      </c>
      <c r="S497" s="174"/>
      <c r="T497" s="175">
        <f t="shared" si="41"/>
        <v>-1</v>
      </c>
      <c r="Z497" s="92"/>
      <c r="AB497" s="93"/>
    </row>
    <row r="498" spans="6:28">
      <c r="F498" s="139"/>
      <c r="G498" s="139"/>
      <c r="H498" s="176"/>
      <c r="I498" s="96">
        <f t="shared" si="37"/>
        <v>1469.1166666026668</v>
      </c>
      <c r="J498" s="96">
        <f t="shared" si="36"/>
        <v>38.329057731734899</v>
      </c>
      <c r="K498" s="97">
        <f t="shared" si="38"/>
        <v>-0.45443400000000006</v>
      </c>
      <c r="L498" s="97">
        <f t="shared" si="39"/>
        <v>17.804946000000001</v>
      </c>
      <c r="R498" s="173">
        <f t="shared" si="40"/>
        <v>0.45443400000000006</v>
      </c>
      <c r="S498" s="174"/>
      <c r="T498" s="175">
        <f t="shared" si="41"/>
        <v>-1</v>
      </c>
      <c r="Z498" s="92"/>
      <c r="AB498" s="93"/>
    </row>
    <row r="499" spans="6:28">
      <c r="F499" s="139"/>
      <c r="G499" s="139"/>
      <c r="H499" s="176"/>
      <c r="I499" s="96">
        <f t="shared" si="37"/>
        <v>1469.1166666026668</v>
      </c>
      <c r="J499" s="96">
        <f t="shared" si="36"/>
        <v>38.329057731734899</v>
      </c>
      <c r="K499" s="97">
        <f t="shared" si="38"/>
        <v>-0.45443400000000006</v>
      </c>
      <c r="L499" s="97">
        <f t="shared" si="39"/>
        <v>17.804946000000001</v>
      </c>
      <c r="R499" s="173">
        <f t="shared" si="40"/>
        <v>0.45443400000000006</v>
      </c>
      <c r="S499" s="174"/>
      <c r="T499" s="175">
        <f t="shared" si="41"/>
        <v>-1</v>
      </c>
      <c r="Z499" s="92"/>
      <c r="AB499" s="93"/>
    </row>
    <row r="500" spans="6:28">
      <c r="F500" s="139"/>
      <c r="G500" s="139"/>
      <c r="H500" s="176"/>
      <c r="I500" s="96">
        <f t="shared" si="37"/>
        <v>1469.1166666026668</v>
      </c>
      <c r="J500" s="96">
        <f t="shared" si="36"/>
        <v>38.329057731734899</v>
      </c>
      <c r="K500" s="97">
        <f t="shared" si="38"/>
        <v>-0.45443400000000006</v>
      </c>
      <c r="L500" s="97">
        <f t="shared" si="39"/>
        <v>17.804946000000001</v>
      </c>
      <c r="R500" s="173">
        <f t="shared" si="40"/>
        <v>0.45443400000000006</v>
      </c>
      <c r="S500" s="174"/>
      <c r="T500" s="175">
        <f t="shared" si="41"/>
        <v>-1</v>
      </c>
      <c r="Z500" s="92"/>
      <c r="AB500" s="93"/>
    </row>
    <row r="501" spans="6:28">
      <c r="F501" s="139"/>
      <c r="G501" s="139"/>
      <c r="H501" s="176"/>
      <c r="I501" s="96">
        <f t="shared" si="37"/>
        <v>1469.1166666026668</v>
      </c>
      <c r="J501" s="96">
        <f t="shared" si="36"/>
        <v>38.329057731734899</v>
      </c>
      <c r="K501" s="97">
        <f t="shared" si="38"/>
        <v>-0.45443400000000006</v>
      </c>
      <c r="L501" s="97">
        <f t="shared" si="39"/>
        <v>17.804946000000001</v>
      </c>
      <c r="R501" s="173">
        <f t="shared" si="40"/>
        <v>0.45443400000000006</v>
      </c>
      <c r="S501" s="174"/>
      <c r="T501" s="175">
        <f t="shared" si="41"/>
        <v>-1</v>
      </c>
      <c r="Z501" s="92"/>
      <c r="AB501" s="93"/>
    </row>
    <row r="502" spans="6:28">
      <c r="F502" s="139"/>
      <c r="G502" s="139"/>
      <c r="H502" s="176"/>
      <c r="I502" s="96">
        <f t="shared" si="37"/>
        <v>1469.1166666026668</v>
      </c>
      <c r="J502" s="96">
        <f t="shared" si="36"/>
        <v>38.329057731734899</v>
      </c>
      <c r="K502" s="97">
        <f t="shared" si="38"/>
        <v>-0.45443400000000006</v>
      </c>
      <c r="L502" s="97">
        <f t="shared" si="39"/>
        <v>17.804946000000001</v>
      </c>
      <c r="R502" s="173">
        <f t="shared" si="40"/>
        <v>0.45443400000000006</v>
      </c>
      <c r="S502" s="174"/>
      <c r="T502" s="175">
        <f t="shared" si="41"/>
        <v>-1</v>
      </c>
      <c r="Z502" s="92"/>
      <c r="AB502" s="93"/>
    </row>
    <row r="503" spans="6:28">
      <c r="F503" s="139"/>
      <c r="G503" s="139"/>
      <c r="H503" s="176"/>
      <c r="I503" s="96">
        <f t="shared" si="37"/>
        <v>1469.1166666026668</v>
      </c>
      <c r="J503" s="96">
        <f t="shared" si="36"/>
        <v>38.329057731734899</v>
      </c>
      <c r="K503" s="97">
        <f t="shared" si="38"/>
        <v>-0.45443400000000006</v>
      </c>
      <c r="L503" s="97">
        <f t="shared" si="39"/>
        <v>17.804946000000001</v>
      </c>
      <c r="R503" s="173">
        <f t="shared" si="40"/>
        <v>0.45443400000000006</v>
      </c>
      <c r="S503" s="174"/>
      <c r="T503" s="175">
        <f t="shared" si="41"/>
        <v>-1</v>
      </c>
      <c r="Z503" s="92"/>
      <c r="AB503" s="93"/>
    </row>
    <row r="504" spans="6:28">
      <c r="F504" s="139"/>
      <c r="G504" s="139"/>
      <c r="H504" s="176"/>
      <c r="I504" s="96">
        <f t="shared" si="37"/>
        <v>1469.1166666026668</v>
      </c>
      <c r="J504" s="96">
        <f t="shared" si="36"/>
        <v>38.329057731734899</v>
      </c>
      <c r="K504" s="97">
        <f t="shared" si="38"/>
        <v>-0.45443400000000006</v>
      </c>
      <c r="L504" s="97">
        <f t="shared" si="39"/>
        <v>17.804946000000001</v>
      </c>
      <c r="R504" s="173">
        <f t="shared" si="40"/>
        <v>0.45443400000000006</v>
      </c>
      <c r="S504" s="174"/>
      <c r="T504" s="175">
        <f t="shared" si="41"/>
        <v>-1</v>
      </c>
      <c r="Z504" s="92"/>
      <c r="AB504" s="93"/>
    </row>
    <row r="505" spans="6:28">
      <c r="F505" s="139"/>
      <c r="G505" s="139"/>
      <c r="H505" s="176"/>
      <c r="I505" s="96">
        <f t="shared" si="37"/>
        <v>1469.1166666026668</v>
      </c>
      <c r="J505" s="96">
        <f t="shared" si="36"/>
        <v>38.329057731734899</v>
      </c>
      <c r="K505" s="97">
        <f t="shared" si="38"/>
        <v>-0.45443400000000006</v>
      </c>
      <c r="L505" s="97">
        <f t="shared" si="39"/>
        <v>17.804946000000001</v>
      </c>
      <c r="R505" s="173">
        <f t="shared" si="40"/>
        <v>0.45443400000000006</v>
      </c>
      <c r="S505" s="174"/>
      <c r="T505" s="175">
        <f t="shared" si="41"/>
        <v>-1</v>
      </c>
      <c r="Z505" s="92"/>
      <c r="AB505" s="93"/>
    </row>
    <row r="506" spans="6:28">
      <c r="F506" s="139"/>
      <c r="G506" s="139"/>
      <c r="H506" s="176"/>
      <c r="I506" s="96">
        <f t="shared" si="37"/>
        <v>1469.1166666026668</v>
      </c>
      <c r="J506" s="96">
        <f t="shared" si="36"/>
        <v>38.329057731734899</v>
      </c>
      <c r="K506" s="97">
        <f t="shared" si="38"/>
        <v>-0.45443400000000006</v>
      </c>
      <c r="L506" s="97">
        <f t="shared" si="39"/>
        <v>17.804946000000001</v>
      </c>
      <c r="R506" s="173">
        <f t="shared" si="40"/>
        <v>0.45443400000000006</v>
      </c>
      <c r="S506" s="174"/>
      <c r="T506" s="175">
        <f t="shared" si="41"/>
        <v>-1</v>
      </c>
      <c r="Z506" s="92"/>
      <c r="AB506" s="93"/>
    </row>
    <row r="507" spans="6:28">
      <c r="F507" s="139"/>
      <c r="G507" s="139"/>
      <c r="H507" s="176"/>
      <c r="I507" s="96">
        <f t="shared" si="37"/>
        <v>1469.1166666026668</v>
      </c>
      <c r="J507" s="96">
        <f t="shared" si="36"/>
        <v>38.329057731734899</v>
      </c>
      <c r="K507" s="97">
        <f t="shared" si="38"/>
        <v>-0.45443400000000006</v>
      </c>
      <c r="L507" s="97">
        <f t="shared" si="39"/>
        <v>17.804946000000001</v>
      </c>
      <c r="R507" s="173">
        <f t="shared" si="40"/>
        <v>0.45443400000000006</v>
      </c>
      <c r="S507" s="174"/>
      <c r="T507" s="175">
        <f t="shared" si="41"/>
        <v>-1</v>
      </c>
      <c r="Z507" s="92"/>
      <c r="AB507" s="93"/>
    </row>
    <row r="508" spans="6:28">
      <c r="F508" s="139"/>
      <c r="G508" s="139"/>
      <c r="H508" s="176"/>
      <c r="I508" s="96">
        <f t="shared" si="37"/>
        <v>1469.1166666026668</v>
      </c>
      <c r="J508" s="96">
        <f t="shared" si="36"/>
        <v>38.329057731734899</v>
      </c>
      <c r="K508" s="97">
        <f t="shared" si="38"/>
        <v>-0.45443400000000006</v>
      </c>
      <c r="L508" s="97">
        <f t="shared" si="39"/>
        <v>17.804946000000001</v>
      </c>
      <c r="R508" s="173">
        <f t="shared" si="40"/>
        <v>0.45443400000000006</v>
      </c>
      <c r="S508" s="174"/>
      <c r="T508" s="175">
        <f t="shared" si="41"/>
        <v>-1</v>
      </c>
      <c r="Z508" s="92"/>
      <c r="AB508" s="93"/>
    </row>
    <row r="509" spans="6:28">
      <c r="F509" s="139"/>
      <c r="G509" s="139"/>
      <c r="H509" s="176"/>
      <c r="I509" s="96">
        <f t="shared" si="37"/>
        <v>1469.1166666026668</v>
      </c>
      <c r="J509" s="96">
        <f t="shared" si="36"/>
        <v>38.329057731734899</v>
      </c>
      <c r="K509" s="97">
        <f t="shared" si="38"/>
        <v>-0.45443400000000006</v>
      </c>
      <c r="L509" s="97">
        <f t="shared" si="39"/>
        <v>17.804946000000001</v>
      </c>
      <c r="R509" s="173">
        <f t="shared" si="40"/>
        <v>0.45443400000000006</v>
      </c>
      <c r="S509" s="174"/>
      <c r="T509" s="175">
        <f t="shared" si="41"/>
        <v>-1</v>
      </c>
      <c r="Z509" s="92"/>
      <c r="AB509" s="93"/>
    </row>
    <row r="510" spans="6:28">
      <c r="F510" s="139"/>
      <c r="G510" s="139"/>
      <c r="H510" s="176"/>
      <c r="I510" s="96">
        <f t="shared" si="37"/>
        <v>1469.1166666026668</v>
      </c>
      <c r="J510" s="96">
        <f t="shared" si="36"/>
        <v>38.329057731734899</v>
      </c>
      <c r="K510" s="97">
        <f t="shared" si="38"/>
        <v>-0.45443400000000006</v>
      </c>
      <c r="L510" s="97">
        <f t="shared" si="39"/>
        <v>17.804946000000001</v>
      </c>
      <c r="R510" s="173">
        <f t="shared" si="40"/>
        <v>0.45443400000000006</v>
      </c>
      <c r="S510" s="174"/>
      <c r="T510" s="175">
        <f t="shared" si="41"/>
        <v>-1</v>
      </c>
      <c r="Z510" s="92"/>
      <c r="AB510" s="93"/>
    </row>
    <row r="511" spans="6:28">
      <c r="F511" s="139"/>
      <c r="G511" s="139"/>
      <c r="H511" s="176"/>
      <c r="I511" s="96">
        <f t="shared" si="37"/>
        <v>1469.1166666026668</v>
      </c>
      <c r="J511" s="96">
        <f t="shared" si="36"/>
        <v>38.329057731734899</v>
      </c>
      <c r="K511" s="97">
        <f t="shared" si="38"/>
        <v>-0.45443400000000006</v>
      </c>
      <c r="L511" s="97">
        <f t="shared" si="39"/>
        <v>17.804946000000001</v>
      </c>
      <c r="R511" s="173">
        <f t="shared" si="40"/>
        <v>0.45443400000000006</v>
      </c>
      <c r="S511" s="174"/>
      <c r="T511" s="175">
        <f t="shared" si="41"/>
        <v>-1</v>
      </c>
      <c r="Z511" s="92"/>
      <c r="AB511" s="93"/>
    </row>
    <row r="512" spans="6:28">
      <c r="F512" s="139"/>
      <c r="G512" s="139"/>
      <c r="H512" s="176"/>
      <c r="I512" s="96">
        <f t="shared" si="37"/>
        <v>1469.1166666026668</v>
      </c>
      <c r="J512" s="96">
        <f t="shared" si="36"/>
        <v>38.329057731734899</v>
      </c>
      <c r="K512" s="97">
        <f t="shared" si="38"/>
        <v>-0.45443400000000006</v>
      </c>
      <c r="L512" s="97">
        <f t="shared" si="39"/>
        <v>17.804946000000001</v>
      </c>
      <c r="R512" s="173">
        <f t="shared" si="40"/>
        <v>0.45443400000000006</v>
      </c>
      <c r="S512" s="174"/>
      <c r="T512" s="175">
        <f t="shared" si="41"/>
        <v>-1</v>
      </c>
      <c r="Z512" s="92"/>
      <c r="AB512" s="93"/>
    </row>
    <row r="513" spans="6:28">
      <c r="F513" s="139"/>
      <c r="G513" s="139"/>
      <c r="H513" s="176"/>
      <c r="I513" s="96">
        <f t="shared" si="37"/>
        <v>1469.1166666026668</v>
      </c>
      <c r="J513" s="96">
        <f t="shared" si="36"/>
        <v>38.329057731734899</v>
      </c>
      <c r="K513" s="97">
        <f t="shared" si="38"/>
        <v>-0.45443400000000006</v>
      </c>
      <c r="L513" s="97">
        <f t="shared" si="39"/>
        <v>17.804946000000001</v>
      </c>
      <c r="R513" s="173">
        <f t="shared" si="40"/>
        <v>0.45443400000000006</v>
      </c>
      <c r="S513" s="174"/>
      <c r="T513" s="175">
        <f t="shared" si="41"/>
        <v>-1</v>
      </c>
      <c r="Z513" s="92"/>
      <c r="AB513" s="93"/>
    </row>
    <row r="514" spans="6:28">
      <c r="F514" s="139"/>
      <c r="G514" s="139"/>
      <c r="H514" s="176"/>
      <c r="I514" s="96">
        <f t="shared" si="37"/>
        <v>1469.1166666026668</v>
      </c>
      <c r="J514" s="96">
        <f t="shared" si="36"/>
        <v>38.329057731734899</v>
      </c>
      <c r="K514" s="97">
        <f t="shared" si="38"/>
        <v>-0.45443400000000006</v>
      </c>
      <c r="L514" s="97">
        <f t="shared" si="39"/>
        <v>17.804946000000001</v>
      </c>
      <c r="R514" s="173">
        <f t="shared" si="40"/>
        <v>0.45443400000000006</v>
      </c>
      <c r="S514" s="174"/>
      <c r="T514" s="175">
        <f t="shared" si="41"/>
        <v>-1</v>
      </c>
      <c r="Z514" s="92"/>
      <c r="AB514" s="93"/>
    </row>
    <row r="515" spans="6:28">
      <c r="F515" s="139"/>
      <c r="G515" s="139"/>
      <c r="H515" s="176"/>
      <c r="I515" s="96">
        <f t="shared" si="37"/>
        <v>1469.1166666026668</v>
      </c>
      <c r="J515" s="96">
        <f t="shared" si="36"/>
        <v>38.329057731734899</v>
      </c>
      <c r="K515" s="97">
        <f t="shared" si="38"/>
        <v>-0.45443400000000006</v>
      </c>
      <c r="L515" s="97">
        <f t="shared" si="39"/>
        <v>17.804946000000001</v>
      </c>
      <c r="R515" s="173">
        <f t="shared" si="40"/>
        <v>0.45443400000000006</v>
      </c>
      <c r="S515" s="174"/>
      <c r="T515" s="175">
        <f t="shared" si="41"/>
        <v>-1</v>
      </c>
      <c r="Z515" s="92"/>
      <c r="AB515" s="93"/>
    </row>
    <row r="516" spans="6:28">
      <c r="F516" s="139"/>
      <c r="G516" s="139"/>
      <c r="H516" s="176"/>
      <c r="I516" s="96">
        <f t="shared" si="37"/>
        <v>1469.1166666026668</v>
      </c>
      <c r="J516" s="96">
        <f t="shared" si="36"/>
        <v>38.329057731734899</v>
      </c>
      <c r="K516" s="97">
        <f t="shared" si="38"/>
        <v>-0.45443400000000006</v>
      </c>
      <c r="L516" s="97">
        <f t="shared" si="39"/>
        <v>17.804946000000001</v>
      </c>
      <c r="R516" s="173">
        <f t="shared" si="40"/>
        <v>0.45443400000000006</v>
      </c>
      <c r="S516" s="174"/>
      <c r="T516" s="175">
        <f t="shared" si="41"/>
        <v>-1</v>
      </c>
      <c r="Z516" s="92"/>
      <c r="AB516" s="93"/>
    </row>
    <row r="517" spans="6:28">
      <c r="F517" s="139"/>
      <c r="G517" s="139"/>
      <c r="H517" s="176"/>
      <c r="I517" s="96">
        <f t="shared" si="37"/>
        <v>1469.1166666026668</v>
      </c>
      <c r="J517" s="96">
        <f t="shared" si="36"/>
        <v>38.329057731734899</v>
      </c>
      <c r="K517" s="97">
        <f t="shared" si="38"/>
        <v>-0.45443400000000006</v>
      </c>
      <c r="L517" s="97">
        <f t="shared" si="39"/>
        <v>17.804946000000001</v>
      </c>
      <c r="R517" s="173">
        <f t="shared" si="40"/>
        <v>0.45443400000000006</v>
      </c>
      <c r="S517" s="174"/>
      <c r="T517" s="175">
        <f t="shared" si="41"/>
        <v>-1</v>
      </c>
      <c r="Z517" s="92"/>
      <c r="AB517" s="93"/>
    </row>
    <row r="518" spans="6:28">
      <c r="F518" s="139"/>
      <c r="G518" s="139"/>
      <c r="H518" s="176"/>
      <c r="I518" s="96">
        <f t="shared" si="37"/>
        <v>1469.1166666026668</v>
      </c>
      <c r="J518" s="96">
        <f t="shared" si="36"/>
        <v>38.329057731734899</v>
      </c>
      <c r="K518" s="97">
        <f t="shared" si="38"/>
        <v>-0.45443400000000006</v>
      </c>
      <c r="L518" s="97">
        <f t="shared" si="39"/>
        <v>17.804946000000001</v>
      </c>
      <c r="R518" s="173">
        <f t="shared" si="40"/>
        <v>0.45443400000000006</v>
      </c>
      <c r="S518" s="174"/>
      <c r="T518" s="175">
        <f t="shared" si="41"/>
        <v>-1</v>
      </c>
      <c r="Z518" s="92"/>
      <c r="AB518" s="93"/>
    </row>
    <row r="519" spans="6:28">
      <c r="F519" s="139"/>
      <c r="G519" s="139"/>
      <c r="H519" s="176"/>
      <c r="I519" s="96">
        <f t="shared" si="37"/>
        <v>1469.1166666026668</v>
      </c>
      <c r="J519" s="96">
        <f t="shared" si="36"/>
        <v>38.329057731734899</v>
      </c>
      <c r="K519" s="97">
        <f t="shared" si="38"/>
        <v>-0.45443400000000006</v>
      </c>
      <c r="L519" s="97">
        <f t="shared" si="39"/>
        <v>17.804946000000001</v>
      </c>
      <c r="R519" s="173">
        <f t="shared" si="40"/>
        <v>0.45443400000000006</v>
      </c>
      <c r="S519" s="174"/>
      <c r="T519" s="175">
        <f t="shared" si="41"/>
        <v>-1</v>
      </c>
      <c r="Z519" s="92"/>
      <c r="AB519" s="93"/>
    </row>
    <row r="520" spans="6:28">
      <c r="F520" s="139"/>
      <c r="G520" s="139"/>
      <c r="H520" s="176"/>
      <c r="I520" s="96">
        <f t="shared" si="37"/>
        <v>1469.1166666026668</v>
      </c>
      <c r="J520" s="96">
        <f t="shared" si="36"/>
        <v>38.329057731734899</v>
      </c>
      <c r="K520" s="97">
        <f t="shared" si="38"/>
        <v>-0.45443400000000006</v>
      </c>
      <c r="L520" s="97">
        <f t="shared" si="39"/>
        <v>17.804946000000001</v>
      </c>
      <c r="R520" s="173">
        <f t="shared" si="40"/>
        <v>0.45443400000000006</v>
      </c>
      <c r="S520" s="174"/>
      <c r="T520" s="175">
        <f t="shared" si="41"/>
        <v>-1</v>
      </c>
      <c r="Z520" s="92"/>
      <c r="AB520" s="93"/>
    </row>
    <row r="521" spans="6:28">
      <c r="F521" s="139"/>
      <c r="G521" s="139"/>
      <c r="H521" s="176"/>
      <c r="I521" s="96">
        <f t="shared" si="37"/>
        <v>1469.1166666026668</v>
      </c>
      <c r="J521" s="96">
        <f t="shared" si="36"/>
        <v>38.329057731734899</v>
      </c>
      <c r="K521" s="97">
        <f t="shared" si="38"/>
        <v>-0.45443400000000006</v>
      </c>
      <c r="L521" s="97">
        <f t="shared" si="39"/>
        <v>17.804946000000001</v>
      </c>
      <c r="R521" s="173">
        <f t="shared" si="40"/>
        <v>0.45443400000000006</v>
      </c>
      <c r="S521" s="174"/>
      <c r="T521" s="175">
        <f t="shared" si="41"/>
        <v>-1</v>
      </c>
      <c r="Z521" s="92"/>
      <c r="AB521" s="93"/>
    </row>
    <row r="522" spans="6:28">
      <c r="F522" s="139"/>
      <c r="G522" s="139"/>
      <c r="H522" s="176"/>
      <c r="I522" s="96">
        <f t="shared" si="37"/>
        <v>1469.1166666026668</v>
      </c>
      <c r="J522" s="96">
        <f t="shared" si="36"/>
        <v>38.329057731734899</v>
      </c>
      <c r="K522" s="97">
        <f t="shared" si="38"/>
        <v>-0.45443400000000006</v>
      </c>
      <c r="L522" s="97">
        <f t="shared" si="39"/>
        <v>17.804946000000001</v>
      </c>
      <c r="R522" s="173">
        <f t="shared" si="40"/>
        <v>0.45443400000000006</v>
      </c>
      <c r="S522" s="174"/>
      <c r="T522" s="175">
        <f t="shared" si="41"/>
        <v>-1</v>
      </c>
      <c r="Z522" s="92"/>
      <c r="AB522" s="93"/>
    </row>
    <row r="523" spans="6:28">
      <c r="F523" s="139"/>
      <c r="G523" s="139"/>
      <c r="H523" s="176"/>
      <c r="I523" s="96">
        <f t="shared" si="37"/>
        <v>1469.1166666026668</v>
      </c>
      <c r="J523" s="96">
        <f t="shared" si="36"/>
        <v>38.329057731734899</v>
      </c>
      <c r="K523" s="97">
        <f t="shared" si="38"/>
        <v>-0.45443400000000006</v>
      </c>
      <c r="L523" s="97">
        <f t="shared" si="39"/>
        <v>17.804946000000001</v>
      </c>
      <c r="R523" s="173">
        <f t="shared" si="40"/>
        <v>0.45443400000000006</v>
      </c>
      <c r="S523" s="174"/>
      <c r="T523" s="175">
        <f t="shared" si="41"/>
        <v>-1</v>
      </c>
      <c r="Z523" s="92"/>
      <c r="AB523" s="93"/>
    </row>
    <row r="524" spans="6:28">
      <c r="F524" s="139"/>
      <c r="G524" s="139"/>
      <c r="H524" s="176"/>
      <c r="I524" s="96">
        <f t="shared" si="37"/>
        <v>1469.1166666026668</v>
      </c>
      <c r="J524" s="96">
        <f t="shared" si="36"/>
        <v>38.329057731734899</v>
      </c>
      <c r="K524" s="97">
        <f t="shared" si="38"/>
        <v>-0.45443400000000006</v>
      </c>
      <c r="L524" s="97">
        <f t="shared" si="39"/>
        <v>17.804946000000001</v>
      </c>
      <c r="R524" s="173">
        <f t="shared" si="40"/>
        <v>0.45443400000000006</v>
      </c>
      <c r="S524" s="174"/>
      <c r="T524" s="175">
        <f t="shared" si="41"/>
        <v>-1</v>
      </c>
      <c r="Z524" s="92"/>
      <c r="AB524" s="93"/>
    </row>
    <row r="525" spans="6:28">
      <c r="F525" s="139"/>
      <c r="G525" s="139"/>
      <c r="H525" s="176"/>
      <c r="I525" s="96">
        <f t="shared" si="37"/>
        <v>1469.1166666026668</v>
      </c>
      <c r="J525" s="96">
        <f t="shared" si="36"/>
        <v>38.329057731734899</v>
      </c>
      <c r="K525" s="97">
        <f t="shared" si="38"/>
        <v>-0.45443400000000006</v>
      </c>
      <c r="L525" s="97">
        <f t="shared" si="39"/>
        <v>17.804946000000001</v>
      </c>
      <c r="R525" s="173">
        <f t="shared" si="40"/>
        <v>0.45443400000000006</v>
      </c>
      <c r="S525" s="174"/>
      <c r="T525" s="175">
        <f t="shared" si="41"/>
        <v>-1</v>
      </c>
      <c r="Z525" s="92"/>
      <c r="AB525" s="93"/>
    </row>
    <row r="526" spans="6:28">
      <c r="F526" s="139"/>
      <c r="G526" s="139"/>
      <c r="H526" s="176"/>
      <c r="I526" s="96">
        <f t="shared" si="37"/>
        <v>1469.1166666026668</v>
      </c>
      <c r="J526" s="96">
        <f t="shared" si="36"/>
        <v>38.329057731734899</v>
      </c>
      <c r="K526" s="97">
        <f t="shared" si="38"/>
        <v>-0.45443400000000006</v>
      </c>
      <c r="L526" s="97">
        <f t="shared" si="39"/>
        <v>17.804946000000001</v>
      </c>
      <c r="R526" s="173">
        <f t="shared" si="40"/>
        <v>0.45443400000000006</v>
      </c>
      <c r="S526" s="174"/>
      <c r="T526" s="175">
        <f t="shared" si="41"/>
        <v>-1</v>
      </c>
      <c r="Z526" s="92"/>
      <c r="AB526" s="93"/>
    </row>
    <row r="527" spans="6:28">
      <c r="F527" s="139"/>
      <c r="G527" s="139"/>
      <c r="H527" s="176"/>
      <c r="I527" s="96">
        <f t="shared" si="37"/>
        <v>1469.1166666026668</v>
      </c>
      <c r="J527" s="96">
        <f t="shared" si="36"/>
        <v>38.329057731734899</v>
      </c>
      <c r="K527" s="97">
        <f t="shared" si="38"/>
        <v>-0.45443400000000006</v>
      </c>
      <c r="L527" s="97">
        <f t="shared" si="39"/>
        <v>17.804946000000001</v>
      </c>
      <c r="R527" s="173">
        <f t="shared" si="40"/>
        <v>0.45443400000000006</v>
      </c>
      <c r="S527" s="174"/>
      <c r="T527" s="175">
        <f t="shared" si="41"/>
        <v>-1</v>
      </c>
      <c r="Z527" s="92"/>
      <c r="AB527" s="93"/>
    </row>
    <row r="528" spans="6:28">
      <c r="F528" s="139"/>
      <c r="G528" s="139"/>
      <c r="H528" s="176"/>
      <c r="I528" s="96">
        <f t="shared" si="37"/>
        <v>1469.1166666026668</v>
      </c>
      <c r="J528" s="96">
        <f t="shared" si="36"/>
        <v>38.329057731734899</v>
      </c>
      <c r="K528" s="97">
        <f t="shared" si="38"/>
        <v>-0.45443400000000006</v>
      </c>
      <c r="L528" s="97">
        <f t="shared" si="39"/>
        <v>17.804946000000001</v>
      </c>
      <c r="R528" s="173">
        <f t="shared" si="40"/>
        <v>0.45443400000000006</v>
      </c>
      <c r="S528" s="174"/>
      <c r="T528" s="175">
        <f t="shared" si="41"/>
        <v>-1</v>
      </c>
      <c r="Z528" s="92"/>
      <c r="AB528" s="93"/>
    </row>
    <row r="529" spans="6:28">
      <c r="F529" s="139"/>
      <c r="G529" s="139"/>
      <c r="H529" s="176"/>
      <c r="I529" s="96">
        <f t="shared" si="37"/>
        <v>1469.1166666026668</v>
      </c>
      <c r="J529" s="96">
        <f t="shared" si="36"/>
        <v>38.329057731734899</v>
      </c>
      <c r="K529" s="97">
        <f t="shared" si="38"/>
        <v>-0.45443400000000006</v>
      </c>
      <c r="L529" s="97">
        <f t="shared" si="39"/>
        <v>17.804946000000001</v>
      </c>
      <c r="R529" s="173">
        <f t="shared" si="40"/>
        <v>0.45443400000000006</v>
      </c>
      <c r="S529" s="174"/>
      <c r="T529" s="175">
        <f t="shared" si="41"/>
        <v>-1</v>
      </c>
      <c r="Z529" s="92"/>
      <c r="AB529" s="93"/>
    </row>
    <row r="530" spans="6:28">
      <c r="F530" s="139"/>
      <c r="G530" s="139"/>
      <c r="H530" s="176"/>
      <c r="I530" s="96">
        <f t="shared" si="37"/>
        <v>1469.1166666026668</v>
      </c>
      <c r="J530" s="96">
        <f t="shared" si="36"/>
        <v>38.329057731734899</v>
      </c>
      <c r="K530" s="97">
        <f t="shared" si="38"/>
        <v>-0.45443400000000006</v>
      </c>
      <c r="L530" s="97">
        <f t="shared" si="39"/>
        <v>17.804946000000001</v>
      </c>
      <c r="R530" s="173">
        <f t="shared" si="40"/>
        <v>0.45443400000000006</v>
      </c>
      <c r="S530" s="174"/>
      <c r="T530" s="175">
        <f t="shared" si="41"/>
        <v>-1</v>
      </c>
      <c r="Z530" s="92"/>
      <c r="AB530" s="93"/>
    </row>
    <row r="531" spans="6:28">
      <c r="F531" s="139"/>
      <c r="G531" s="139"/>
      <c r="H531" s="176"/>
      <c r="I531" s="96">
        <f t="shared" si="37"/>
        <v>1469.1166666026668</v>
      </c>
      <c r="J531" s="96">
        <f t="shared" si="36"/>
        <v>38.329057731734899</v>
      </c>
      <c r="K531" s="97">
        <f t="shared" si="38"/>
        <v>-0.45443400000000006</v>
      </c>
      <c r="L531" s="97">
        <f t="shared" si="39"/>
        <v>17.804946000000001</v>
      </c>
      <c r="R531" s="173">
        <f t="shared" si="40"/>
        <v>0.45443400000000006</v>
      </c>
      <c r="S531" s="174"/>
      <c r="T531" s="175">
        <f t="shared" si="41"/>
        <v>-1</v>
      </c>
      <c r="Z531" s="92"/>
      <c r="AB531" s="93"/>
    </row>
    <row r="532" spans="6:28">
      <c r="F532" s="139"/>
      <c r="G532" s="139"/>
      <c r="H532" s="176"/>
      <c r="I532" s="96">
        <f t="shared" si="37"/>
        <v>1469.1166666026668</v>
      </c>
      <c r="J532" s="96">
        <f t="shared" si="36"/>
        <v>38.329057731734899</v>
      </c>
      <c r="K532" s="97">
        <f t="shared" si="38"/>
        <v>-0.45443400000000006</v>
      </c>
      <c r="L532" s="97">
        <f t="shared" si="39"/>
        <v>17.804946000000001</v>
      </c>
      <c r="R532" s="173">
        <f t="shared" si="40"/>
        <v>0.45443400000000006</v>
      </c>
      <c r="S532" s="174"/>
      <c r="T532" s="175">
        <f t="shared" si="41"/>
        <v>-1</v>
      </c>
      <c r="Z532" s="92"/>
      <c r="AB532" s="93"/>
    </row>
    <row r="533" spans="6:28">
      <c r="F533" s="139"/>
      <c r="G533" s="139"/>
      <c r="H533" s="176"/>
      <c r="I533" s="96">
        <f t="shared" si="37"/>
        <v>1469.1166666026668</v>
      </c>
      <c r="J533" s="96">
        <f t="shared" si="36"/>
        <v>38.329057731734899</v>
      </c>
      <c r="K533" s="97">
        <f t="shared" si="38"/>
        <v>-0.45443400000000006</v>
      </c>
      <c r="L533" s="97">
        <f t="shared" si="39"/>
        <v>17.804946000000001</v>
      </c>
      <c r="R533" s="173">
        <f t="shared" si="40"/>
        <v>0.45443400000000006</v>
      </c>
      <c r="S533" s="174"/>
      <c r="T533" s="175">
        <f t="shared" si="41"/>
        <v>-1</v>
      </c>
      <c r="Z533" s="92"/>
      <c r="AB533" s="93"/>
    </row>
    <row r="534" spans="6:28">
      <c r="F534" s="139"/>
      <c r="G534" s="139"/>
      <c r="H534" s="176"/>
      <c r="I534" s="96">
        <f t="shared" si="37"/>
        <v>1469.1166666026668</v>
      </c>
      <c r="J534" s="96">
        <f t="shared" ref="J534:J597" si="42">SQRT(I534)</f>
        <v>38.329057731734899</v>
      </c>
      <c r="K534" s="97">
        <f t="shared" si="38"/>
        <v>-0.45443400000000006</v>
      </c>
      <c r="L534" s="97">
        <f t="shared" si="39"/>
        <v>17.804946000000001</v>
      </c>
      <c r="R534" s="173">
        <f t="shared" si="40"/>
        <v>0.45443400000000006</v>
      </c>
      <c r="S534" s="174"/>
      <c r="T534" s="175">
        <f t="shared" si="41"/>
        <v>-1</v>
      </c>
      <c r="Z534" s="92"/>
      <c r="AB534" s="93"/>
    </row>
    <row r="535" spans="6:28">
      <c r="F535" s="139"/>
      <c r="G535" s="139"/>
      <c r="H535" s="176"/>
      <c r="I535" s="96">
        <f t="shared" ref="I535:I598" si="43">IF(F535=0,I534,((E535-$E$86)*1440)+(F535-$F$86)*1440)</f>
        <v>1469.1166666026668</v>
      </c>
      <c r="J535" s="96">
        <f t="shared" si="42"/>
        <v>38.329057731734899</v>
      </c>
      <c r="K535" s="97">
        <f t="shared" ref="K535:K598" si="44">IF(H535=0,K534,(H535-$H$86)*$L$83)</f>
        <v>-0.45443400000000006</v>
      </c>
      <c r="L535" s="97">
        <f t="shared" ref="L535:L598" si="45">IF(K535=0, ,$L$86+K535)</f>
        <v>17.804946000000001</v>
      </c>
      <c r="R535" s="173">
        <f t="shared" ref="R535:R598" si="46">+K535*T535</f>
        <v>0.45443400000000006</v>
      </c>
      <c r="S535" s="174"/>
      <c r="T535" s="175">
        <f t="shared" ref="T535:T598" si="47">SIGN(K535)</f>
        <v>-1</v>
      </c>
      <c r="Z535" s="92"/>
      <c r="AB535" s="93"/>
    </row>
    <row r="536" spans="6:28">
      <c r="F536" s="139"/>
      <c r="G536" s="139"/>
      <c r="H536" s="176"/>
      <c r="I536" s="96">
        <f t="shared" si="43"/>
        <v>1469.1166666026668</v>
      </c>
      <c r="J536" s="96">
        <f t="shared" si="42"/>
        <v>38.329057731734899</v>
      </c>
      <c r="K536" s="97">
        <f t="shared" si="44"/>
        <v>-0.45443400000000006</v>
      </c>
      <c r="L536" s="97">
        <f t="shared" si="45"/>
        <v>17.804946000000001</v>
      </c>
      <c r="R536" s="173">
        <f t="shared" si="46"/>
        <v>0.45443400000000006</v>
      </c>
      <c r="S536" s="174"/>
      <c r="T536" s="175">
        <f t="shared" si="47"/>
        <v>-1</v>
      </c>
      <c r="Z536" s="92"/>
      <c r="AB536" s="93"/>
    </row>
    <row r="537" spans="6:28">
      <c r="F537" s="139"/>
      <c r="G537" s="139"/>
      <c r="H537" s="176"/>
      <c r="I537" s="96">
        <f t="shared" si="43"/>
        <v>1469.1166666026668</v>
      </c>
      <c r="J537" s="96">
        <f t="shared" si="42"/>
        <v>38.329057731734899</v>
      </c>
      <c r="K537" s="97">
        <f t="shared" si="44"/>
        <v>-0.45443400000000006</v>
      </c>
      <c r="L537" s="97">
        <f t="shared" si="45"/>
        <v>17.804946000000001</v>
      </c>
      <c r="R537" s="173">
        <f t="shared" si="46"/>
        <v>0.45443400000000006</v>
      </c>
      <c r="S537" s="174"/>
      <c r="T537" s="175">
        <f t="shared" si="47"/>
        <v>-1</v>
      </c>
      <c r="Z537" s="92"/>
      <c r="AB537" s="93"/>
    </row>
    <row r="538" spans="6:28">
      <c r="F538" s="139"/>
      <c r="G538" s="139"/>
      <c r="H538" s="176"/>
      <c r="I538" s="96">
        <f t="shared" si="43"/>
        <v>1469.1166666026668</v>
      </c>
      <c r="J538" s="96">
        <f t="shared" si="42"/>
        <v>38.329057731734899</v>
      </c>
      <c r="K538" s="97">
        <f t="shared" si="44"/>
        <v>-0.45443400000000006</v>
      </c>
      <c r="L538" s="97">
        <f t="shared" si="45"/>
        <v>17.804946000000001</v>
      </c>
      <c r="R538" s="173">
        <f t="shared" si="46"/>
        <v>0.45443400000000006</v>
      </c>
      <c r="S538" s="174"/>
      <c r="T538" s="175">
        <f t="shared" si="47"/>
        <v>-1</v>
      </c>
      <c r="Z538" s="92"/>
      <c r="AB538" s="93"/>
    </row>
    <row r="539" spans="6:28">
      <c r="F539" s="139"/>
      <c r="G539" s="139"/>
      <c r="H539" s="176"/>
      <c r="I539" s="96">
        <f t="shared" si="43"/>
        <v>1469.1166666026668</v>
      </c>
      <c r="J539" s="96">
        <f t="shared" si="42"/>
        <v>38.329057731734899</v>
      </c>
      <c r="K539" s="97">
        <f t="shared" si="44"/>
        <v>-0.45443400000000006</v>
      </c>
      <c r="L539" s="97">
        <f t="shared" si="45"/>
        <v>17.804946000000001</v>
      </c>
      <c r="R539" s="173">
        <f t="shared" si="46"/>
        <v>0.45443400000000006</v>
      </c>
      <c r="S539" s="174"/>
      <c r="T539" s="175">
        <f t="shared" si="47"/>
        <v>-1</v>
      </c>
      <c r="Z539" s="92"/>
      <c r="AB539" s="93"/>
    </row>
    <row r="540" spans="6:28">
      <c r="F540" s="139"/>
      <c r="G540" s="139"/>
      <c r="H540" s="176"/>
      <c r="I540" s="96">
        <f t="shared" si="43"/>
        <v>1469.1166666026668</v>
      </c>
      <c r="J540" s="96">
        <f t="shared" si="42"/>
        <v>38.329057731734899</v>
      </c>
      <c r="K540" s="97">
        <f t="shared" si="44"/>
        <v>-0.45443400000000006</v>
      </c>
      <c r="L540" s="97">
        <f t="shared" si="45"/>
        <v>17.804946000000001</v>
      </c>
      <c r="R540" s="173">
        <f t="shared" si="46"/>
        <v>0.45443400000000006</v>
      </c>
      <c r="S540" s="174"/>
      <c r="T540" s="175">
        <f t="shared" si="47"/>
        <v>-1</v>
      </c>
      <c r="Z540" s="92"/>
      <c r="AB540" s="93"/>
    </row>
    <row r="541" spans="6:28">
      <c r="F541" s="139"/>
      <c r="G541" s="139"/>
      <c r="H541" s="176"/>
      <c r="I541" s="96">
        <f t="shared" si="43"/>
        <v>1469.1166666026668</v>
      </c>
      <c r="J541" s="96">
        <f t="shared" si="42"/>
        <v>38.329057731734899</v>
      </c>
      <c r="K541" s="97">
        <f t="shared" si="44"/>
        <v>-0.45443400000000006</v>
      </c>
      <c r="L541" s="97">
        <f t="shared" si="45"/>
        <v>17.804946000000001</v>
      </c>
      <c r="R541" s="173">
        <f t="shared" si="46"/>
        <v>0.45443400000000006</v>
      </c>
      <c r="S541" s="174"/>
      <c r="T541" s="175">
        <f t="shared" si="47"/>
        <v>-1</v>
      </c>
      <c r="Z541" s="92"/>
      <c r="AB541" s="93"/>
    </row>
    <row r="542" spans="6:28">
      <c r="F542" s="139"/>
      <c r="G542" s="139"/>
      <c r="H542" s="176"/>
      <c r="I542" s="96">
        <f t="shared" si="43"/>
        <v>1469.1166666026668</v>
      </c>
      <c r="J542" s="96">
        <f t="shared" si="42"/>
        <v>38.329057731734899</v>
      </c>
      <c r="K542" s="97">
        <f t="shared" si="44"/>
        <v>-0.45443400000000006</v>
      </c>
      <c r="L542" s="97">
        <f t="shared" si="45"/>
        <v>17.804946000000001</v>
      </c>
      <c r="R542" s="173">
        <f t="shared" si="46"/>
        <v>0.45443400000000006</v>
      </c>
      <c r="S542" s="174"/>
      <c r="T542" s="175">
        <f t="shared" si="47"/>
        <v>-1</v>
      </c>
      <c r="Z542" s="92"/>
      <c r="AB542" s="93"/>
    </row>
    <row r="543" spans="6:28">
      <c r="F543" s="139"/>
      <c r="G543" s="139"/>
      <c r="H543" s="176"/>
      <c r="I543" s="96">
        <f t="shared" si="43"/>
        <v>1469.1166666026668</v>
      </c>
      <c r="J543" s="96">
        <f t="shared" si="42"/>
        <v>38.329057731734899</v>
      </c>
      <c r="K543" s="97">
        <f t="shared" si="44"/>
        <v>-0.45443400000000006</v>
      </c>
      <c r="L543" s="97">
        <f t="shared" si="45"/>
        <v>17.804946000000001</v>
      </c>
      <c r="R543" s="173">
        <f t="shared" si="46"/>
        <v>0.45443400000000006</v>
      </c>
      <c r="S543" s="174"/>
      <c r="T543" s="175">
        <f t="shared" si="47"/>
        <v>-1</v>
      </c>
      <c r="Z543" s="92"/>
      <c r="AB543" s="93"/>
    </row>
    <row r="544" spans="6:28">
      <c r="F544" s="139"/>
      <c r="G544" s="139"/>
      <c r="H544" s="176"/>
      <c r="I544" s="96">
        <f t="shared" si="43"/>
        <v>1469.1166666026668</v>
      </c>
      <c r="J544" s="96">
        <f t="shared" si="42"/>
        <v>38.329057731734899</v>
      </c>
      <c r="K544" s="97">
        <f t="shared" si="44"/>
        <v>-0.45443400000000006</v>
      </c>
      <c r="L544" s="97">
        <f t="shared" si="45"/>
        <v>17.804946000000001</v>
      </c>
      <c r="R544" s="173">
        <f t="shared" si="46"/>
        <v>0.45443400000000006</v>
      </c>
      <c r="S544" s="174"/>
      <c r="T544" s="175">
        <f t="shared" si="47"/>
        <v>-1</v>
      </c>
      <c r="Z544" s="92"/>
      <c r="AB544" s="93"/>
    </row>
    <row r="545" spans="6:28">
      <c r="F545" s="139"/>
      <c r="G545" s="139"/>
      <c r="H545" s="176"/>
      <c r="I545" s="96">
        <f t="shared" si="43"/>
        <v>1469.1166666026668</v>
      </c>
      <c r="J545" s="96">
        <f t="shared" si="42"/>
        <v>38.329057731734899</v>
      </c>
      <c r="K545" s="97">
        <f t="shared" si="44"/>
        <v>-0.45443400000000006</v>
      </c>
      <c r="L545" s="97">
        <f t="shared" si="45"/>
        <v>17.804946000000001</v>
      </c>
      <c r="R545" s="173">
        <f t="shared" si="46"/>
        <v>0.45443400000000006</v>
      </c>
      <c r="S545" s="174"/>
      <c r="T545" s="175">
        <f t="shared" si="47"/>
        <v>-1</v>
      </c>
      <c r="Z545" s="92"/>
      <c r="AB545" s="93"/>
    </row>
    <row r="546" spans="6:28">
      <c r="F546" s="139"/>
      <c r="G546" s="139"/>
      <c r="H546" s="176"/>
      <c r="I546" s="96">
        <f t="shared" si="43"/>
        <v>1469.1166666026668</v>
      </c>
      <c r="J546" s="96">
        <f t="shared" si="42"/>
        <v>38.329057731734899</v>
      </c>
      <c r="K546" s="97">
        <f t="shared" si="44"/>
        <v>-0.45443400000000006</v>
      </c>
      <c r="L546" s="97">
        <f t="shared" si="45"/>
        <v>17.804946000000001</v>
      </c>
      <c r="R546" s="173">
        <f t="shared" si="46"/>
        <v>0.45443400000000006</v>
      </c>
      <c r="S546" s="174"/>
      <c r="T546" s="175">
        <f t="shared" si="47"/>
        <v>-1</v>
      </c>
      <c r="Z546" s="92"/>
      <c r="AB546" s="93"/>
    </row>
    <row r="547" spans="6:28">
      <c r="F547" s="139"/>
      <c r="G547" s="139"/>
      <c r="H547" s="176"/>
      <c r="I547" s="96">
        <f t="shared" si="43"/>
        <v>1469.1166666026668</v>
      </c>
      <c r="J547" s="96">
        <f t="shared" si="42"/>
        <v>38.329057731734899</v>
      </c>
      <c r="K547" s="97">
        <f t="shared" si="44"/>
        <v>-0.45443400000000006</v>
      </c>
      <c r="L547" s="97">
        <f t="shared" si="45"/>
        <v>17.804946000000001</v>
      </c>
      <c r="R547" s="173">
        <f t="shared" si="46"/>
        <v>0.45443400000000006</v>
      </c>
      <c r="S547" s="174"/>
      <c r="T547" s="175">
        <f t="shared" si="47"/>
        <v>-1</v>
      </c>
      <c r="Z547" s="92"/>
      <c r="AB547" s="93"/>
    </row>
    <row r="548" spans="6:28">
      <c r="F548" s="139"/>
      <c r="G548" s="139"/>
      <c r="H548" s="176"/>
      <c r="I548" s="96">
        <f t="shared" si="43"/>
        <v>1469.1166666026668</v>
      </c>
      <c r="J548" s="96">
        <f t="shared" si="42"/>
        <v>38.329057731734899</v>
      </c>
      <c r="K548" s="97">
        <f t="shared" si="44"/>
        <v>-0.45443400000000006</v>
      </c>
      <c r="L548" s="97">
        <f t="shared" si="45"/>
        <v>17.804946000000001</v>
      </c>
      <c r="R548" s="173">
        <f t="shared" si="46"/>
        <v>0.45443400000000006</v>
      </c>
      <c r="S548" s="174"/>
      <c r="T548" s="175">
        <f t="shared" si="47"/>
        <v>-1</v>
      </c>
      <c r="Z548" s="92"/>
      <c r="AB548" s="93"/>
    </row>
    <row r="549" spans="6:28">
      <c r="F549" s="139"/>
      <c r="G549" s="139"/>
      <c r="H549" s="176"/>
      <c r="I549" s="96">
        <f t="shared" si="43"/>
        <v>1469.1166666026668</v>
      </c>
      <c r="J549" s="96">
        <f t="shared" si="42"/>
        <v>38.329057731734899</v>
      </c>
      <c r="K549" s="97">
        <f t="shared" si="44"/>
        <v>-0.45443400000000006</v>
      </c>
      <c r="L549" s="97">
        <f t="shared" si="45"/>
        <v>17.804946000000001</v>
      </c>
      <c r="R549" s="173">
        <f t="shared" si="46"/>
        <v>0.45443400000000006</v>
      </c>
      <c r="S549" s="174"/>
      <c r="T549" s="175">
        <f t="shared" si="47"/>
        <v>-1</v>
      </c>
      <c r="Z549" s="92"/>
      <c r="AB549" s="93"/>
    </row>
    <row r="550" spans="6:28">
      <c r="F550" s="139"/>
      <c r="G550" s="139"/>
      <c r="H550" s="176"/>
      <c r="I550" s="96">
        <f t="shared" si="43"/>
        <v>1469.1166666026668</v>
      </c>
      <c r="J550" s="96">
        <f t="shared" si="42"/>
        <v>38.329057731734899</v>
      </c>
      <c r="K550" s="97">
        <f t="shared" si="44"/>
        <v>-0.45443400000000006</v>
      </c>
      <c r="L550" s="97">
        <f t="shared" si="45"/>
        <v>17.804946000000001</v>
      </c>
      <c r="R550" s="173">
        <f t="shared" si="46"/>
        <v>0.45443400000000006</v>
      </c>
      <c r="S550" s="174"/>
      <c r="T550" s="175">
        <f t="shared" si="47"/>
        <v>-1</v>
      </c>
      <c r="Z550" s="92"/>
      <c r="AB550" s="93"/>
    </row>
    <row r="551" spans="6:28">
      <c r="F551" s="139"/>
      <c r="G551" s="139"/>
      <c r="H551" s="176"/>
      <c r="I551" s="96">
        <f t="shared" si="43"/>
        <v>1469.1166666026668</v>
      </c>
      <c r="J551" s="96">
        <f t="shared" si="42"/>
        <v>38.329057731734899</v>
      </c>
      <c r="K551" s="97">
        <f t="shared" si="44"/>
        <v>-0.45443400000000006</v>
      </c>
      <c r="L551" s="97">
        <f t="shared" si="45"/>
        <v>17.804946000000001</v>
      </c>
      <c r="R551" s="173">
        <f t="shared" si="46"/>
        <v>0.45443400000000006</v>
      </c>
      <c r="S551" s="174"/>
      <c r="T551" s="175">
        <f t="shared" si="47"/>
        <v>-1</v>
      </c>
      <c r="Z551" s="92"/>
      <c r="AB551" s="93"/>
    </row>
    <row r="552" spans="6:28">
      <c r="F552" s="139"/>
      <c r="G552" s="139"/>
      <c r="H552" s="176"/>
      <c r="I552" s="96">
        <f t="shared" si="43"/>
        <v>1469.1166666026668</v>
      </c>
      <c r="J552" s="96">
        <f t="shared" si="42"/>
        <v>38.329057731734899</v>
      </c>
      <c r="K552" s="97">
        <f t="shared" si="44"/>
        <v>-0.45443400000000006</v>
      </c>
      <c r="L552" s="97">
        <f t="shared" si="45"/>
        <v>17.804946000000001</v>
      </c>
      <c r="R552" s="173">
        <f t="shared" si="46"/>
        <v>0.45443400000000006</v>
      </c>
      <c r="S552" s="174"/>
      <c r="T552" s="175">
        <f t="shared" si="47"/>
        <v>-1</v>
      </c>
      <c r="Z552" s="92"/>
      <c r="AB552" s="93"/>
    </row>
    <row r="553" spans="6:28">
      <c r="F553" s="139"/>
      <c r="G553" s="139"/>
      <c r="H553" s="176"/>
      <c r="I553" s="96">
        <f t="shared" si="43"/>
        <v>1469.1166666026668</v>
      </c>
      <c r="J553" s="96">
        <f t="shared" si="42"/>
        <v>38.329057731734899</v>
      </c>
      <c r="K553" s="97">
        <f t="shared" si="44"/>
        <v>-0.45443400000000006</v>
      </c>
      <c r="L553" s="97">
        <f t="shared" si="45"/>
        <v>17.804946000000001</v>
      </c>
      <c r="R553" s="173">
        <f t="shared" si="46"/>
        <v>0.45443400000000006</v>
      </c>
      <c r="S553" s="174"/>
      <c r="T553" s="175">
        <f t="shared" si="47"/>
        <v>-1</v>
      </c>
      <c r="Z553" s="92"/>
      <c r="AB553" s="93"/>
    </row>
    <row r="554" spans="6:28">
      <c r="F554" s="139"/>
      <c r="G554" s="139"/>
      <c r="H554" s="176"/>
      <c r="I554" s="96">
        <f t="shared" si="43"/>
        <v>1469.1166666026668</v>
      </c>
      <c r="J554" s="96">
        <f t="shared" si="42"/>
        <v>38.329057731734899</v>
      </c>
      <c r="K554" s="97">
        <f t="shared" si="44"/>
        <v>-0.45443400000000006</v>
      </c>
      <c r="L554" s="97">
        <f t="shared" si="45"/>
        <v>17.804946000000001</v>
      </c>
      <c r="R554" s="173">
        <f t="shared" si="46"/>
        <v>0.45443400000000006</v>
      </c>
      <c r="S554" s="174"/>
      <c r="T554" s="175">
        <f t="shared" si="47"/>
        <v>-1</v>
      </c>
      <c r="Z554" s="92"/>
      <c r="AB554" s="93"/>
    </row>
    <row r="555" spans="6:28">
      <c r="F555" s="139"/>
      <c r="G555" s="139"/>
      <c r="H555" s="176"/>
      <c r="I555" s="96">
        <f t="shared" si="43"/>
        <v>1469.1166666026668</v>
      </c>
      <c r="J555" s="96">
        <f t="shared" si="42"/>
        <v>38.329057731734899</v>
      </c>
      <c r="K555" s="97">
        <f t="shared" si="44"/>
        <v>-0.45443400000000006</v>
      </c>
      <c r="L555" s="97">
        <f t="shared" si="45"/>
        <v>17.804946000000001</v>
      </c>
      <c r="R555" s="173">
        <f t="shared" si="46"/>
        <v>0.45443400000000006</v>
      </c>
      <c r="S555" s="174"/>
      <c r="T555" s="175">
        <f t="shared" si="47"/>
        <v>-1</v>
      </c>
      <c r="Z555" s="92"/>
      <c r="AB555" s="93"/>
    </row>
    <row r="556" spans="6:28">
      <c r="F556" s="139"/>
      <c r="G556" s="139"/>
      <c r="H556" s="176"/>
      <c r="I556" s="96">
        <f t="shared" si="43"/>
        <v>1469.1166666026668</v>
      </c>
      <c r="J556" s="96">
        <f t="shared" si="42"/>
        <v>38.329057731734899</v>
      </c>
      <c r="K556" s="97">
        <f t="shared" si="44"/>
        <v>-0.45443400000000006</v>
      </c>
      <c r="L556" s="97">
        <f t="shared" si="45"/>
        <v>17.804946000000001</v>
      </c>
      <c r="R556" s="173">
        <f t="shared" si="46"/>
        <v>0.45443400000000006</v>
      </c>
      <c r="S556" s="174"/>
      <c r="T556" s="175">
        <f t="shared" si="47"/>
        <v>-1</v>
      </c>
      <c r="Z556" s="92"/>
      <c r="AB556" s="93"/>
    </row>
    <row r="557" spans="6:28">
      <c r="F557" s="139"/>
      <c r="G557" s="139"/>
      <c r="H557" s="176"/>
      <c r="I557" s="96">
        <f t="shared" si="43"/>
        <v>1469.1166666026668</v>
      </c>
      <c r="J557" s="96">
        <f t="shared" si="42"/>
        <v>38.329057731734899</v>
      </c>
      <c r="K557" s="97">
        <f t="shared" si="44"/>
        <v>-0.45443400000000006</v>
      </c>
      <c r="L557" s="97">
        <f t="shared" si="45"/>
        <v>17.804946000000001</v>
      </c>
      <c r="R557" s="173">
        <f t="shared" si="46"/>
        <v>0.45443400000000006</v>
      </c>
      <c r="S557" s="174"/>
      <c r="T557" s="175">
        <f t="shared" si="47"/>
        <v>-1</v>
      </c>
      <c r="Z557" s="92"/>
      <c r="AB557" s="93"/>
    </row>
    <row r="558" spans="6:28">
      <c r="F558" s="139"/>
      <c r="G558" s="139"/>
      <c r="H558" s="176"/>
      <c r="I558" s="96">
        <f t="shared" si="43"/>
        <v>1469.1166666026668</v>
      </c>
      <c r="J558" s="96">
        <f t="shared" si="42"/>
        <v>38.329057731734899</v>
      </c>
      <c r="K558" s="97">
        <f t="shared" si="44"/>
        <v>-0.45443400000000006</v>
      </c>
      <c r="L558" s="97">
        <f t="shared" si="45"/>
        <v>17.804946000000001</v>
      </c>
      <c r="R558" s="173">
        <f t="shared" si="46"/>
        <v>0.45443400000000006</v>
      </c>
      <c r="S558" s="174"/>
      <c r="T558" s="175">
        <f t="shared" si="47"/>
        <v>-1</v>
      </c>
      <c r="Z558" s="92"/>
      <c r="AB558" s="93"/>
    </row>
    <row r="559" spans="6:28">
      <c r="F559" s="139"/>
      <c r="G559" s="139"/>
      <c r="H559" s="176"/>
      <c r="I559" s="96">
        <f t="shared" si="43"/>
        <v>1469.1166666026668</v>
      </c>
      <c r="J559" s="96">
        <f t="shared" si="42"/>
        <v>38.329057731734899</v>
      </c>
      <c r="K559" s="97">
        <f t="shared" si="44"/>
        <v>-0.45443400000000006</v>
      </c>
      <c r="L559" s="97">
        <f t="shared" si="45"/>
        <v>17.804946000000001</v>
      </c>
      <c r="R559" s="173">
        <f t="shared" si="46"/>
        <v>0.45443400000000006</v>
      </c>
      <c r="S559" s="174"/>
      <c r="T559" s="175">
        <f t="shared" si="47"/>
        <v>-1</v>
      </c>
      <c r="Z559" s="92"/>
      <c r="AB559" s="93"/>
    </row>
    <row r="560" spans="6:28">
      <c r="F560" s="139"/>
      <c r="G560" s="139"/>
      <c r="H560" s="176"/>
      <c r="I560" s="96">
        <f t="shared" si="43"/>
        <v>1469.1166666026668</v>
      </c>
      <c r="J560" s="96">
        <f t="shared" si="42"/>
        <v>38.329057731734899</v>
      </c>
      <c r="K560" s="97">
        <f t="shared" si="44"/>
        <v>-0.45443400000000006</v>
      </c>
      <c r="L560" s="97">
        <f t="shared" si="45"/>
        <v>17.804946000000001</v>
      </c>
      <c r="R560" s="173">
        <f t="shared" si="46"/>
        <v>0.45443400000000006</v>
      </c>
      <c r="S560" s="174"/>
      <c r="T560" s="175">
        <f t="shared" si="47"/>
        <v>-1</v>
      </c>
      <c r="Z560" s="92"/>
      <c r="AB560" s="93"/>
    </row>
    <row r="561" spans="6:28">
      <c r="F561" s="139"/>
      <c r="G561" s="139"/>
      <c r="H561" s="176"/>
      <c r="I561" s="96">
        <f t="shared" si="43"/>
        <v>1469.1166666026668</v>
      </c>
      <c r="J561" s="96">
        <f t="shared" si="42"/>
        <v>38.329057731734899</v>
      </c>
      <c r="K561" s="97">
        <f t="shared" si="44"/>
        <v>-0.45443400000000006</v>
      </c>
      <c r="L561" s="97">
        <f t="shared" si="45"/>
        <v>17.804946000000001</v>
      </c>
      <c r="R561" s="173">
        <f t="shared" si="46"/>
        <v>0.45443400000000006</v>
      </c>
      <c r="S561" s="174"/>
      <c r="T561" s="175">
        <f t="shared" si="47"/>
        <v>-1</v>
      </c>
      <c r="Z561" s="92"/>
      <c r="AB561" s="93"/>
    </row>
    <row r="562" spans="6:28">
      <c r="F562" s="139"/>
      <c r="G562" s="139"/>
      <c r="H562" s="176"/>
      <c r="I562" s="96">
        <f t="shared" si="43"/>
        <v>1469.1166666026668</v>
      </c>
      <c r="J562" s="96">
        <f t="shared" si="42"/>
        <v>38.329057731734899</v>
      </c>
      <c r="K562" s="97">
        <f t="shared" si="44"/>
        <v>-0.45443400000000006</v>
      </c>
      <c r="L562" s="97">
        <f t="shared" si="45"/>
        <v>17.804946000000001</v>
      </c>
      <c r="R562" s="173">
        <f t="shared" si="46"/>
        <v>0.45443400000000006</v>
      </c>
      <c r="S562" s="174"/>
      <c r="T562" s="175">
        <f t="shared" si="47"/>
        <v>-1</v>
      </c>
      <c r="Z562" s="92"/>
      <c r="AB562" s="93"/>
    </row>
    <row r="563" spans="6:28">
      <c r="F563" s="139"/>
      <c r="G563" s="139"/>
      <c r="H563" s="176"/>
      <c r="I563" s="96">
        <f t="shared" si="43"/>
        <v>1469.1166666026668</v>
      </c>
      <c r="J563" s="96">
        <f t="shared" si="42"/>
        <v>38.329057731734899</v>
      </c>
      <c r="K563" s="97">
        <f t="shared" si="44"/>
        <v>-0.45443400000000006</v>
      </c>
      <c r="L563" s="97">
        <f t="shared" si="45"/>
        <v>17.804946000000001</v>
      </c>
      <c r="R563" s="173">
        <f t="shared" si="46"/>
        <v>0.45443400000000006</v>
      </c>
      <c r="S563" s="174"/>
      <c r="T563" s="175">
        <f t="shared" si="47"/>
        <v>-1</v>
      </c>
      <c r="Z563" s="92"/>
      <c r="AB563" s="93"/>
    </row>
    <row r="564" spans="6:28">
      <c r="F564" s="139"/>
      <c r="G564" s="139"/>
      <c r="H564" s="176"/>
      <c r="I564" s="96">
        <f t="shared" si="43"/>
        <v>1469.1166666026668</v>
      </c>
      <c r="J564" s="96">
        <f t="shared" si="42"/>
        <v>38.329057731734899</v>
      </c>
      <c r="K564" s="97">
        <f t="shared" si="44"/>
        <v>-0.45443400000000006</v>
      </c>
      <c r="L564" s="97">
        <f t="shared" si="45"/>
        <v>17.804946000000001</v>
      </c>
      <c r="R564" s="173">
        <f t="shared" si="46"/>
        <v>0.45443400000000006</v>
      </c>
      <c r="S564" s="174"/>
      <c r="T564" s="175">
        <f t="shared" si="47"/>
        <v>-1</v>
      </c>
      <c r="Z564" s="92"/>
      <c r="AB564" s="93"/>
    </row>
    <row r="565" spans="6:28">
      <c r="F565" s="139"/>
      <c r="G565" s="139"/>
      <c r="H565" s="176"/>
      <c r="I565" s="96">
        <f t="shared" si="43"/>
        <v>1469.1166666026668</v>
      </c>
      <c r="J565" s="96">
        <f t="shared" si="42"/>
        <v>38.329057731734899</v>
      </c>
      <c r="K565" s="97">
        <f t="shared" si="44"/>
        <v>-0.45443400000000006</v>
      </c>
      <c r="L565" s="97">
        <f t="shared" si="45"/>
        <v>17.804946000000001</v>
      </c>
      <c r="R565" s="173">
        <f t="shared" si="46"/>
        <v>0.45443400000000006</v>
      </c>
      <c r="S565" s="174"/>
      <c r="T565" s="175">
        <f t="shared" si="47"/>
        <v>-1</v>
      </c>
      <c r="Z565" s="92"/>
      <c r="AB565" s="93"/>
    </row>
    <row r="566" spans="6:28">
      <c r="F566" s="139"/>
      <c r="G566" s="139"/>
      <c r="H566" s="176"/>
      <c r="I566" s="96">
        <f t="shared" si="43"/>
        <v>1469.1166666026668</v>
      </c>
      <c r="J566" s="96">
        <f t="shared" si="42"/>
        <v>38.329057731734899</v>
      </c>
      <c r="K566" s="97">
        <f t="shared" si="44"/>
        <v>-0.45443400000000006</v>
      </c>
      <c r="L566" s="97">
        <f t="shared" si="45"/>
        <v>17.804946000000001</v>
      </c>
      <c r="R566" s="173">
        <f t="shared" si="46"/>
        <v>0.45443400000000006</v>
      </c>
      <c r="S566" s="174"/>
      <c r="T566" s="175">
        <f t="shared" si="47"/>
        <v>-1</v>
      </c>
      <c r="Z566" s="92"/>
      <c r="AB566" s="93"/>
    </row>
    <row r="567" spans="6:28">
      <c r="F567" s="139"/>
      <c r="G567" s="139"/>
      <c r="H567" s="176"/>
      <c r="I567" s="96">
        <f t="shared" si="43"/>
        <v>1469.1166666026668</v>
      </c>
      <c r="J567" s="96">
        <f t="shared" si="42"/>
        <v>38.329057731734899</v>
      </c>
      <c r="K567" s="97">
        <f t="shared" si="44"/>
        <v>-0.45443400000000006</v>
      </c>
      <c r="L567" s="97">
        <f t="shared" si="45"/>
        <v>17.804946000000001</v>
      </c>
      <c r="R567" s="173">
        <f t="shared" si="46"/>
        <v>0.45443400000000006</v>
      </c>
      <c r="S567" s="174"/>
      <c r="T567" s="175">
        <f t="shared" si="47"/>
        <v>-1</v>
      </c>
      <c r="Z567" s="92"/>
      <c r="AB567" s="93"/>
    </row>
    <row r="568" spans="6:28">
      <c r="F568" s="139"/>
      <c r="G568" s="139"/>
      <c r="H568" s="176"/>
      <c r="I568" s="96">
        <f t="shared" si="43"/>
        <v>1469.1166666026668</v>
      </c>
      <c r="J568" s="96">
        <f t="shared" si="42"/>
        <v>38.329057731734899</v>
      </c>
      <c r="K568" s="97">
        <f t="shared" si="44"/>
        <v>-0.45443400000000006</v>
      </c>
      <c r="L568" s="97">
        <f t="shared" si="45"/>
        <v>17.804946000000001</v>
      </c>
      <c r="R568" s="173">
        <f t="shared" si="46"/>
        <v>0.45443400000000006</v>
      </c>
      <c r="S568" s="174"/>
      <c r="T568" s="175">
        <f t="shared" si="47"/>
        <v>-1</v>
      </c>
      <c r="Z568" s="92"/>
      <c r="AB568" s="93"/>
    </row>
    <row r="569" spans="6:28">
      <c r="F569" s="139"/>
      <c r="G569" s="139"/>
      <c r="H569" s="176"/>
      <c r="I569" s="96">
        <f t="shared" si="43"/>
        <v>1469.1166666026668</v>
      </c>
      <c r="J569" s="96">
        <f t="shared" si="42"/>
        <v>38.329057731734899</v>
      </c>
      <c r="K569" s="97">
        <f t="shared" si="44"/>
        <v>-0.45443400000000006</v>
      </c>
      <c r="L569" s="97">
        <f t="shared" si="45"/>
        <v>17.804946000000001</v>
      </c>
      <c r="R569" s="173">
        <f t="shared" si="46"/>
        <v>0.45443400000000006</v>
      </c>
      <c r="S569" s="174"/>
      <c r="T569" s="175">
        <f t="shared" si="47"/>
        <v>-1</v>
      </c>
      <c r="Z569" s="92"/>
      <c r="AB569" s="93"/>
    </row>
    <row r="570" spans="6:28">
      <c r="F570" s="139"/>
      <c r="G570" s="139"/>
      <c r="H570" s="176"/>
      <c r="I570" s="96">
        <f t="shared" si="43"/>
        <v>1469.1166666026668</v>
      </c>
      <c r="J570" s="96">
        <f t="shared" si="42"/>
        <v>38.329057731734899</v>
      </c>
      <c r="K570" s="97">
        <f t="shared" si="44"/>
        <v>-0.45443400000000006</v>
      </c>
      <c r="L570" s="97">
        <f t="shared" si="45"/>
        <v>17.804946000000001</v>
      </c>
      <c r="R570" s="173">
        <f t="shared" si="46"/>
        <v>0.45443400000000006</v>
      </c>
      <c r="S570" s="174"/>
      <c r="T570" s="175">
        <f t="shared" si="47"/>
        <v>-1</v>
      </c>
      <c r="Z570" s="92"/>
      <c r="AB570" s="93"/>
    </row>
    <row r="571" spans="6:28">
      <c r="F571" s="139"/>
      <c r="G571" s="139"/>
      <c r="H571" s="176"/>
      <c r="I571" s="96">
        <f t="shared" si="43"/>
        <v>1469.1166666026668</v>
      </c>
      <c r="J571" s="96">
        <f t="shared" si="42"/>
        <v>38.329057731734899</v>
      </c>
      <c r="K571" s="97">
        <f t="shared" si="44"/>
        <v>-0.45443400000000006</v>
      </c>
      <c r="L571" s="97">
        <f t="shared" si="45"/>
        <v>17.804946000000001</v>
      </c>
      <c r="R571" s="173">
        <f t="shared" si="46"/>
        <v>0.45443400000000006</v>
      </c>
      <c r="S571" s="174"/>
      <c r="T571" s="175">
        <f t="shared" si="47"/>
        <v>-1</v>
      </c>
      <c r="Z571" s="92"/>
      <c r="AB571" s="93"/>
    </row>
    <row r="572" spans="6:28">
      <c r="F572" s="139"/>
      <c r="G572" s="139"/>
      <c r="H572" s="176"/>
      <c r="I572" s="96">
        <f t="shared" si="43"/>
        <v>1469.1166666026668</v>
      </c>
      <c r="J572" s="96">
        <f t="shared" si="42"/>
        <v>38.329057731734899</v>
      </c>
      <c r="K572" s="97">
        <f t="shared" si="44"/>
        <v>-0.45443400000000006</v>
      </c>
      <c r="L572" s="97">
        <f t="shared" si="45"/>
        <v>17.804946000000001</v>
      </c>
      <c r="R572" s="173">
        <f t="shared" si="46"/>
        <v>0.45443400000000006</v>
      </c>
      <c r="S572" s="174"/>
      <c r="T572" s="175">
        <f t="shared" si="47"/>
        <v>-1</v>
      </c>
      <c r="Z572" s="92"/>
      <c r="AB572" s="93"/>
    </row>
    <row r="573" spans="6:28">
      <c r="F573" s="139"/>
      <c r="G573" s="139"/>
      <c r="H573" s="176"/>
      <c r="I573" s="96">
        <f t="shared" si="43"/>
        <v>1469.1166666026668</v>
      </c>
      <c r="J573" s="96">
        <f t="shared" si="42"/>
        <v>38.329057731734899</v>
      </c>
      <c r="K573" s="97">
        <f t="shared" si="44"/>
        <v>-0.45443400000000006</v>
      </c>
      <c r="L573" s="97">
        <f t="shared" si="45"/>
        <v>17.804946000000001</v>
      </c>
      <c r="R573" s="173">
        <f t="shared" si="46"/>
        <v>0.45443400000000006</v>
      </c>
      <c r="S573" s="174"/>
      <c r="T573" s="175">
        <f t="shared" si="47"/>
        <v>-1</v>
      </c>
      <c r="Z573" s="92"/>
      <c r="AB573" s="93"/>
    </row>
    <row r="574" spans="6:28">
      <c r="F574" s="139"/>
      <c r="G574" s="139"/>
      <c r="H574" s="176"/>
      <c r="I574" s="96">
        <f t="shared" si="43"/>
        <v>1469.1166666026668</v>
      </c>
      <c r="J574" s="96">
        <f t="shared" si="42"/>
        <v>38.329057731734899</v>
      </c>
      <c r="K574" s="97">
        <f t="shared" si="44"/>
        <v>-0.45443400000000006</v>
      </c>
      <c r="L574" s="97">
        <f t="shared" si="45"/>
        <v>17.804946000000001</v>
      </c>
      <c r="R574" s="173">
        <f t="shared" si="46"/>
        <v>0.45443400000000006</v>
      </c>
      <c r="S574" s="174"/>
      <c r="T574" s="175">
        <f t="shared" si="47"/>
        <v>-1</v>
      </c>
      <c r="Z574" s="92"/>
      <c r="AB574" s="93"/>
    </row>
    <row r="575" spans="6:28">
      <c r="F575" s="139"/>
      <c r="G575" s="139"/>
      <c r="H575" s="176"/>
      <c r="I575" s="96">
        <f t="shared" si="43"/>
        <v>1469.1166666026668</v>
      </c>
      <c r="J575" s="96">
        <f t="shared" si="42"/>
        <v>38.329057731734899</v>
      </c>
      <c r="K575" s="97">
        <f t="shared" si="44"/>
        <v>-0.45443400000000006</v>
      </c>
      <c r="L575" s="97">
        <f t="shared" si="45"/>
        <v>17.804946000000001</v>
      </c>
      <c r="R575" s="173">
        <f t="shared" si="46"/>
        <v>0.45443400000000006</v>
      </c>
      <c r="S575" s="174"/>
      <c r="T575" s="175">
        <f t="shared" si="47"/>
        <v>-1</v>
      </c>
      <c r="Z575" s="92"/>
      <c r="AB575" s="93"/>
    </row>
    <row r="576" spans="6:28">
      <c r="F576" s="139"/>
      <c r="G576" s="139"/>
      <c r="H576" s="176"/>
      <c r="I576" s="96">
        <f t="shared" si="43"/>
        <v>1469.1166666026668</v>
      </c>
      <c r="J576" s="96">
        <f t="shared" si="42"/>
        <v>38.329057731734899</v>
      </c>
      <c r="K576" s="97">
        <f t="shared" si="44"/>
        <v>-0.45443400000000006</v>
      </c>
      <c r="L576" s="97">
        <f t="shared" si="45"/>
        <v>17.804946000000001</v>
      </c>
      <c r="R576" s="173">
        <f t="shared" si="46"/>
        <v>0.45443400000000006</v>
      </c>
      <c r="S576" s="174"/>
      <c r="T576" s="175">
        <f t="shared" si="47"/>
        <v>-1</v>
      </c>
      <c r="Z576" s="92"/>
      <c r="AB576" s="93"/>
    </row>
    <row r="577" spans="6:28">
      <c r="F577" s="139"/>
      <c r="G577" s="139"/>
      <c r="H577" s="176"/>
      <c r="I577" s="96">
        <f t="shared" si="43"/>
        <v>1469.1166666026668</v>
      </c>
      <c r="J577" s="96">
        <f t="shared" si="42"/>
        <v>38.329057731734899</v>
      </c>
      <c r="K577" s="97">
        <f t="shared" si="44"/>
        <v>-0.45443400000000006</v>
      </c>
      <c r="L577" s="97">
        <f t="shared" si="45"/>
        <v>17.804946000000001</v>
      </c>
      <c r="R577" s="173">
        <f t="shared" si="46"/>
        <v>0.45443400000000006</v>
      </c>
      <c r="S577" s="174"/>
      <c r="T577" s="175">
        <f t="shared" si="47"/>
        <v>-1</v>
      </c>
      <c r="Z577" s="92"/>
      <c r="AB577" s="93"/>
    </row>
    <row r="578" spans="6:28">
      <c r="F578" s="139"/>
      <c r="G578" s="139"/>
      <c r="H578" s="176"/>
      <c r="I578" s="96">
        <f t="shared" si="43"/>
        <v>1469.1166666026668</v>
      </c>
      <c r="J578" s="96">
        <f t="shared" si="42"/>
        <v>38.329057731734899</v>
      </c>
      <c r="K578" s="97">
        <f t="shared" si="44"/>
        <v>-0.45443400000000006</v>
      </c>
      <c r="L578" s="97">
        <f t="shared" si="45"/>
        <v>17.804946000000001</v>
      </c>
      <c r="R578" s="173">
        <f t="shared" si="46"/>
        <v>0.45443400000000006</v>
      </c>
      <c r="S578" s="174"/>
      <c r="T578" s="175">
        <f t="shared" si="47"/>
        <v>-1</v>
      </c>
      <c r="Z578" s="92"/>
      <c r="AB578" s="93"/>
    </row>
    <row r="579" spans="6:28">
      <c r="F579" s="139"/>
      <c r="G579" s="139"/>
      <c r="H579" s="176"/>
      <c r="I579" s="96">
        <f t="shared" si="43"/>
        <v>1469.1166666026668</v>
      </c>
      <c r="J579" s="96">
        <f t="shared" si="42"/>
        <v>38.329057731734899</v>
      </c>
      <c r="K579" s="97">
        <f t="shared" si="44"/>
        <v>-0.45443400000000006</v>
      </c>
      <c r="L579" s="97">
        <f t="shared" si="45"/>
        <v>17.804946000000001</v>
      </c>
      <c r="R579" s="173">
        <f t="shared" si="46"/>
        <v>0.45443400000000006</v>
      </c>
      <c r="S579" s="174"/>
      <c r="T579" s="175">
        <f t="shared" si="47"/>
        <v>-1</v>
      </c>
      <c r="Z579" s="92"/>
      <c r="AB579" s="93"/>
    </row>
    <row r="580" spans="6:28">
      <c r="F580" s="139"/>
      <c r="G580" s="139"/>
      <c r="H580" s="176"/>
      <c r="I580" s="96">
        <f t="shared" si="43"/>
        <v>1469.1166666026668</v>
      </c>
      <c r="J580" s="96">
        <f t="shared" si="42"/>
        <v>38.329057731734899</v>
      </c>
      <c r="K580" s="97">
        <f t="shared" si="44"/>
        <v>-0.45443400000000006</v>
      </c>
      <c r="L580" s="97">
        <f t="shared" si="45"/>
        <v>17.804946000000001</v>
      </c>
      <c r="R580" s="173">
        <f t="shared" si="46"/>
        <v>0.45443400000000006</v>
      </c>
      <c r="S580" s="174"/>
      <c r="T580" s="175">
        <f t="shared" si="47"/>
        <v>-1</v>
      </c>
      <c r="Z580" s="92"/>
      <c r="AB580" s="93"/>
    </row>
    <row r="581" spans="6:28">
      <c r="F581" s="139"/>
      <c r="G581" s="139"/>
      <c r="H581" s="176"/>
      <c r="I581" s="96">
        <f t="shared" si="43"/>
        <v>1469.1166666026668</v>
      </c>
      <c r="J581" s="96">
        <f t="shared" si="42"/>
        <v>38.329057731734899</v>
      </c>
      <c r="K581" s="97">
        <f t="shared" si="44"/>
        <v>-0.45443400000000006</v>
      </c>
      <c r="L581" s="97">
        <f t="shared" si="45"/>
        <v>17.804946000000001</v>
      </c>
      <c r="R581" s="173">
        <f t="shared" si="46"/>
        <v>0.45443400000000006</v>
      </c>
      <c r="S581" s="174"/>
      <c r="T581" s="175">
        <f t="shared" si="47"/>
        <v>-1</v>
      </c>
      <c r="Z581" s="92"/>
      <c r="AB581" s="93"/>
    </row>
    <row r="582" spans="6:28">
      <c r="F582" s="139"/>
      <c r="G582" s="139"/>
      <c r="H582" s="176"/>
      <c r="I582" s="96">
        <f t="shared" si="43"/>
        <v>1469.1166666026668</v>
      </c>
      <c r="J582" s="96">
        <f t="shared" si="42"/>
        <v>38.329057731734899</v>
      </c>
      <c r="K582" s="97">
        <f t="shared" si="44"/>
        <v>-0.45443400000000006</v>
      </c>
      <c r="L582" s="97">
        <f t="shared" si="45"/>
        <v>17.804946000000001</v>
      </c>
      <c r="R582" s="173">
        <f t="shared" si="46"/>
        <v>0.45443400000000006</v>
      </c>
      <c r="S582" s="174"/>
      <c r="T582" s="175">
        <f t="shared" si="47"/>
        <v>-1</v>
      </c>
      <c r="Z582" s="92"/>
      <c r="AB582" s="93"/>
    </row>
    <row r="583" spans="6:28">
      <c r="F583" s="139"/>
      <c r="G583" s="139"/>
      <c r="H583" s="176"/>
      <c r="I583" s="96">
        <f t="shared" si="43"/>
        <v>1469.1166666026668</v>
      </c>
      <c r="J583" s="96">
        <f t="shared" si="42"/>
        <v>38.329057731734899</v>
      </c>
      <c r="K583" s="97">
        <f t="shared" si="44"/>
        <v>-0.45443400000000006</v>
      </c>
      <c r="L583" s="97">
        <f t="shared" si="45"/>
        <v>17.804946000000001</v>
      </c>
      <c r="R583" s="173">
        <f t="shared" si="46"/>
        <v>0.45443400000000006</v>
      </c>
      <c r="S583" s="174"/>
      <c r="T583" s="175">
        <f t="shared" si="47"/>
        <v>-1</v>
      </c>
      <c r="Z583" s="92"/>
      <c r="AB583" s="93"/>
    </row>
    <row r="584" spans="6:28">
      <c r="F584" s="139"/>
      <c r="G584" s="139"/>
      <c r="H584" s="176"/>
      <c r="I584" s="96">
        <f t="shared" si="43"/>
        <v>1469.1166666026668</v>
      </c>
      <c r="J584" s="96">
        <f t="shared" si="42"/>
        <v>38.329057731734899</v>
      </c>
      <c r="K584" s="97">
        <f t="shared" si="44"/>
        <v>-0.45443400000000006</v>
      </c>
      <c r="L584" s="97">
        <f t="shared" si="45"/>
        <v>17.804946000000001</v>
      </c>
      <c r="R584" s="173">
        <f t="shared" si="46"/>
        <v>0.45443400000000006</v>
      </c>
      <c r="S584" s="174"/>
      <c r="T584" s="175">
        <f t="shared" si="47"/>
        <v>-1</v>
      </c>
      <c r="Z584" s="92"/>
      <c r="AB584" s="93"/>
    </row>
    <row r="585" spans="6:28">
      <c r="F585" s="139"/>
      <c r="G585" s="139"/>
      <c r="H585" s="176"/>
      <c r="I585" s="96">
        <f t="shared" si="43"/>
        <v>1469.1166666026668</v>
      </c>
      <c r="J585" s="96">
        <f t="shared" si="42"/>
        <v>38.329057731734899</v>
      </c>
      <c r="K585" s="97">
        <f t="shared" si="44"/>
        <v>-0.45443400000000006</v>
      </c>
      <c r="L585" s="97">
        <f t="shared" si="45"/>
        <v>17.804946000000001</v>
      </c>
      <c r="R585" s="173">
        <f t="shared" si="46"/>
        <v>0.45443400000000006</v>
      </c>
      <c r="S585" s="174"/>
      <c r="T585" s="175">
        <f t="shared" si="47"/>
        <v>-1</v>
      </c>
      <c r="Z585" s="92"/>
      <c r="AB585" s="93"/>
    </row>
    <row r="586" spans="6:28">
      <c r="F586" s="139"/>
      <c r="G586" s="139"/>
      <c r="H586" s="176"/>
      <c r="I586" s="96">
        <f t="shared" si="43"/>
        <v>1469.1166666026668</v>
      </c>
      <c r="J586" s="96">
        <f t="shared" si="42"/>
        <v>38.329057731734899</v>
      </c>
      <c r="K586" s="97">
        <f t="shared" si="44"/>
        <v>-0.45443400000000006</v>
      </c>
      <c r="L586" s="97">
        <f t="shared" si="45"/>
        <v>17.804946000000001</v>
      </c>
      <c r="R586" s="173">
        <f t="shared" si="46"/>
        <v>0.45443400000000006</v>
      </c>
      <c r="S586" s="174"/>
      <c r="T586" s="175">
        <f t="shared" si="47"/>
        <v>-1</v>
      </c>
      <c r="Z586" s="92"/>
      <c r="AB586" s="93"/>
    </row>
    <row r="587" spans="6:28">
      <c r="F587" s="139"/>
      <c r="G587" s="139"/>
      <c r="H587" s="176"/>
      <c r="I587" s="96">
        <f t="shared" si="43"/>
        <v>1469.1166666026668</v>
      </c>
      <c r="J587" s="96">
        <f t="shared" si="42"/>
        <v>38.329057731734899</v>
      </c>
      <c r="K587" s="97">
        <f t="shared" si="44"/>
        <v>-0.45443400000000006</v>
      </c>
      <c r="L587" s="97">
        <f t="shared" si="45"/>
        <v>17.804946000000001</v>
      </c>
      <c r="R587" s="173">
        <f t="shared" si="46"/>
        <v>0.45443400000000006</v>
      </c>
      <c r="S587" s="174"/>
      <c r="T587" s="175">
        <f t="shared" si="47"/>
        <v>-1</v>
      </c>
      <c r="Z587" s="92"/>
      <c r="AB587" s="93"/>
    </row>
    <row r="588" spans="6:28">
      <c r="F588" s="139"/>
      <c r="G588" s="139"/>
      <c r="H588" s="176"/>
      <c r="I588" s="96">
        <f t="shared" si="43"/>
        <v>1469.1166666026668</v>
      </c>
      <c r="J588" s="96">
        <f t="shared" si="42"/>
        <v>38.329057731734899</v>
      </c>
      <c r="K588" s="97">
        <f t="shared" si="44"/>
        <v>-0.45443400000000006</v>
      </c>
      <c r="L588" s="97">
        <f t="shared" si="45"/>
        <v>17.804946000000001</v>
      </c>
      <c r="R588" s="173">
        <f t="shared" si="46"/>
        <v>0.45443400000000006</v>
      </c>
      <c r="S588" s="174"/>
      <c r="T588" s="175">
        <f t="shared" si="47"/>
        <v>-1</v>
      </c>
      <c r="Z588" s="92"/>
      <c r="AB588" s="93"/>
    </row>
    <row r="589" spans="6:28">
      <c r="F589" s="139"/>
      <c r="G589" s="139"/>
      <c r="H589" s="176"/>
      <c r="I589" s="96">
        <f t="shared" si="43"/>
        <v>1469.1166666026668</v>
      </c>
      <c r="J589" s="96">
        <f t="shared" si="42"/>
        <v>38.329057731734899</v>
      </c>
      <c r="K589" s="97">
        <f t="shared" si="44"/>
        <v>-0.45443400000000006</v>
      </c>
      <c r="L589" s="97">
        <f t="shared" si="45"/>
        <v>17.804946000000001</v>
      </c>
      <c r="R589" s="173">
        <f t="shared" si="46"/>
        <v>0.45443400000000006</v>
      </c>
      <c r="S589" s="174"/>
      <c r="T589" s="175">
        <f t="shared" si="47"/>
        <v>-1</v>
      </c>
      <c r="Z589" s="92"/>
      <c r="AB589" s="93"/>
    </row>
    <row r="590" spans="6:28">
      <c r="F590" s="139"/>
      <c r="G590" s="139"/>
      <c r="H590" s="176"/>
      <c r="I590" s="96">
        <f t="shared" si="43"/>
        <v>1469.1166666026668</v>
      </c>
      <c r="J590" s="96">
        <f t="shared" si="42"/>
        <v>38.329057731734899</v>
      </c>
      <c r="K590" s="97">
        <f t="shared" si="44"/>
        <v>-0.45443400000000006</v>
      </c>
      <c r="L590" s="97">
        <f t="shared" si="45"/>
        <v>17.804946000000001</v>
      </c>
      <c r="R590" s="173">
        <f t="shared" si="46"/>
        <v>0.45443400000000006</v>
      </c>
      <c r="S590" s="174"/>
      <c r="T590" s="175">
        <f t="shared" si="47"/>
        <v>-1</v>
      </c>
      <c r="Z590" s="92"/>
      <c r="AB590" s="93"/>
    </row>
    <row r="591" spans="6:28">
      <c r="F591" s="139"/>
      <c r="G591" s="139"/>
      <c r="H591" s="176"/>
      <c r="I591" s="96">
        <f t="shared" si="43"/>
        <v>1469.1166666026668</v>
      </c>
      <c r="J591" s="96">
        <f t="shared" si="42"/>
        <v>38.329057731734899</v>
      </c>
      <c r="K591" s="97">
        <f t="shared" si="44"/>
        <v>-0.45443400000000006</v>
      </c>
      <c r="L591" s="97">
        <f t="shared" si="45"/>
        <v>17.804946000000001</v>
      </c>
      <c r="R591" s="173">
        <f t="shared" si="46"/>
        <v>0.45443400000000006</v>
      </c>
      <c r="S591" s="174"/>
      <c r="T591" s="175">
        <f t="shared" si="47"/>
        <v>-1</v>
      </c>
      <c r="Z591" s="92"/>
      <c r="AB591" s="93"/>
    </row>
    <row r="592" spans="6:28">
      <c r="F592" s="139"/>
      <c r="G592" s="139"/>
      <c r="H592" s="176"/>
      <c r="I592" s="96">
        <f t="shared" si="43"/>
        <v>1469.1166666026668</v>
      </c>
      <c r="J592" s="96">
        <f t="shared" si="42"/>
        <v>38.329057731734899</v>
      </c>
      <c r="K592" s="97">
        <f t="shared" si="44"/>
        <v>-0.45443400000000006</v>
      </c>
      <c r="L592" s="97">
        <f t="shared" si="45"/>
        <v>17.804946000000001</v>
      </c>
      <c r="R592" s="173">
        <f t="shared" si="46"/>
        <v>0.45443400000000006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3"/>
        <v>1469.1166666026668</v>
      </c>
      <c r="J593" s="96">
        <f t="shared" si="42"/>
        <v>38.329057731734899</v>
      </c>
      <c r="K593" s="97">
        <f t="shared" si="44"/>
        <v>-0.45443400000000006</v>
      </c>
      <c r="L593" s="97">
        <f t="shared" si="45"/>
        <v>17.804946000000001</v>
      </c>
      <c r="R593" s="173">
        <f t="shared" si="46"/>
        <v>0.45443400000000006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3"/>
        <v>1469.1166666026668</v>
      </c>
      <c r="J594" s="96">
        <f t="shared" si="42"/>
        <v>38.329057731734899</v>
      </c>
      <c r="K594" s="97">
        <f t="shared" si="44"/>
        <v>-0.45443400000000006</v>
      </c>
      <c r="L594" s="97">
        <f t="shared" si="45"/>
        <v>17.804946000000001</v>
      </c>
      <c r="R594" s="173">
        <f t="shared" si="46"/>
        <v>0.45443400000000006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3"/>
        <v>1469.1166666026668</v>
      </c>
      <c r="J595" s="96">
        <f t="shared" si="42"/>
        <v>38.329057731734899</v>
      </c>
      <c r="K595" s="97">
        <f t="shared" si="44"/>
        <v>-0.45443400000000006</v>
      </c>
      <c r="L595" s="97">
        <f t="shared" si="45"/>
        <v>17.804946000000001</v>
      </c>
      <c r="R595" s="173">
        <f t="shared" si="46"/>
        <v>0.45443400000000006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3"/>
        <v>1469.1166666026668</v>
      </c>
      <c r="J596" s="96">
        <f t="shared" si="42"/>
        <v>38.329057731734899</v>
      </c>
      <c r="K596" s="97">
        <f t="shared" si="44"/>
        <v>-0.45443400000000006</v>
      </c>
      <c r="L596" s="97">
        <f t="shared" si="45"/>
        <v>17.804946000000001</v>
      </c>
      <c r="R596" s="173">
        <f t="shared" si="46"/>
        <v>0.45443400000000006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3"/>
        <v>1469.1166666026668</v>
      </c>
      <c r="J597" s="96">
        <f t="shared" si="42"/>
        <v>38.329057731734899</v>
      </c>
      <c r="K597" s="97">
        <f t="shared" si="44"/>
        <v>-0.45443400000000006</v>
      </c>
      <c r="L597" s="97">
        <f t="shared" si="45"/>
        <v>17.804946000000001</v>
      </c>
      <c r="R597" s="173">
        <f t="shared" si="46"/>
        <v>0.45443400000000006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3"/>
        <v>1469.1166666026668</v>
      </c>
      <c r="J598" s="96">
        <f t="shared" ref="J598:J661" si="48">SQRT(I598)</f>
        <v>38.329057731734899</v>
      </c>
      <c r="K598" s="97">
        <f t="shared" si="44"/>
        <v>-0.45443400000000006</v>
      </c>
      <c r="L598" s="97">
        <f t="shared" si="45"/>
        <v>17.804946000000001</v>
      </c>
      <c r="R598" s="173">
        <f t="shared" si="46"/>
        <v>0.45443400000000006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49">IF(F599=0,I598,((E599-$E$86)*1440)+(F599-$F$86)*1440)</f>
        <v>1469.1166666026668</v>
      </c>
      <c r="J599" s="96">
        <f t="shared" si="48"/>
        <v>38.329057731734899</v>
      </c>
      <c r="K599" s="97">
        <f t="shared" ref="K599:K662" si="50">IF(H599=0,K598,(H599-$H$86)*$L$83)</f>
        <v>-0.45443400000000006</v>
      </c>
      <c r="L599" s="97">
        <f t="shared" ref="L599:L662" si="51">IF(K599=0, ,$L$86+K599)</f>
        <v>17.804946000000001</v>
      </c>
      <c r="R599" s="173">
        <f t="shared" ref="R599:R662" si="52">+K599*T599</f>
        <v>0.45443400000000006</v>
      </c>
      <c r="S599" s="174"/>
      <c r="T599" s="175">
        <f t="shared" ref="T599:T662" si="53">SIGN(K599)</f>
        <v>-1</v>
      </c>
      <c r="Z599" s="92"/>
      <c r="AB599" s="93"/>
    </row>
    <row r="600" spans="6:28">
      <c r="F600" s="139"/>
      <c r="G600" s="139"/>
      <c r="H600" s="176"/>
      <c r="I600" s="96">
        <f t="shared" si="49"/>
        <v>1469.1166666026668</v>
      </c>
      <c r="J600" s="96">
        <f t="shared" si="48"/>
        <v>38.329057731734899</v>
      </c>
      <c r="K600" s="97">
        <f t="shared" si="50"/>
        <v>-0.45443400000000006</v>
      </c>
      <c r="L600" s="97">
        <f t="shared" si="51"/>
        <v>17.804946000000001</v>
      </c>
      <c r="R600" s="173">
        <f t="shared" si="52"/>
        <v>0.45443400000000006</v>
      </c>
      <c r="S600" s="174"/>
      <c r="T600" s="175">
        <f t="shared" si="53"/>
        <v>-1</v>
      </c>
      <c r="Z600" s="92"/>
      <c r="AB600" s="93"/>
    </row>
    <row r="601" spans="6:28">
      <c r="F601" s="139"/>
      <c r="G601" s="139"/>
      <c r="H601" s="176"/>
      <c r="I601" s="96">
        <f t="shared" si="49"/>
        <v>1469.1166666026668</v>
      </c>
      <c r="J601" s="96">
        <f t="shared" si="48"/>
        <v>38.329057731734899</v>
      </c>
      <c r="K601" s="97">
        <f t="shared" si="50"/>
        <v>-0.45443400000000006</v>
      </c>
      <c r="L601" s="97">
        <f t="shared" si="51"/>
        <v>17.804946000000001</v>
      </c>
      <c r="R601" s="173">
        <f t="shared" si="52"/>
        <v>0.45443400000000006</v>
      </c>
      <c r="S601" s="174"/>
      <c r="T601" s="175">
        <f t="shared" si="53"/>
        <v>-1</v>
      </c>
      <c r="Z601" s="92"/>
      <c r="AB601" s="93"/>
    </row>
    <row r="602" spans="6:28">
      <c r="F602" s="139"/>
      <c r="G602" s="139"/>
      <c r="H602" s="176"/>
      <c r="I602" s="96">
        <f t="shared" si="49"/>
        <v>1469.1166666026668</v>
      </c>
      <c r="J602" s="96">
        <f t="shared" si="48"/>
        <v>38.329057731734899</v>
      </c>
      <c r="K602" s="97">
        <f t="shared" si="50"/>
        <v>-0.45443400000000006</v>
      </c>
      <c r="L602" s="97">
        <f t="shared" si="51"/>
        <v>17.804946000000001</v>
      </c>
      <c r="R602" s="173">
        <f t="shared" si="52"/>
        <v>0.45443400000000006</v>
      </c>
      <c r="S602" s="174"/>
      <c r="T602" s="175">
        <f t="shared" si="53"/>
        <v>-1</v>
      </c>
      <c r="Z602" s="92"/>
      <c r="AB602" s="93"/>
    </row>
    <row r="603" spans="6:28">
      <c r="F603" s="139"/>
      <c r="G603" s="139"/>
      <c r="H603" s="176"/>
      <c r="I603" s="96">
        <f t="shared" si="49"/>
        <v>1469.1166666026668</v>
      </c>
      <c r="J603" s="96">
        <f t="shared" si="48"/>
        <v>38.329057731734899</v>
      </c>
      <c r="K603" s="97">
        <f t="shared" si="50"/>
        <v>-0.45443400000000006</v>
      </c>
      <c r="L603" s="97">
        <f t="shared" si="51"/>
        <v>17.804946000000001</v>
      </c>
      <c r="R603" s="173">
        <f t="shared" si="52"/>
        <v>0.45443400000000006</v>
      </c>
      <c r="S603" s="174"/>
      <c r="T603" s="175">
        <f t="shared" si="53"/>
        <v>-1</v>
      </c>
      <c r="Z603" s="92"/>
      <c r="AB603" s="93"/>
    </row>
    <row r="604" spans="6:28">
      <c r="F604" s="139"/>
      <c r="G604" s="139"/>
      <c r="H604" s="176"/>
      <c r="I604" s="96">
        <f t="shared" si="49"/>
        <v>1469.1166666026668</v>
      </c>
      <c r="J604" s="96">
        <f t="shared" si="48"/>
        <v>38.329057731734899</v>
      </c>
      <c r="K604" s="97">
        <f t="shared" si="50"/>
        <v>-0.45443400000000006</v>
      </c>
      <c r="L604" s="97">
        <f t="shared" si="51"/>
        <v>17.804946000000001</v>
      </c>
      <c r="R604" s="173">
        <f t="shared" si="52"/>
        <v>0.45443400000000006</v>
      </c>
      <c r="S604" s="174"/>
      <c r="T604" s="175">
        <f t="shared" si="53"/>
        <v>-1</v>
      </c>
      <c r="Z604" s="92"/>
      <c r="AB604" s="93"/>
    </row>
    <row r="605" spans="6:28">
      <c r="F605" s="139"/>
      <c r="G605" s="139"/>
      <c r="H605" s="176"/>
      <c r="I605" s="96">
        <f t="shared" si="49"/>
        <v>1469.1166666026668</v>
      </c>
      <c r="J605" s="96">
        <f t="shared" si="48"/>
        <v>38.329057731734899</v>
      </c>
      <c r="K605" s="97">
        <f t="shared" si="50"/>
        <v>-0.45443400000000006</v>
      </c>
      <c r="L605" s="97">
        <f t="shared" si="51"/>
        <v>17.804946000000001</v>
      </c>
      <c r="R605" s="173">
        <f t="shared" si="52"/>
        <v>0.45443400000000006</v>
      </c>
      <c r="S605" s="174"/>
      <c r="T605" s="175">
        <f t="shared" si="53"/>
        <v>-1</v>
      </c>
      <c r="Z605" s="92"/>
      <c r="AB605" s="93"/>
    </row>
    <row r="606" spans="6:28">
      <c r="F606" s="139"/>
      <c r="G606" s="139"/>
      <c r="H606" s="176"/>
      <c r="I606" s="96">
        <f t="shared" si="49"/>
        <v>1469.1166666026668</v>
      </c>
      <c r="J606" s="96">
        <f t="shared" si="48"/>
        <v>38.329057731734899</v>
      </c>
      <c r="K606" s="97">
        <f t="shared" si="50"/>
        <v>-0.45443400000000006</v>
      </c>
      <c r="L606" s="97">
        <f t="shared" si="51"/>
        <v>17.804946000000001</v>
      </c>
      <c r="R606" s="173">
        <f t="shared" si="52"/>
        <v>0.45443400000000006</v>
      </c>
      <c r="S606" s="174"/>
      <c r="T606" s="175">
        <f t="shared" si="53"/>
        <v>-1</v>
      </c>
      <c r="Z606" s="92"/>
      <c r="AB606" s="93"/>
    </row>
    <row r="607" spans="6:28">
      <c r="F607" s="139"/>
      <c r="G607" s="139"/>
      <c r="H607" s="176"/>
      <c r="I607" s="96">
        <f t="shared" si="49"/>
        <v>1469.1166666026668</v>
      </c>
      <c r="J607" s="96">
        <f t="shared" si="48"/>
        <v>38.329057731734899</v>
      </c>
      <c r="K607" s="97">
        <f t="shared" si="50"/>
        <v>-0.45443400000000006</v>
      </c>
      <c r="L607" s="97">
        <f t="shared" si="51"/>
        <v>17.804946000000001</v>
      </c>
      <c r="R607" s="173">
        <f t="shared" si="52"/>
        <v>0.45443400000000006</v>
      </c>
      <c r="S607" s="174"/>
      <c r="T607" s="175">
        <f t="shared" si="53"/>
        <v>-1</v>
      </c>
      <c r="Z607" s="92"/>
      <c r="AB607" s="93"/>
    </row>
    <row r="608" spans="6:28">
      <c r="F608" s="139"/>
      <c r="G608" s="139"/>
      <c r="H608" s="176"/>
      <c r="I608" s="96">
        <f t="shared" si="49"/>
        <v>1469.1166666026668</v>
      </c>
      <c r="J608" s="96">
        <f t="shared" si="48"/>
        <v>38.329057731734899</v>
      </c>
      <c r="K608" s="97">
        <f t="shared" si="50"/>
        <v>-0.45443400000000006</v>
      </c>
      <c r="L608" s="97">
        <f t="shared" si="51"/>
        <v>17.804946000000001</v>
      </c>
      <c r="R608" s="173">
        <f t="shared" si="52"/>
        <v>0.45443400000000006</v>
      </c>
      <c r="S608" s="174"/>
      <c r="T608" s="175">
        <f t="shared" si="53"/>
        <v>-1</v>
      </c>
      <c r="Z608" s="92"/>
      <c r="AB608" s="93"/>
    </row>
    <row r="609" spans="6:28">
      <c r="F609" s="139"/>
      <c r="G609" s="139"/>
      <c r="H609" s="176"/>
      <c r="I609" s="96">
        <f t="shared" si="49"/>
        <v>1469.1166666026668</v>
      </c>
      <c r="J609" s="96">
        <f t="shared" si="48"/>
        <v>38.329057731734899</v>
      </c>
      <c r="K609" s="97">
        <f t="shared" si="50"/>
        <v>-0.45443400000000006</v>
      </c>
      <c r="L609" s="97">
        <f t="shared" si="51"/>
        <v>17.804946000000001</v>
      </c>
      <c r="R609" s="173">
        <f t="shared" si="52"/>
        <v>0.45443400000000006</v>
      </c>
      <c r="S609" s="174"/>
      <c r="T609" s="175">
        <f t="shared" si="53"/>
        <v>-1</v>
      </c>
      <c r="Z609" s="92"/>
      <c r="AB609" s="93"/>
    </row>
    <row r="610" spans="6:28">
      <c r="F610" s="139"/>
      <c r="G610" s="139"/>
      <c r="H610" s="176"/>
      <c r="I610" s="96">
        <f t="shared" si="49"/>
        <v>1469.1166666026668</v>
      </c>
      <c r="J610" s="96">
        <f t="shared" si="48"/>
        <v>38.329057731734899</v>
      </c>
      <c r="K610" s="97">
        <f t="shared" si="50"/>
        <v>-0.45443400000000006</v>
      </c>
      <c r="L610" s="97">
        <f t="shared" si="51"/>
        <v>17.804946000000001</v>
      </c>
      <c r="R610" s="173">
        <f t="shared" si="52"/>
        <v>0.45443400000000006</v>
      </c>
      <c r="S610" s="174"/>
      <c r="T610" s="175">
        <f t="shared" si="53"/>
        <v>-1</v>
      </c>
      <c r="Z610" s="92"/>
      <c r="AB610" s="93"/>
    </row>
    <row r="611" spans="6:28">
      <c r="F611" s="139"/>
      <c r="G611" s="139"/>
      <c r="H611" s="176"/>
      <c r="I611" s="96">
        <f t="shared" si="49"/>
        <v>1469.1166666026668</v>
      </c>
      <c r="J611" s="96">
        <f t="shared" si="48"/>
        <v>38.329057731734899</v>
      </c>
      <c r="K611" s="97">
        <f t="shared" si="50"/>
        <v>-0.45443400000000006</v>
      </c>
      <c r="L611" s="97">
        <f t="shared" si="51"/>
        <v>17.804946000000001</v>
      </c>
      <c r="R611" s="173">
        <f t="shared" si="52"/>
        <v>0.45443400000000006</v>
      </c>
      <c r="S611" s="174"/>
      <c r="T611" s="175">
        <f t="shared" si="53"/>
        <v>-1</v>
      </c>
      <c r="Z611" s="92"/>
      <c r="AB611" s="93"/>
    </row>
    <row r="612" spans="6:28">
      <c r="F612" s="139"/>
      <c r="G612" s="139"/>
      <c r="H612" s="176"/>
      <c r="I612" s="96">
        <f t="shared" si="49"/>
        <v>1469.1166666026668</v>
      </c>
      <c r="J612" s="96">
        <f t="shared" si="48"/>
        <v>38.329057731734899</v>
      </c>
      <c r="K612" s="97">
        <f t="shared" si="50"/>
        <v>-0.45443400000000006</v>
      </c>
      <c r="L612" s="97">
        <f t="shared" si="51"/>
        <v>17.804946000000001</v>
      </c>
      <c r="R612" s="173">
        <f t="shared" si="52"/>
        <v>0.45443400000000006</v>
      </c>
      <c r="S612" s="174"/>
      <c r="T612" s="175">
        <f t="shared" si="53"/>
        <v>-1</v>
      </c>
      <c r="Z612" s="92"/>
      <c r="AB612" s="93"/>
    </row>
    <row r="613" spans="6:28">
      <c r="F613" s="139"/>
      <c r="G613" s="139"/>
      <c r="H613" s="176"/>
      <c r="I613" s="96">
        <f t="shared" si="49"/>
        <v>1469.1166666026668</v>
      </c>
      <c r="J613" s="96">
        <f t="shared" si="48"/>
        <v>38.329057731734899</v>
      </c>
      <c r="K613" s="97">
        <f t="shared" si="50"/>
        <v>-0.45443400000000006</v>
      </c>
      <c r="L613" s="97">
        <f t="shared" si="51"/>
        <v>17.804946000000001</v>
      </c>
      <c r="R613" s="173">
        <f t="shared" si="52"/>
        <v>0.45443400000000006</v>
      </c>
      <c r="S613" s="174"/>
      <c r="T613" s="175">
        <f t="shared" si="53"/>
        <v>-1</v>
      </c>
      <c r="Z613" s="92"/>
      <c r="AB613" s="93"/>
    </row>
    <row r="614" spans="6:28">
      <c r="F614" s="139"/>
      <c r="G614" s="139"/>
      <c r="H614" s="176"/>
      <c r="I614" s="96">
        <f t="shared" si="49"/>
        <v>1469.1166666026668</v>
      </c>
      <c r="J614" s="96">
        <f t="shared" si="48"/>
        <v>38.329057731734899</v>
      </c>
      <c r="K614" s="97">
        <f t="shared" si="50"/>
        <v>-0.45443400000000006</v>
      </c>
      <c r="L614" s="97">
        <f t="shared" si="51"/>
        <v>17.804946000000001</v>
      </c>
      <c r="R614" s="173">
        <f t="shared" si="52"/>
        <v>0.45443400000000006</v>
      </c>
      <c r="S614" s="174"/>
      <c r="T614" s="175">
        <f t="shared" si="53"/>
        <v>-1</v>
      </c>
      <c r="Z614" s="92"/>
      <c r="AB614" s="93"/>
    </row>
    <row r="615" spans="6:28">
      <c r="F615" s="139"/>
      <c r="G615" s="139"/>
      <c r="H615" s="176"/>
      <c r="I615" s="96">
        <f t="shared" si="49"/>
        <v>1469.1166666026668</v>
      </c>
      <c r="J615" s="96">
        <f t="shared" si="48"/>
        <v>38.329057731734899</v>
      </c>
      <c r="K615" s="97">
        <f t="shared" si="50"/>
        <v>-0.45443400000000006</v>
      </c>
      <c r="L615" s="97">
        <f t="shared" si="51"/>
        <v>17.804946000000001</v>
      </c>
      <c r="R615" s="173">
        <f t="shared" si="52"/>
        <v>0.45443400000000006</v>
      </c>
      <c r="S615" s="174"/>
      <c r="T615" s="175">
        <f t="shared" si="53"/>
        <v>-1</v>
      </c>
      <c r="Z615" s="92"/>
      <c r="AB615" s="93"/>
    </row>
    <row r="616" spans="6:28">
      <c r="F616" s="139"/>
      <c r="G616" s="139"/>
      <c r="H616" s="176"/>
      <c r="I616" s="96">
        <f t="shared" si="49"/>
        <v>1469.1166666026668</v>
      </c>
      <c r="J616" s="96">
        <f t="shared" si="48"/>
        <v>38.329057731734899</v>
      </c>
      <c r="K616" s="97">
        <f t="shared" si="50"/>
        <v>-0.45443400000000006</v>
      </c>
      <c r="L616" s="97">
        <f t="shared" si="51"/>
        <v>17.804946000000001</v>
      </c>
      <c r="R616" s="173">
        <f t="shared" si="52"/>
        <v>0.45443400000000006</v>
      </c>
      <c r="S616" s="174"/>
      <c r="T616" s="175">
        <f t="shared" si="53"/>
        <v>-1</v>
      </c>
      <c r="Z616" s="92"/>
      <c r="AB616" s="93"/>
    </row>
    <row r="617" spans="6:28">
      <c r="F617" s="139"/>
      <c r="G617" s="139"/>
      <c r="H617" s="176"/>
      <c r="I617" s="96">
        <f t="shared" si="49"/>
        <v>1469.1166666026668</v>
      </c>
      <c r="J617" s="96">
        <f t="shared" si="48"/>
        <v>38.329057731734899</v>
      </c>
      <c r="K617" s="97">
        <f t="shared" si="50"/>
        <v>-0.45443400000000006</v>
      </c>
      <c r="L617" s="97">
        <f t="shared" si="51"/>
        <v>17.804946000000001</v>
      </c>
      <c r="R617" s="173">
        <f t="shared" si="52"/>
        <v>0.45443400000000006</v>
      </c>
      <c r="S617" s="174"/>
      <c r="T617" s="175">
        <f t="shared" si="53"/>
        <v>-1</v>
      </c>
      <c r="Z617" s="92"/>
      <c r="AB617" s="93"/>
    </row>
    <row r="618" spans="6:28">
      <c r="F618" s="139"/>
      <c r="G618" s="139"/>
      <c r="H618" s="176"/>
      <c r="I618" s="96">
        <f t="shared" si="49"/>
        <v>1469.1166666026668</v>
      </c>
      <c r="J618" s="96">
        <f t="shared" si="48"/>
        <v>38.329057731734899</v>
      </c>
      <c r="K618" s="97">
        <f t="shared" si="50"/>
        <v>-0.45443400000000006</v>
      </c>
      <c r="L618" s="97">
        <f t="shared" si="51"/>
        <v>17.804946000000001</v>
      </c>
      <c r="R618" s="173">
        <f t="shared" si="52"/>
        <v>0.45443400000000006</v>
      </c>
      <c r="S618" s="174"/>
      <c r="T618" s="175">
        <f t="shared" si="53"/>
        <v>-1</v>
      </c>
      <c r="Z618" s="92"/>
      <c r="AB618" s="93"/>
    </row>
    <row r="619" spans="6:28">
      <c r="F619" s="139"/>
      <c r="G619" s="139"/>
      <c r="H619" s="176"/>
      <c r="I619" s="96">
        <f t="shared" si="49"/>
        <v>1469.1166666026668</v>
      </c>
      <c r="J619" s="96">
        <f t="shared" si="48"/>
        <v>38.329057731734899</v>
      </c>
      <c r="K619" s="97">
        <f t="shared" si="50"/>
        <v>-0.45443400000000006</v>
      </c>
      <c r="L619" s="97">
        <f t="shared" si="51"/>
        <v>17.804946000000001</v>
      </c>
      <c r="R619" s="173">
        <f t="shared" si="52"/>
        <v>0.45443400000000006</v>
      </c>
      <c r="S619" s="174"/>
      <c r="T619" s="175">
        <f t="shared" si="53"/>
        <v>-1</v>
      </c>
      <c r="Z619" s="92"/>
      <c r="AB619" s="93"/>
    </row>
    <row r="620" spans="6:28">
      <c r="F620" s="139"/>
      <c r="G620" s="139"/>
      <c r="H620" s="176"/>
      <c r="I620" s="96">
        <f t="shared" si="49"/>
        <v>1469.1166666026668</v>
      </c>
      <c r="J620" s="96">
        <f t="shared" si="48"/>
        <v>38.329057731734899</v>
      </c>
      <c r="K620" s="97">
        <f t="shared" si="50"/>
        <v>-0.45443400000000006</v>
      </c>
      <c r="L620" s="97">
        <f t="shared" si="51"/>
        <v>17.804946000000001</v>
      </c>
      <c r="R620" s="173">
        <f t="shared" si="52"/>
        <v>0.45443400000000006</v>
      </c>
      <c r="S620" s="174"/>
      <c r="T620" s="175">
        <f t="shared" si="53"/>
        <v>-1</v>
      </c>
      <c r="Z620" s="92"/>
      <c r="AB620" s="93"/>
    </row>
    <row r="621" spans="6:28">
      <c r="F621" s="139"/>
      <c r="G621" s="139"/>
      <c r="H621" s="176"/>
      <c r="I621" s="96">
        <f t="shared" si="49"/>
        <v>1469.1166666026668</v>
      </c>
      <c r="J621" s="96">
        <f t="shared" si="48"/>
        <v>38.329057731734899</v>
      </c>
      <c r="K621" s="97">
        <f t="shared" si="50"/>
        <v>-0.45443400000000006</v>
      </c>
      <c r="L621" s="97">
        <f t="shared" si="51"/>
        <v>17.804946000000001</v>
      </c>
      <c r="R621" s="173">
        <f t="shared" si="52"/>
        <v>0.45443400000000006</v>
      </c>
      <c r="S621" s="174"/>
      <c r="T621" s="175">
        <f t="shared" si="53"/>
        <v>-1</v>
      </c>
      <c r="Z621" s="92"/>
      <c r="AB621" s="93"/>
    </row>
    <row r="622" spans="6:28">
      <c r="F622" s="139"/>
      <c r="G622" s="139"/>
      <c r="H622" s="176"/>
      <c r="I622" s="96">
        <f t="shared" si="49"/>
        <v>1469.1166666026668</v>
      </c>
      <c r="J622" s="96">
        <f t="shared" si="48"/>
        <v>38.329057731734899</v>
      </c>
      <c r="K622" s="97">
        <f t="shared" si="50"/>
        <v>-0.45443400000000006</v>
      </c>
      <c r="L622" s="97">
        <f t="shared" si="51"/>
        <v>17.804946000000001</v>
      </c>
      <c r="R622" s="173">
        <f t="shared" si="52"/>
        <v>0.45443400000000006</v>
      </c>
      <c r="S622" s="174"/>
      <c r="T622" s="175">
        <f t="shared" si="53"/>
        <v>-1</v>
      </c>
      <c r="Z622" s="92"/>
      <c r="AB622" s="93"/>
    </row>
    <row r="623" spans="6:28">
      <c r="F623" s="139"/>
      <c r="G623" s="139"/>
      <c r="H623" s="176"/>
      <c r="I623" s="96">
        <f t="shared" si="49"/>
        <v>1469.1166666026668</v>
      </c>
      <c r="J623" s="96">
        <f t="shared" si="48"/>
        <v>38.329057731734899</v>
      </c>
      <c r="K623" s="97">
        <f t="shared" si="50"/>
        <v>-0.45443400000000006</v>
      </c>
      <c r="L623" s="97">
        <f t="shared" si="51"/>
        <v>17.804946000000001</v>
      </c>
      <c r="R623" s="173">
        <f t="shared" si="52"/>
        <v>0.45443400000000006</v>
      </c>
      <c r="S623" s="174"/>
      <c r="T623" s="175">
        <f t="shared" si="53"/>
        <v>-1</v>
      </c>
      <c r="Z623" s="92"/>
      <c r="AB623" s="93"/>
    </row>
    <row r="624" spans="6:28">
      <c r="F624" s="139"/>
      <c r="G624" s="139"/>
      <c r="H624" s="176"/>
      <c r="I624" s="96">
        <f t="shared" si="49"/>
        <v>1469.1166666026668</v>
      </c>
      <c r="J624" s="96">
        <f t="shared" si="48"/>
        <v>38.329057731734899</v>
      </c>
      <c r="K624" s="97">
        <f t="shared" si="50"/>
        <v>-0.45443400000000006</v>
      </c>
      <c r="L624" s="97">
        <f t="shared" si="51"/>
        <v>17.804946000000001</v>
      </c>
      <c r="R624" s="173">
        <f t="shared" si="52"/>
        <v>0.45443400000000006</v>
      </c>
      <c r="S624" s="174"/>
      <c r="T624" s="175">
        <f t="shared" si="53"/>
        <v>-1</v>
      </c>
      <c r="Z624" s="92"/>
      <c r="AB624" s="93"/>
    </row>
    <row r="625" spans="6:28">
      <c r="F625" s="139"/>
      <c r="G625" s="139"/>
      <c r="H625" s="176"/>
      <c r="I625" s="96">
        <f t="shared" si="49"/>
        <v>1469.1166666026668</v>
      </c>
      <c r="J625" s="96">
        <f t="shared" si="48"/>
        <v>38.329057731734899</v>
      </c>
      <c r="K625" s="97">
        <f t="shared" si="50"/>
        <v>-0.45443400000000006</v>
      </c>
      <c r="L625" s="97">
        <f t="shared" si="51"/>
        <v>17.804946000000001</v>
      </c>
      <c r="R625" s="173">
        <f t="shared" si="52"/>
        <v>0.45443400000000006</v>
      </c>
      <c r="S625" s="174"/>
      <c r="T625" s="175">
        <f t="shared" si="53"/>
        <v>-1</v>
      </c>
      <c r="Z625" s="92"/>
      <c r="AB625" s="93"/>
    </row>
    <row r="626" spans="6:28">
      <c r="F626" s="139"/>
      <c r="G626" s="139"/>
      <c r="H626" s="176"/>
      <c r="I626" s="96">
        <f t="shared" si="49"/>
        <v>1469.1166666026668</v>
      </c>
      <c r="J626" s="96">
        <f t="shared" si="48"/>
        <v>38.329057731734899</v>
      </c>
      <c r="K626" s="97">
        <f t="shared" si="50"/>
        <v>-0.45443400000000006</v>
      </c>
      <c r="L626" s="97">
        <f t="shared" si="51"/>
        <v>17.804946000000001</v>
      </c>
      <c r="R626" s="173">
        <f t="shared" si="52"/>
        <v>0.45443400000000006</v>
      </c>
      <c r="S626" s="174"/>
      <c r="T626" s="175">
        <f t="shared" si="53"/>
        <v>-1</v>
      </c>
      <c r="Z626" s="92"/>
      <c r="AB626" s="93"/>
    </row>
    <row r="627" spans="6:28">
      <c r="F627" s="139"/>
      <c r="G627" s="139"/>
      <c r="H627" s="176"/>
      <c r="I627" s="96">
        <f t="shared" si="49"/>
        <v>1469.1166666026668</v>
      </c>
      <c r="J627" s="96">
        <f t="shared" si="48"/>
        <v>38.329057731734899</v>
      </c>
      <c r="K627" s="97">
        <f t="shared" si="50"/>
        <v>-0.45443400000000006</v>
      </c>
      <c r="L627" s="97">
        <f t="shared" si="51"/>
        <v>17.804946000000001</v>
      </c>
      <c r="R627" s="173">
        <f t="shared" si="52"/>
        <v>0.45443400000000006</v>
      </c>
      <c r="S627" s="174"/>
      <c r="T627" s="175">
        <f t="shared" si="53"/>
        <v>-1</v>
      </c>
      <c r="Z627" s="92"/>
      <c r="AB627" s="93"/>
    </row>
    <row r="628" spans="6:28">
      <c r="F628" s="139"/>
      <c r="G628" s="139"/>
      <c r="H628" s="176"/>
      <c r="I628" s="96">
        <f t="shared" si="49"/>
        <v>1469.1166666026668</v>
      </c>
      <c r="J628" s="96">
        <f t="shared" si="48"/>
        <v>38.329057731734899</v>
      </c>
      <c r="K628" s="97">
        <f t="shared" si="50"/>
        <v>-0.45443400000000006</v>
      </c>
      <c r="L628" s="97">
        <f t="shared" si="51"/>
        <v>17.804946000000001</v>
      </c>
      <c r="R628" s="173">
        <f t="shared" si="52"/>
        <v>0.45443400000000006</v>
      </c>
      <c r="S628" s="174"/>
      <c r="T628" s="175">
        <f t="shared" si="53"/>
        <v>-1</v>
      </c>
      <c r="Z628" s="92"/>
      <c r="AB628" s="93"/>
    </row>
    <row r="629" spans="6:28">
      <c r="F629" s="139"/>
      <c r="G629" s="139"/>
      <c r="H629" s="176"/>
      <c r="I629" s="96">
        <f t="shared" si="49"/>
        <v>1469.1166666026668</v>
      </c>
      <c r="J629" s="96">
        <f t="shared" si="48"/>
        <v>38.329057731734899</v>
      </c>
      <c r="K629" s="97">
        <f t="shared" si="50"/>
        <v>-0.45443400000000006</v>
      </c>
      <c r="L629" s="97">
        <f t="shared" si="51"/>
        <v>17.804946000000001</v>
      </c>
      <c r="R629" s="173">
        <f t="shared" si="52"/>
        <v>0.45443400000000006</v>
      </c>
      <c r="S629" s="174"/>
      <c r="T629" s="175">
        <f t="shared" si="53"/>
        <v>-1</v>
      </c>
      <c r="Z629" s="92"/>
      <c r="AB629" s="93"/>
    </row>
    <row r="630" spans="6:28">
      <c r="F630" s="139"/>
      <c r="G630" s="139"/>
      <c r="H630" s="176"/>
      <c r="I630" s="96">
        <f t="shared" si="49"/>
        <v>1469.1166666026668</v>
      </c>
      <c r="J630" s="96">
        <f t="shared" si="48"/>
        <v>38.329057731734899</v>
      </c>
      <c r="K630" s="97">
        <f t="shared" si="50"/>
        <v>-0.45443400000000006</v>
      </c>
      <c r="L630" s="97">
        <f t="shared" si="51"/>
        <v>17.804946000000001</v>
      </c>
      <c r="R630" s="173">
        <f t="shared" si="52"/>
        <v>0.45443400000000006</v>
      </c>
      <c r="S630" s="174"/>
      <c r="T630" s="175">
        <f t="shared" si="53"/>
        <v>-1</v>
      </c>
      <c r="Z630" s="92"/>
      <c r="AB630" s="93"/>
    </row>
    <row r="631" spans="6:28">
      <c r="F631" s="139"/>
      <c r="G631" s="139"/>
      <c r="H631" s="176"/>
      <c r="I631" s="96">
        <f t="shared" si="49"/>
        <v>1469.1166666026668</v>
      </c>
      <c r="J631" s="96">
        <f t="shared" si="48"/>
        <v>38.329057731734899</v>
      </c>
      <c r="K631" s="97">
        <f t="shared" si="50"/>
        <v>-0.45443400000000006</v>
      </c>
      <c r="L631" s="97">
        <f t="shared" si="51"/>
        <v>17.804946000000001</v>
      </c>
      <c r="R631" s="173">
        <f t="shared" si="52"/>
        <v>0.45443400000000006</v>
      </c>
      <c r="S631" s="174"/>
      <c r="T631" s="175">
        <f t="shared" si="53"/>
        <v>-1</v>
      </c>
      <c r="Z631" s="92"/>
      <c r="AB631" s="93"/>
    </row>
    <row r="632" spans="6:28">
      <c r="F632" s="139"/>
      <c r="G632" s="139"/>
      <c r="H632" s="176"/>
      <c r="I632" s="96">
        <f t="shared" si="49"/>
        <v>1469.1166666026668</v>
      </c>
      <c r="J632" s="96">
        <f t="shared" si="48"/>
        <v>38.329057731734899</v>
      </c>
      <c r="K632" s="97">
        <f t="shared" si="50"/>
        <v>-0.45443400000000006</v>
      </c>
      <c r="L632" s="97">
        <f t="shared" si="51"/>
        <v>17.804946000000001</v>
      </c>
      <c r="R632" s="173">
        <f t="shared" si="52"/>
        <v>0.45443400000000006</v>
      </c>
      <c r="S632" s="174"/>
      <c r="T632" s="175">
        <f t="shared" si="53"/>
        <v>-1</v>
      </c>
      <c r="Z632" s="92"/>
      <c r="AB632" s="93"/>
    </row>
    <row r="633" spans="6:28">
      <c r="F633" s="139"/>
      <c r="G633" s="139"/>
      <c r="H633" s="176"/>
      <c r="I633" s="96">
        <f t="shared" si="49"/>
        <v>1469.1166666026668</v>
      </c>
      <c r="J633" s="96">
        <f t="shared" si="48"/>
        <v>38.329057731734899</v>
      </c>
      <c r="K633" s="97">
        <f t="shared" si="50"/>
        <v>-0.45443400000000006</v>
      </c>
      <c r="L633" s="97">
        <f t="shared" si="51"/>
        <v>17.804946000000001</v>
      </c>
      <c r="R633" s="173">
        <f t="shared" si="52"/>
        <v>0.45443400000000006</v>
      </c>
      <c r="S633" s="174"/>
      <c r="T633" s="175">
        <f t="shared" si="53"/>
        <v>-1</v>
      </c>
      <c r="Z633" s="92"/>
      <c r="AB633" s="93"/>
    </row>
    <row r="634" spans="6:28">
      <c r="F634" s="139"/>
      <c r="G634" s="139"/>
      <c r="H634" s="176"/>
      <c r="I634" s="96">
        <f t="shared" si="49"/>
        <v>1469.1166666026668</v>
      </c>
      <c r="J634" s="96">
        <f t="shared" si="48"/>
        <v>38.329057731734899</v>
      </c>
      <c r="K634" s="97">
        <f t="shared" si="50"/>
        <v>-0.45443400000000006</v>
      </c>
      <c r="L634" s="97">
        <f t="shared" si="51"/>
        <v>17.804946000000001</v>
      </c>
      <c r="R634" s="173">
        <f t="shared" si="52"/>
        <v>0.45443400000000006</v>
      </c>
      <c r="S634" s="174"/>
      <c r="T634" s="175">
        <f t="shared" si="53"/>
        <v>-1</v>
      </c>
      <c r="Z634" s="92"/>
      <c r="AB634" s="93"/>
    </row>
    <row r="635" spans="6:28">
      <c r="F635" s="139"/>
      <c r="G635" s="139"/>
      <c r="H635" s="176"/>
      <c r="I635" s="96">
        <f t="shared" si="49"/>
        <v>1469.1166666026668</v>
      </c>
      <c r="J635" s="96">
        <f t="shared" si="48"/>
        <v>38.329057731734899</v>
      </c>
      <c r="K635" s="97">
        <f t="shared" si="50"/>
        <v>-0.45443400000000006</v>
      </c>
      <c r="L635" s="97">
        <f t="shared" si="51"/>
        <v>17.804946000000001</v>
      </c>
      <c r="R635" s="173">
        <f t="shared" si="52"/>
        <v>0.45443400000000006</v>
      </c>
      <c r="S635" s="174"/>
      <c r="T635" s="175">
        <f t="shared" si="53"/>
        <v>-1</v>
      </c>
      <c r="Z635" s="92"/>
      <c r="AB635" s="93"/>
    </row>
    <row r="636" spans="6:28">
      <c r="F636" s="139"/>
      <c r="G636" s="139"/>
      <c r="H636" s="176"/>
      <c r="I636" s="96">
        <f t="shared" si="49"/>
        <v>1469.1166666026668</v>
      </c>
      <c r="J636" s="96">
        <f t="shared" si="48"/>
        <v>38.329057731734899</v>
      </c>
      <c r="K636" s="97">
        <f t="shared" si="50"/>
        <v>-0.45443400000000006</v>
      </c>
      <c r="L636" s="97">
        <f t="shared" si="51"/>
        <v>17.804946000000001</v>
      </c>
      <c r="R636" s="173">
        <f t="shared" si="52"/>
        <v>0.45443400000000006</v>
      </c>
      <c r="S636" s="174"/>
      <c r="T636" s="175">
        <f t="shared" si="53"/>
        <v>-1</v>
      </c>
      <c r="Z636" s="92"/>
      <c r="AB636" s="93"/>
    </row>
    <row r="637" spans="6:28">
      <c r="F637" s="139"/>
      <c r="G637" s="139"/>
      <c r="H637" s="176"/>
      <c r="I637" s="96">
        <f t="shared" si="49"/>
        <v>1469.1166666026668</v>
      </c>
      <c r="J637" s="96">
        <f t="shared" si="48"/>
        <v>38.329057731734899</v>
      </c>
      <c r="K637" s="97">
        <f t="shared" si="50"/>
        <v>-0.45443400000000006</v>
      </c>
      <c r="L637" s="97">
        <f t="shared" si="51"/>
        <v>17.804946000000001</v>
      </c>
      <c r="R637" s="173">
        <f t="shared" si="52"/>
        <v>0.45443400000000006</v>
      </c>
      <c r="S637" s="174"/>
      <c r="T637" s="175">
        <f t="shared" si="53"/>
        <v>-1</v>
      </c>
      <c r="Z637" s="92"/>
      <c r="AB637" s="93"/>
    </row>
    <row r="638" spans="6:28">
      <c r="F638" s="139"/>
      <c r="G638" s="139"/>
      <c r="H638" s="176"/>
      <c r="I638" s="96">
        <f t="shared" si="49"/>
        <v>1469.1166666026668</v>
      </c>
      <c r="J638" s="96">
        <f t="shared" si="48"/>
        <v>38.329057731734899</v>
      </c>
      <c r="K638" s="97">
        <f t="shared" si="50"/>
        <v>-0.45443400000000006</v>
      </c>
      <c r="L638" s="97">
        <f t="shared" si="51"/>
        <v>17.804946000000001</v>
      </c>
      <c r="R638" s="173">
        <f t="shared" si="52"/>
        <v>0.45443400000000006</v>
      </c>
      <c r="S638" s="174"/>
      <c r="T638" s="175">
        <f t="shared" si="53"/>
        <v>-1</v>
      </c>
      <c r="Z638" s="92"/>
      <c r="AB638" s="93"/>
    </row>
    <row r="639" spans="6:28">
      <c r="F639" s="139"/>
      <c r="G639" s="139"/>
      <c r="H639" s="176"/>
      <c r="I639" s="96">
        <f t="shared" si="49"/>
        <v>1469.1166666026668</v>
      </c>
      <c r="J639" s="96">
        <f t="shared" si="48"/>
        <v>38.329057731734899</v>
      </c>
      <c r="K639" s="97">
        <f t="shared" si="50"/>
        <v>-0.45443400000000006</v>
      </c>
      <c r="L639" s="97">
        <f t="shared" si="51"/>
        <v>17.804946000000001</v>
      </c>
      <c r="R639" s="173">
        <f t="shared" si="52"/>
        <v>0.45443400000000006</v>
      </c>
      <c r="S639" s="174"/>
      <c r="T639" s="175">
        <f t="shared" si="53"/>
        <v>-1</v>
      </c>
      <c r="Z639" s="92"/>
      <c r="AB639" s="93"/>
    </row>
    <row r="640" spans="6:28">
      <c r="F640" s="139"/>
      <c r="G640" s="139"/>
      <c r="H640" s="176"/>
      <c r="I640" s="96">
        <f t="shared" si="49"/>
        <v>1469.1166666026668</v>
      </c>
      <c r="J640" s="96">
        <f t="shared" si="48"/>
        <v>38.329057731734899</v>
      </c>
      <c r="K640" s="97">
        <f t="shared" si="50"/>
        <v>-0.45443400000000006</v>
      </c>
      <c r="L640" s="97">
        <f t="shared" si="51"/>
        <v>17.804946000000001</v>
      </c>
      <c r="R640" s="173">
        <f t="shared" si="52"/>
        <v>0.45443400000000006</v>
      </c>
      <c r="S640" s="174"/>
      <c r="T640" s="175">
        <f t="shared" si="53"/>
        <v>-1</v>
      </c>
      <c r="Z640" s="92"/>
      <c r="AB640" s="93"/>
    </row>
    <row r="641" spans="6:28">
      <c r="F641" s="139"/>
      <c r="G641" s="139"/>
      <c r="H641" s="176"/>
      <c r="I641" s="96">
        <f t="shared" si="49"/>
        <v>1469.1166666026668</v>
      </c>
      <c r="J641" s="96">
        <f t="shared" si="48"/>
        <v>38.329057731734899</v>
      </c>
      <c r="K641" s="97">
        <f t="shared" si="50"/>
        <v>-0.45443400000000006</v>
      </c>
      <c r="L641" s="97">
        <f t="shared" si="51"/>
        <v>17.804946000000001</v>
      </c>
      <c r="R641" s="173">
        <f t="shared" si="52"/>
        <v>0.45443400000000006</v>
      </c>
      <c r="S641" s="174"/>
      <c r="T641" s="175">
        <f t="shared" si="53"/>
        <v>-1</v>
      </c>
      <c r="Z641" s="92"/>
      <c r="AB641" s="93"/>
    </row>
    <row r="642" spans="6:28">
      <c r="F642" s="139"/>
      <c r="G642" s="139"/>
      <c r="H642" s="176"/>
      <c r="I642" s="96">
        <f t="shared" si="49"/>
        <v>1469.1166666026668</v>
      </c>
      <c r="J642" s="96">
        <f t="shared" si="48"/>
        <v>38.329057731734899</v>
      </c>
      <c r="K642" s="97">
        <f t="shared" si="50"/>
        <v>-0.45443400000000006</v>
      </c>
      <c r="L642" s="97">
        <f t="shared" si="51"/>
        <v>17.804946000000001</v>
      </c>
      <c r="R642" s="173">
        <f t="shared" si="52"/>
        <v>0.45443400000000006</v>
      </c>
      <c r="S642" s="174"/>
      <c r="T642" s="175">
        <f t="shared" si="53"/>
        <v>-1</v>
      </c>
      <c r="Z642" s="92"/>
      <c r="AB642" s="93"/>
    </row>
    <row r="643" spans="6:28">
      <c r="F643" s="139"/>
      <c r="G643" s="139"/>
      <c r="H643" s="176"/>
      <c r="I643" s="96">
        <f t="shared" si="49"/>
        <v>1469.1166666026668</v>
      </c>
      <c r="J643" s="96">
        <f t="shared" si="48"/>
        <v>38.329057731734899</v>
      </c>
      <c r="K643" s="97">
        <f t="shared" si="50"/>
        <v>-0.45443400000000006</v>
      </c>
      <c r="L643" s="97">
        <f t="shared" si="51"/>
        <v>17.804946000000001</v>
      </c>
      <c r="R643" s="173">
        <f t="shared" si="52"/>
        <v>0.45443400000000006</v>
      </c>
      <c r="S643" s="174"/>
      <c r="T643" s="175">
        <f t="shared" si="53"/>
        <v>-1</v>
      </c>
      <c r="Z643" s="92"/>
      <c r="AB643" s="93"/>
    </row>
    <row r="644" spans="6:28">
      <c r="F644" s="139"/>
      <c r="G644" s="139"/>
      <c r="H644" s="176"/>
      <c r="I644" s="96">
        <f t="shared" si="49"/>
        <v>1469.1166666026668</v>
      </c>
      <c r="J644" s="96">
        <f t="shared" si="48"/>
        <v>38.329057731734899</v>
      </c>
      <c r="K644" s="97">
        <f t="shared" si="50"/>
        <v>-0.45443400000000006</v>
      </c>
      <c r="L644" s="97">
        <f t="shared" si="51"/>
        <v>17.804946000000001</v>
      </c>
      <c r="R644" s="173">
        <f t="shared" si="52"/>
        <v>0.45443400000000006</v>
      </c>
      <c r="S644" s="174"/>
      <c r="T644" s="175">
        <f t="shared" si="53"/>
        <v>-1</v>
      </c>
      <c r="Z644" s="92"/>
      <c r="AB644" s="93"/>
    </row>
    <row r="645" spans="6:28">
      <c r="F645" s="139"/>
      <c r="G645" s="139"/>
      <c r="H645" s="176"/>
      <c r="I645" s="96">
        <f t="shared" si="49"/>
        <v>1469.1166666026668</v>
      </c>
      <c r="J645" s="96">
        <f t="shared" si="48"/>
        <v>38.329057731734899</v>
      </c>
      <c r="K645" s="97">
        <f t="shared" si="50"/>
        <v>-0.45443400000000006</v>
      </c>
      <c r="L645" s="97">
        <f t="shared" si="51"/>
        <v>17.804946000000001</v>
      </c>
      <c r="R645" s="173">
        <f t="shared" si="52"/>
        <v>0.45443400000000006</v>
      </c>
      <c r="S645" s="174"/>
      <c r="T645" s="175">
        <f t="shared" si="53"/>
        <v>-1</v>
      </c>
      <c r="Z645" s="92"/>
      <c r="AB645" s="93"/>
    </row>
    <row r="646" spans="6:28">
      <c r="F646" s="139"/>
      <c r="G646" s="139"/>
      <c r="H646" s="176"/>
      <c r="I646" s="96">
        <f t="shared" si="49"/>
        <v>1469.1166666026668</v>
      </c>
      <c r="J646" s="96">
        <f t="shared" si="48"/>
        <v>38.329057731734899</v>
      </c>
      <c r="K646" s="97">
        <f t="shared" si="50"/>
        <v>-0.45443400000000006</v>
      </c>
      <c r="L646" s="97">
        <f t="shared" si="51"/>
        <v>17.804946000000001</v>
      </c>
      <c r="R646" s="173">
        <f t="shared" si="52"/>
        <v>0.45443400000000006</v>
      </c>
      <c r="S646" s="174"/>
      <c r="T646" s="175">
        <f t="shared" si="53"/>
        <v>-1</v>
      </c>
      <c r="Z646" s="92"/>
      <c r="AB646" s="93"/>
    </row>
    <row r="647" spans="6:28">
      <c r="F647" s="139"/>
      <c r="G647" s="139"/>
      <c r="H647" s="176"/>
      <c r="I647" s="96">
        <f t="shared" si="49"/>
        <v>1469.1166666026668</v>
      </c>
      <c r="J647" s="96">
        <f t="shared" si="48"/>
        <v>38.329057731734899</v>
      </c>
      <c r="K647" s="97">
        <f t="shared" si="50"/>
        <v>-0.45443400000000006</v>
      </c>
      <c r="L647" s="97">
        <f t="shared" si="51"/>
        <v>17.804946000000001</v>
      </c>
      <c r="R647" s="173">
        <f t="shared" si="52"/>
        <v>0.45443400000000006</v>
      </c>
      <c r="S647" s="174"/>
      <c r="T647" s="175">
        <f t="shared" si="53"/>
        <v>-1</v>
      </c>
      <c r="Z647" s="92"/>
      <c r="AB647" s="93"/>
    </row>
    <row r="648" spans="6:28">
      <c r="F648" s="139"/>
      <c r="G648" s="139"/>
      <c r="H648" s="176"/>
      <c r="I648" s="96">
        <f t="shared" si="49"/>
        <v>1469.1166666026668</v>
      </c>
      <c r="J648" s="96">
        <f t="shared" si="48"/>
        <v>38.329057731734899</v>
      </c>
      <c r="K648" s="97">
        <f t="shared" si="50"/>
        <v>-0.45443400000000006</v>
      </c>
      <c r="L648" s="97">
        <f t="shared" si="51"/>
        <v>17.804946000000001</v>
      </c>
      <c r="R648" s="173">
        <f t="shared" si="52"/>
        <v>0.45443400000000006</v>
      </c>
      <c r="S648" s="174"/>
      <c r="T648" s="175">
        <f t="shared" si="53"/>
        <v>-1</v>
      </c>
      <c r="Z648" s="92"/>
      <c r="AB648" s="93"/>
    </row>
    <row r="649" spans="6:28">
      <c r="F649" s="139"/>
      <c r="G649" s="139"/>
      <c r="H649" s="176"/>
      <c r="I649" s="96">
        <f t="shared" si="49"/>
        <v>1469.1166666026668</v>
      </c>
      <c r="J649" s="96">
        <f t="shared" si="48"/>
        <v>38.329057731734899</v>
      </c>
      <c r="K649" s="97">
        <f t="shared" si="50"/>
        <v>-0.45443400000000006</v>
      </c>
      <c r="L649" s="97">
        <f t="shared" si="51"/>
        <v>17.804946000000001</v>
      </c>
      <c r="R649" s="173">
        <f t="shared" si="52"/>
        <v>0.45443400000000006</v>
      </c>
      <c r="S649" s="174"/>
      <c r="T649" s="175">
        <f t="shared" si="53"/>
        <v>-1</v>
      </c>
      <c r="Z649" s="92"/>
      <c r="AB649" s="93"/>
    </row>
    <row r="650" spans="6:28">
      <c r="F650" s="139"/>
      <c r="G650" s="139"/>
      <c r="H650" s="176"/>
      <c r="I650" s="96">
        <f t="shared" si="49"/>
        <v>1469.1166666026668</v>
      </c>
      <c r="J650" s="96">
        <f t="shared" si="48"/>
        <v>38.329057731734899</v>
      </c>
      <c r="K650" s="97">
        <f t="shared" si="50"/>
        <v>-0.45443400000000006</v>
      </c>
      <c r="L650" s="97">
        <f t="shared" si="51"/>
        <v>17.804946000000001</v>
      </c>
      <c r="R650" s="173">
        <f t="shared" si="52"/>
        <v>0.45443400000000006</v>
      </c>
      <c r="S650" s="174"/>
      <c r="T650" s="175">
        <f t="shared" si="53"/>
        <v>-1</v>
      </c>
      <c r="Z650" s="92"/>
      <c r="AB650" s="93"/>
    </row>
    <row r="651" spans="6:28">
      <c r="F651" s="139"/>
      <c r="G651" s="139"/>
      <c r="H651" s="176"/>
      <c r="I651" s="96">
        <f t="shared" si="49"/>
        <v>1469.1166666026668</v>
      </c>
      <c r="J651" s="96">
        <f t="shared" si="48"/>
        <v>38.329057731734899</v>
      </c>
      <c r="K651" s="97">
        <f t="shared" si="50"/>
        <v>-0.45443400000000006</v>
      </c>
      <c r="L651" s="97">
        <f t="shared" si="51"/>
        <v>17.804946000000001</v>
      </c>
      <c r="R651" s="173">
        <f t="shared" si="52"/>
        <v>0.45443400000000006</v>
      </c>
      <c r="S651" s="174"/>
      <c r="T651" s="175">
        <f t="shared" si="53"/>
        <v>-1</v>
      </c>
      <c r="Z651" s="92"/>
      <c r="AB651" s="93"/>
    </row>
    <row r="652" spans="6:28">
      <c r="F652" s="139"/>
      <c r="G652" s="139"/>
      <c r="H652" s="176"/>
      <c r="I652" s="96">
        <f t="shared" si="49"/>
        <v>1469.1166666026668</v>
      </c>
      <c r="J652" s="96">
        <f t="shared" si="48"/>
        <v>38.329057731734899</v>
      </c>
      <c r="K652" s="97">
        <f t="shared" si="50"/>
        <v>-0.45443400000000006</v>
      </c>
      <c r="L652" s="97">
        <f t="shared" si="51"/>
        <v>17.804946000000001</v>
      </c>
      <c r="R652" s="173">
        <f t="shared" si="52"/>
        <v>0.45443400000000006</v>
      </c>
      <c r="S652" s="174"/>
      <c r="T652" s="175">
        <f t="shared" si="53"/>
        <v>-1</v>
      </c>
      <c r="Z652" s="92"/>
      <c r="AB652" s="93"/>
    </row>
    <row r="653" spans="6:28">
      <c r="F653" s="139"/>
      <c r="G653" s="139"/>
      <c r="H653" s="176"/>
      <c r="I653" s="96">
        <f t="shared" si="49"/>
        <v>1469.1166666026668</v>
      </c>
      <c r="J653" s="96">
        <f t="shared" si="48"/>
        <v>38.329057731734899</v>
      </c>
      <c r="K653" s="97">
        <f t="shared" si="50"/>
        <v>-0.45443400000000006</v>
      </c>
      <c r="L653" s="97">
        <f t="shared" si="51"/>
        <v>17.804946000000001</v>
      </c>
      <c r="R653" s="173">
        <f t="shared" si="52"/>
        <v>0.45443400000000006</v>
      </c>
      <c r="S653" s="174"/>
      <c r="T653" s="175">
        <f t="shared" si="53"/>
        <v>-1</v>
      </c>
      <c r="Z653" s="92"/>
      <c r="AB653" s="93"/>
    </row>
    <row r="654" spans="6:28">
      <c r="F654" s="139"/>
      <c r="G654" s="139"/>
      <c r="H654" s="176"/>
      <c r="I654" s="96">
        <f t="shared" si="49"/>
        <v>1469.1166666026668</v>
      </c>
      <c r="J654" s="96">
        <f t="shared" si="48"/>
        <v>38.329057731734899</v>
      </c>
      <c r="K654" s="97">
        <f t="shared" si="50"/>
        <v>-0.45443400000000006</v>
      </c>
      <c r="L654" s="97">
        <f t="shared" si="51"/>
        <v>17.804946000000001</v>
      </c>
      <c r="R654" s="173">
        <f t="shared" si="52"/>
        <v>0.45443400000000006</v>
      </c>
      <c r="S654" s="174"/>
      <c r="T654" s="175">
        <f t="shared" si="53"/>
        <v>-1</v>
      </c>
      <c r="Z654" s="92"/>
      <c r="AB654" s="93"/>
    </row>
    <row r="655" spans="6:28">
      <c r="F655" s="139"/>
      <c r="G655" s="139"/>
      <c r="H655" s="176"/>
      <c r="I655" s="96">
        <f t="shared" si="49"/>
        <v>1469.1166666026668</v>
      </c>
      <c r="J655" s="96">
        <f t="shared" si="48"/>
        <v>38.329057731734899</v>
      </c>
      <c r="K655" s="97">
        <f t="shared" si="50"/>
        <v>-0.45443400000000006</v>
      </c>
      <c r="L655" s="97">
        <f t="shared" si="51"/>
        <v>17.804946000000001</v>
      </c>
      <c r="R655" s="173">
        <f t="shared" si="52"/>
        <v>0.45443400000000006</v>
      </c>
      <c r="S655" s="174"/>
      <c r="T655" s="175">
        <f t="shared" si="53"/>
        <v>-1</v>
      </c>
      <c r="Z655" s="92"/>
      <c r="AB655" s="93"/>
    </row>
    <row r="656" spans="6:28">
      <c r="F656" s="139"/>
      <c r="G656" s="139"/>
      <c r="H656" s="176"/>
      <c r="I656" s="96">
        <f t="shared" si="49"/>
        <v>1469.1166666026668</v>
      </c>
      <c r="J656" s="96">
        <f t="shared" si="48"/>
        <v>38.329057731734899</v>
      </c>
      <c r="K656" s="97">
        <f t="shared" si="50"/>
        <v>-0.45443400000000006</v>
      </c>
      <c r="L656" s="97">
        <f t="shared" si="51"/>
        <v>17.804946000000001</v>
      </c>
      <c r="R656" s="173">
        <f t="shared" si="52"/>
        <v>0.45443400000000006</v>
      </c>
      <c r="S656" s="174"/>
      <c r="T656" s="175">
        <f t="shared" si="53"/>
        <v>-1</v>
      </c>
      <c r="Z656" s="92"/>
      <c r="AB656" s="93"/>
    </row>
    <row r="657" spans="6:28">
      <c r="F657" s="139"/>
      <c r="G657" s="139"/>
      <c r="H657" s="176"/>
      <c r="I657" s="96">
        <f t="shared" si="49"/>
        <v>1469.1166666026668</v>
      </c>
      <c r="J657" s="96">
        <f t="shared" si="48"/>
        <v>38.329057731734899</v>
      </c>
      <c r="K657" s="97">
        <f t="shared" si="50"/>
        <v>-0.45443400000000006</v>
      </c>
      <c r="L657" s="97">
        <f t="shared" si="51"/>
        <v>17.804946000000001</v>
      </c>
      <c r="R657" s="173">
        <f t="shared" si="52"/>
        <v>0.45443400000000006</v>
      </c>
      <c r="S657" s="174"/>
      <c r="T657" s="175">
        <f t="shared" si="53"/>
        <v>-1</v>
      </c>
      <c r="Z657" s="92"/>
      <c r="AB657" s="93"/>
    </row>
    <row r="658" spans="6:28">
      <c r="F658" s="139"/>
      <c r="G658" s="139"/>
      <c r="H658" s="176"/>
      <c r="I658" s="96">
        <f t="shared" si="49"/>
        <v>1469.1166666026668</v>
      </c>
      <c r="J658" s="96">
        <f t="shared" si="48"/>
        <v>38.329057731734899</v>
      </c>
      <c r="K658" s="97">
        <f t="shared" si="50"/>
        <v>-0.45443400000000006</v>
      </c>
      <c r="L658" s="97">
        <f t="shared" si="51"/>
        <v>17.804946000000001</v>
      </c>
      <c r="R658" s="173">
        <f t="shared" si="52"/>
        <v>0.45443400000000006</v>
      </c>
      <c r="S658" s="174"/>
      <c r="T658" s="175">
        <f t="shared" si="53"/>
        <v>-1</v>
      </c>
      <c r="Z658" s="92"/>
      <c r="AB658" s="93"/>
    </row>
    <row r="659" spans="6:28">
      <c r="F659" s="139"/>
      <c r="G659" s="139"/>
      <c r="H659" s="176"/>
      <c r="I659" s="96">
        <f t="shared" si="49"/>
        <v>1469.1166666026668</v>
      </c>
      <c r="J659" s="96">
        <f t="shared" si="48"/>
        <v>38.329057731734899</v>
      </c>
      <c r="K659" s="97">
        <f t="shared" si="50"/>
        <v>-0.45443400000000006</v>
      </c>
      <c r="L659" s="97">
        <f t="shared" si="51"/>
        <v>17.804946000000001</v>
      </c>
      <c r="R659" s="173">
        <f t="shared" si="52"/>
        <v>0.45443400000000006</v>
      </c>
      <c r="S659" s="174"/>
      <c r="T659" s="175">
        <f t="shared" si="53"/>
        <v>-1</v>
      </c>
      <c r="Z659" s="92"/>
      <c r="AB659" s="93"/>
    </row>
    <row r="660" spans="6:28">
      <c r="F660" s="139"/>
      <c r="G660" s="139"/>
      <c r="H660" s="176"/>
      <c r="I660" s="96">
        <f t="shared" si="49"/>
        <v>1469.1166666026668</v>
      </c>
      <c r="J660" s="96">
        <f t="shared" si="48"/>
        <v>38.329057731734899</v>
      </c>
      <c r="K660" s="97">
        <f t="shared" si="50"/>
        <v>-0.45443400000000006</v>
      </c>
      <c r="L660" s="97">
        <f t="shared" si="51"/>
        <v>17.804946000000001</v>
      </c>
      <c r="R660" s="173">
        <f t="shared" si="52"/>
        <v>0.45443400000000006</v>
      </c>
      <c r="S660" s="174"/>
      <c r="T660" s="175">
        <f t="shared" si="53"/>
        <v>-1</v>
      </c>
      <c r="Z660" s="92"/>
      <c r="AB660" s="93"/>
    </row>
    <row r="661" spans="6:28">
      <c r="F661" s="139"/>
      <c r="G661" s="139"/>
      <c r="H661" s="176"/>
      <c r="I661" s="96">
        <f t="shared" si="49"/>
        <v>1469.1166666026668</v>
      </c>
      <c r="J661" s="96">
        <f t="shared" si="48"/>
        <v>38.329057731734899</v>
      </c>
      <c r="K661" s="97">
        <f t="shared" si="50"/>
        <v>-0.45443400000000006</v>
      </c>
      <c r="L661" s="97">
        <f t="shared" si="51"/>
        <v>17.804946000000001</v>
      </c>
      <c r="R661" s="173">
        <f t="shared" si="52"/>
        <v>0.45443400000000006</v>
      </c>
      <c r="S661" s="174"/>
      <c r="T661" s="175">
        <f t="shared" si="53"/>
        <v>-1</v>
      </c>
      <c r="Z661" s="92"/>
      <c r="AB661" s="93"/>
    </row>
    <row r="662" spans="6:28">
      <c r="F662" s="139"/>
      <c r="G662" s="139"/>
      <c r="H662" s="176"/>
      <c r="I662" s="96">
        <f t="shared" si="49"/>
        <v>1469.1166666026668</v>
      </c>
      <c r="J662" s="96">
        <f t="shared" ref="J662:J725" si="54">SQRT(I662)</f>
        <v>38.329057731734899</v>
      </c>
      <c r="K662" s="97">
        <f t="shared" si="50"/>
        <v>-0.45443400000000006</v>
      </c>
      <c r="L662" s="97">
        <f t="shared" si="51"/>
        <v>17.804946000000001</v>
      </c>
      <c r="R662" s="173">
        <f t="shared" si="52"/>
        <v>0.45443400000000006</v>
      </c>
      <c r="S662" s="174"/>
      <c r="T662" s="175">
        <f t="shared" si="53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5">IF(F663=0,I662,((E663-$E$86)*1440)+(F663-$F$86)*1440)</f>
        <v>1469.1166666026668</v>
      </c>
      <c r="J663" s="96">
        <f t="shared" si="54"/>
        <v>38.329057731734899</v>
      </c>
      <c r="K663" s="97">
        <f t="shared" ref="K663:K726" si="56">IF(H663=0,K662,(H663-$H$86)*$L$83)</f>
        <v>-0.45443400000000006</v>
      </c>
      <c r="L663" s="97">
        <f t="shared" ref="L663:L726" si="57">IF(K663=0, ,$L$86+K663)</f>
        <v>17.804946000000001</v>
      </c>
      <c r="R663" s="173">
        <f t="shared" ref="R663:R726" si="58">+K663*T663</f>
        <v>0.45443400000000006</v>
      </c>
      <c r="S663" s="174"/>
      <c r="T663" s="175">
        <f t="shared" ref="T663:T726" si="59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5"/>
        <v>1469.1166666026668</v>
      </c>
      <c r="J664" s="96">
        <f t="shared" si="54"/>
        <v>38.329057731734899</v>
      </c>
      <c r="K664" s="97">
        <f t="shared" si="56"/>
        <v>-0.45443400000000006</v>
      </c>
      <c r="L664" s="97">
        <f t="shared" si="57"/>
        <v>17.804946000000001</v>
      </c>
      <c r="R664" s="173">
        <f t="shared" si="58"/>
        <v>0.45443400000000006</v>
      </c>
      <c r="S664" s="174"/>
      <c r="T664" s="175">
        <f t="shared" si="59"/>
        <v>-1</v>
      </c>
      <c r="Z664" s="92"/>
      <c r="AB664" s="93"/>
    </row>
    <row r="665" spans="6:28">
      <c r="F665" s="139"/>
      <c r="G665" s="139"/>
      <c r="H665" s="176"/>
      <c r="I665" s="96">
        <f t="shared" si="55"/>
        <v>1469.1166666026668</v>
      </c>
      <c r="J665" s="96">
        <f t="shared" si="54"/>
        <v>38.329057731734899</v>
      </c>
      <c r="K665" s="97">
        <f t="shared" si="56"/>
        <v>-0.45443400000000006</v>
      </c>
      <c r="L665" s="97">
        <f t="shared" si="57"/>
        <v>17.804946000000001</v>
      </c>
      <c r="R665" s="173">
        <f t="shared" si="58"/>
        <v>0.45443400000000006</v>
      </c>
      <c r="S665" s="174"/>
      <c r="T665" s="175">
        <f t="shared" si="59"/>
        <v>-1</v>
      </c>
      <c r="Z665" s="92"/>
      <c r="AB665" s="93"/>
    </row>
    <row r="666" spans="6:28">
      <c r="F666" s="139"/>
      <c r="G666" s="139"/>
      <c r="H666" s="176"/>
      <c r="I666" s="96">
        <f t="shared" si="55"/>
        <v>1469.1166666026668</v>
      </c>
      <c r="J666" s="96">
        <f t="shared" si="54"/>
        <v>38.329057731734899</v>
      </c>
      <c r="K666" s="97">
        <f t="shared" si="56"/>
        <v>-0.45443400000000006</v>
      </c>
      <c r="L666" s="97">
        <f t="shared" si="57"/>
        <v>17.804946000000001</v>
      </c>
      <c r="R666" s="173">
        <f t="shared" si="58"/>
        <v>0.45443400000000006</v>
      </c>
      <c r="S666" s="174"/>
      <c r="T666" s="175">
        <f t="shared" si="59"/>
        <v>-1</v>
      </c>
      <c r="Z666" s="92"/>
      <c r="AB666" s="93"/>
    </row>
    <row r="667" spans="6:28">
      <c r="F667" s="139"/>
      <c r="G667" s="139"/>
      <c r="H667" s="176"/>
      <c r="I667" s="96">
        <f t="shared" si="55"/>
        <v>1469.1166666026668</v>
      </c>
      <c r="J667" s="96">
        <f t="shared" si="54"/>
        <v>38.329057731734899</v>
      </c>
      <c r="K667" s="97">
        <f t="shared" si="56"/>
        <v>-0.45443400000000006</v>
      </c>
      <c r="L667" s="97">
        <f t="shared" si="57"/>
        <v>17.804946000000001</v>
      </c>
      <c r="R667" s="173">
        <f t="shared" si="58"/>
        <v>0.45443400000000006</v>
      </c>
      <c r="S667" s="174"/>
      <c r="T667" s="175">
        <f t="shared" si="59"/>
        <v>-1</v>
      </c>
      <c r="Z667" s="92"/>
      <c r="AB667" s="93"/>
    </row>
    <row r="668" spans="6:28">
      <c r="F668" s="139"/>
      <c r="G668" s="139"/>
      <c r="H668" s="176"/>
      <c r="I668" s="96">
        <f t="shared" si="55"/>
        <v>1469.1166666026668</v>
      </c>
      <c r="J668" s="96">
        <f t="shared" si="54"/>
        <v>38.329057731734899</v>
      </c>
      <c r="K668" s="97">
        <f t="shared" si="56"/>
        <v>-0.45443400000000006</v>
      </c>
      <c r="L668" s="97">
        <f t="shared" si="57"/>
        <v>17.804946000000001</v>
      </c>
      <c r="R668" s="173">
        <f t="shared" si="58"/>
        <v>0.45443400000000006</v>
      </c>
      <c r="S668" s="174"/>
      <c r="T668" s="175">
        <f t="shared" si="59"/>
        <v>-1</v>
      </c>
      <c r="Z668" s="92"/>
      <c r="AB668" s="93"/>
    </row>
    <row r="669" spans="6:28">
      <c r="F669" s="139"/>
      <c r="G669" s="139"/>
      <c r="H669" s="176"/>
      <c r="I669" s="96">
        <f t="shared" si="55"/>
        <v>1469.1166666026668</v>
      </c>
      <c r="J669" s="96">
        <f t="shared" si="54"/>
        <v>38.329057731734899</v>
      </c>
      <c r="K669" s="97">
        <f t="shared" si="56"/>
        <v>-0.45443400000000006</v>
      </c>
      <c r="L669" s="97">
        <f t="shared" si="57"/>
        <v>17.804946000000001</v>
      </c>
      <c r="R669" s="173">
        <f t="shared" si="58"/>
        <v>0.45443400000000006</v>
      </c>
      <c r="S669" s="174"/>
      <c r="T669" s="175">
        <f t="shared" si="59"/>
        <v>-1</v>
      </c>
      <c r="Z669" s="92"/>
      <c r="AB669" s="93"/>
    </row>
    <row r="670" spans="6:28">
      <c r="F670" s="139"/>
      <c r="G670" s="139"/>
      <c r="H670" s="176"/>
      <c r="I670" s="96">
        <f t="shared" si="55"/>
        <v>1469.1166666026668</v>
      </c>
      <c r="J670" s="96">
        <f t="shared" si="54"/>
        <v>38.329057731734899</v>
      </c>
      <c r="K670" s="97">
        <f t="shared" si="56"/>
        <v>-0.45443400000000006</v>
      </c>
      <c r="L670" s="97">
        <f t="shared" si="57"/>
        <v>17.804946000000001</v>
      </c>
      <c r="R670" s="173">
        <f t="shared" si="58"/>
        <v>0.45443400000000006</v>
      </c>
      <c r="S670" s="174"/>
      <c r="T670" s="175">
        <f t="shared" si="59"/>
        <v>-1</v>
      </c>
      <c r="Z670" s="92"/>
      <c r="AB670" s="93"/>
    </row>
    <row r="671" spans="6:28">
      <c r="F671" s="139"/>
      <c r="G671" s="139"/>
      <c r="H671" s="176"/>
      <c r="I671" s="96">
        <f t="shared" si="55"/>
        <v>1469.1166666026668</v>
      </c>
      <c r="J671" s="96">
        <f t="shared" si="54"/>
        <v>38.329057731734899</v>
      </c>
      <c r="K671" s="97">
        <f t="shared" si="56"/>
        <v>-0.45443400000000006</v>
      </c>
      <c r="L671" s="97">
        <f t="shared" si="57"/>
        <v>17.804946000000001</v>
      </c>
      <c r="R671" s="173">
        <f t="shared" si="58"/>
        <v>0.45443400000000006</v>
      </c>
      <c r="S671" s="174"/>
      <c r="T671" s="175">
        <f t="shared" si="59"/>
        <v>-1</v>
      </c>
      <c r="Z671" s="92"/>
      <c r="AB671" s="93"/>
    </row>
    <row r="672" spans="6:28">
      <c r="F672" s="139"/>
      <c r="G672" s="139"/>
      <c r="H672" s="176"/>
      <c r="I672" s="96">
        <f t="shared" si="55"/>
        <v>1469.1166666026668</v>
      </c>
      <c r="J672" s="96">
        <f t="shared" si="54"/>
        <v>38.329057731734899</v>
      </c>
      <c r="K672" s="97">
        <f t="shared" si="56"/>
        <v>-0.45443400000000006</v>
      </c>
      <c r="L672" s="97">
        <f t="shared" si="57"/>
        <v>17.804946000000001</v>
      </c>
      <c r="R672" s="173">
        <f t="shared" si="58"/>
        <v>0.45443400000000006</v>
      </c>
      <c r="S672" s="174"/>
      <c r="T672" s="175">
        <f t="shared" si="59"/>
        <v>-1</v>
      </c>
      <c r="Z672" s="92"/>
      <c r="AB672" s="93"/>
    </row>
    <row r="673" spans="6:28">
      <c r="F673" s="139"/>
      <c r="G673" s="139"/>
      <c r="H673" s="176"/>
      <c r="I673" s="96">
        <f t="shared" si="55"/>
        <v>1469.1166666026668</v>
      </c>
      <c r="J673" s="96">
        <f t="shared" si="54"/>
        <v>38.329057731734899</v>
      </c>
      <c r="K673" s="97">
        <f t="shared" si="56"/>
        <v>-0.45443400000000006</v>
      </c>
      <c r="L673" s="97">
        <f t="shared" si="57"/>
        <v>17.804946000000001</v>
      </c>
      <c r="R673" s="173">
        <f t="shared" si="58"/>
        <v>0.45443400000000006</v>
      </c>
      <c r="S673" s="174"/>
      <c r="T673" s="175">
        <f t="shared" si="59"/>
        <v>-1</v>
      </c>
      <c r="Z673" s="92"/>
      <c r="AB673" s="93"/>
    </row>
    <row r="674" spans="6:28">
      <c r="F674" s="139"/>
      <c r="G674" s="139"/>
      <c r="H674" s="176"/>
      <c r="I674" s="96">
        <f t="shared" si="55"/>
        <v>1469.1166666026668</v>
      </c>
      <c r="J674" s="96">
        <f t="shared" si="54"/>
        <v>38.329057731734899</v>
      </c>
      <c r="K674" s="97">
        <f t="shared" si="56"/>
        <v>-0.45443400000000006</v>
      </c>
      <c r="L674" s="97">
        <f t="shared" si="57"/>
        <v>17.804946000000001</v>
      </c>
      <c r="R674" s="173">
        <f t="shared" si="58"/>
        <v>0.45443400000000006</v>
      </c>
      <c r="S674" s="174"/>
      <c r="T674" s="175">
        <f t="shared" si="59"/>
        <v>-1</v>
      </c>
      <c r="Z674" s="92"/>
      <c r="AB674" s="93"/>
    </row>
    <row r="675" spans="6:28">
      <c r="F675" s="139"/>
      <c r="G675" s="139"/>
      <c r="H675" s="176"/>
      <c r="I675" s="96">
        <f t="shared" si="55"/>
        <v>1469.1166666026668</v>
      </c>
      <c r="J675" s="96">
        <f t="shared" si="54"/>
        <v>38.329057731734899</v>
      </c>
      <c r="K675" s="97">
        <f t="shared" si="56"/>
        <v>-0.45443400000000006</v>
      </c>
      <c r="L675" s="97">
        <f t="shared" si="57"/>
        <v>17.804946000000001</v>
      </c>
      <c r="R675" s="173">
        <f t="shared" si="58"/>
        <v>0.45443400000000006</v>
      </c>
      <c r="S675" s="174"/>
      <c r="T675" s="175">
        <f t="shared" si="59"/>
        <v>-1</v>
      </c>
      <c r="Z675" s="92"/>
      <c r="AB675" s="93"/>
    </row>
    <row r="676" spans="6:28">
      <c r="F676" s="139"/>
      <c r="G676" s="139"/>
      <c r="H676" s="176"/>
      <c r="I676" s="96">
        <f t="shared" si="55"/>
        <v>1469.1166666026668</v>
      </c>
      <c r="J676" s="96">
        <f t="shared" si="54"/>
        <v>38.329057731734899</v>
      </c>
      <c r="K676" s="97">
        <f t="shared" si="56"/>
        <v>-0.45443400000000006</v>
      </c>
      <c r="L676" s="97">
        <f t="shared" si="57"/>
        <v>17.804946000000001</v>
      </c>
      <c r="R676" s="173">
        <f t="shared" si="58"/>
        <v>0.45443400000000006</v>
      </c>
      <c r="S676" s="174"/>
      <c r="T676" s="175">
        <f t="shared" si="59"/>
        <v>-1</v>
      </c>
      <c r="Z676" s="92"/>
      <c r="AB676" s="93"/>
    </row>
    <row r="677" spans="6:28">
      <c r="F677" s="139"/>
      <c r="G677" s="139"/>
      <c r="H677" s="176"/>
      <c r="I677" s="96">
        <f t="shared" si="55"/>
        <v>1469.1166666026668</v>
      </c>
      <c r="J677" s="96">
        <f t="shared" si="54"/>
        <v>38.329057731734899</v>
      </c>
      <c r="K677" s="97">
        <f t="shared" si="56"/>
        <v>-0.45443400000000006</v>
      </c>
      <c r="L677" s="97">
        <f t="shared" si="57"/>
        <v>17.804946000000001</v>
      </c>
      <c r="R677" s="173">
        <f t="shared" si="58"/>
        <v>0.45443400000000006</v>
      </c>
      <c r="S677" s="174"/>
      <c r="T677" s="175">
        <f t="shared" si="59"/>
        <v>-1</v>
      </c>
      <c r="Z677" s="92"/>
      <c r="AB677" s="93"/>
    </row>
    <row r="678" spans="6:28">
      <c r="F678" s="139"/>
      <c r="G678" s="139"/>
      <c r="H678" s="176"/>
      <c r="I678" s="96">
        <f t="shared" si="55"/>
        <v>1469.1166666026668</v>
      </c>
      <c r="J678" s="96">
        <f t="shared" si="54"/>
        <v>38.329057731734899</v>
      </c>
      <c r="K678" s="97">
        <f t="shared" si="56"/>
        <v>-0.45443400000000006</v>
      </c>
      <c r="L678" s="97">
        <f t="shared" si="57"/>
        <v>17.804946000000001</v>
      </c>
      <c r="R678" s="173">
        <f t="shared" si="58"/>
        <v>0.45443400000000006</v>
      </c>
      <c r="S678" s="174"/>
      <c r="T678" s="175">
        <f t="shared" si="59"/>
        <v>-1</v>
      </c>
      <c r="Z678" s="92"/>
      <c r="AB678" s="93"/>
    </row>
    <row r="679" spans="6:28">
      <c r="F679" s="139"/>
      <c r="G679" s="139"/>
      <c r="H679" s="176"/>
      <c r="I679" s="96">
        <f t="shared" si="55"/>
        <v>1469.1166666026668</v>
      </c>
      <c r="J679" s="96">
        <f t="shared" si="54"/>
        <v>38.329057731734899</v>
      </c>
      <c r="K679" s="97">
        <f t="shared" si="56"/>
        <v>-0.45443400000000006</v>
      </c>
      <c r="L679" s="97">
        <f t="shared" si="57"/>
        <v>17.804946000000001</v>
      </c>
      <c r="R679" s="173">
        <f t="shared" si="58"/>
        <v>0.45443400000000006</v>
      </c>
      <c r="S679" s="174"/>
      <c r="T679" s="175">
        <f t="shared" si="59"/>
        <v>-1</v>
      </c>
      <c r="Z679" s="92"/>
      <c r="AB679" s="93"/>
    </row>
    <row r="680" spans="6:28">
      <c r="F680" s="139"/>
      <c r="G680" s="139"/>
      <c r="H680" s="176"/>
      <c r="I680" s="96">
        <f t="shared" si="55"/>
        <v>1469.1166666026668</v>
      </c>
      <c r="J680" s="96">
        <f t="shared" si="54"/>
        <v>38.329057731734899</v>
      </c>
      <c r="K680" s="97">
        <f t="shared" si="56"/>
        <v>-0.45443400000000006</v>
      </c>
      <c r="L680" s="97">
        <f t="shared" si="57"/>
        <v>17.804946000000001</v>
      </c>
      <c r="R680" s="173">
        <f t="shared" si="58"/>
        <v>0.45443400000000006</v>
      </c>
      <c r="S680" s="174"/>
      <c r="T680" s="175">
        <f t="shared" si="59"/>
        <v>-1</v>
      </c>
      <c r="Z680" s="92"/>
      <c r="AB680" s="93"/>
    </row>
    <row r="681" spans="6:28">
      <c r="F681" s="139"/>
      <c r="G681" s="139"/>
      <c r="H681" s="176"/>
      <c r="I681" s="96">
        <f t="shared" si="55"/>
        <v>1469.1166666026668</v>
      </c>
      <c r="J681" s="96">
        <f t="shared" si="54"/>
        <v>38.329057731734899</v>
      </c>
      <c r="K681" s="97">
        <f t="shared" si="56"/>
        <v>-0.45443400000000006</v>
      </c>
      <c r="L681" s="97">
        <f t="shared" si="57"/>
        <v>17.804946000000001</v>
      </c>
      <c r="R681" s="173">
        <f t="shared" si="58"/>
        <v>0.45443400000000006</v>
      </c>
      <c r="S681" s="174"/>
      <c r="T681" s="175">
        <f t="shared" si="59"/>
        <v>-1</v>
      </c>
      <c r="Z681" s="92"/>
      <c r="AB681" s="93"/>
    </row>
    <row r="682" spans="6:28">
      <c r="F682" s="139"/>
      <c r="G682" s="139"/>
      <c r="H682" s="176"/>
      <c r="I682" s="96">
        <f t="shared" si="55"/>
        <v>1469.1166666026668</v>
      </c>
      <c r="J682" s="96">
        <f t="shared" si="54"/>
        <v>38.329057731734899</v>
      </c>
      <c r="K682" s="97">
        <f t="shared" si="56"/>
        <v>-0.45443400000000006</v>
      </c>
      <c r="L682" s="97">
        <f t="shared" si="57"/>
        <v>17.804946000000001</v>
      </c>
      <c r="R682" s="173">
        <f t="shared" si="58"/>
        <v>0.45443400000000006</v>
      </c>
      <c r="S682" s="174"/>
      <c r="T682" s="175">
        <f t="shared" si="59"/>
        <v>-1</v>
      </c>
      <c r="Z682" s="92"/>
      <c r="AB682" s="93"/>
    </row>
    <row r="683" spans="6:28">
      <c r="F683" s="139"/>
      <c r="G683" s="139"/>
      <c r="H683" s="176"/>
      <c r="I683" s="96">
        <f t="shared" si="55"/>
        <v>1469.1166666026668</v>
      </c>
      <c r="J683" s="96">
        <f t="shared" si="54"/>
        <v>38.329057731734899</v>
      </c>
      <c r="K683" s="97">
        <f t="shared" si="56"/>
        <v>-0.45443400000000006</v>
      </c>
      <c r="L683" s="97">
        <f t="shared" si="57"/>
        <v>17.804946000000001</v>
      </c>
      <c r="R683" s="173">
        <f t="shared" si="58"/>
        <v>0.45443400000000006</v>
      </c>
      <c r="S683" s="174"/>
      <c r="T683" s="175">
        <f t="shared" si="59"/>
        <v>-1</v>
      </c>
      <c r="Z683" s="92"/>
      <c r="AB683" s="93"/>
    </row>
    <row r="684" spans="6:28">
      <c r="F684" s="139"/>
      <c r="G684" s="139"/>
      <c r="H684" s="176"/>
      <c r="I684" s="96">
        <f t="shared" si="55"/>
        <v>1469.1166666026668</v>
      </c>
      <c r="J684" s="96">
        <f t="shared" si="54"/>
        <v>38.329057731734899</v>
      </c>
      <c r="K684" s="97">
        <f t="shared" si="56"/>
        <v>-0.45443400000000006</v>
      </c>
      <c r="L684" s="97">
        <f t="shared" si="57"/>
        <v>17.804946000000001</v>
      </c>
      <c r="R684" s="173">
        <f t="shared" si="58"/>
        <v>0.45443400000000006</v>
      </c>
      <c r="S684" s="174"/>
      <c r="T684" s="175">
        <f t="shared" si="59"/>
        <v>-1</v>
      </c>
      <c r="Z684" s="92"/>
      <c r="AB684" s="93"/>
    </row>
    <row r="685" spans="6:28">
      <c r="F685" s="139"/>
      <c r="G685" s="139"/>
      <c r="H685" s="176"/>
      <c r="I685" s="96">
        <f t="shared" si="55"/>
        <v>1469.1166666026668</v>
      </c>
      <c r="J685" s="96">
        <f t="shared" si="54"/>
        <v>38.329057731734899</v>
      </c>
      <c r="K685" s="97">
        <f t="shared" si="56"/>
        <v>-0.45443400000000006</v>
      </c>
      <c r="L685" s="97">
        <f t="shared" si="57"/>
        <v>17.804946000000001</v>
      </c>
      <c r="R685" s="173">
        <f t="shared" si="58"/>
        <v>0.45443400000000006</v>
      </c>
      <c r="S685" s="174"/>
      <c r="T685" s="175">
        <f t="shared" si="59"/>
        <v>-1</v>
      </c>
      <c r="Z685" s="92"/>
      <c r="AB685" s="93"/>
    </row>
    <row r="686" spans="6:28">
      <c r="F686" s="139"/>
      <c r="G686" s="139"/>
      <c r="H686" s="176"/>
      <c r="I686" s="96">
        <f t="shared" si="55"/>
        <v>1469.1166666026668</v>
      </c>
      <c r="J686" s="96">
        <f t="shared" si="54"/>
        <v>38.329057731734899</v>
      </c>
      <c r="K686" s="97">
        <f t="shared" si="56"/>
        <v>-0.45443400000000006</v>
      </c>
      <c r="L686" s="97">
        <f t="shared" si="57"/>
        <v>17.804946000000001</v>
      </c>
      <c r="R686" s="173">
        <f t="shared" si="58"/>
        <v>0.45443400000000006</v>
      </c>
      <c r="S686" s="174"/>
      <c r="T686" s="175">
        <f t="shared" si="59"/>
        <v>-1</v>
      </c>
      <c r="Z686" s="92"/>
      <c r="AB686" s="93"/>
    </row>
    <row r="687" spans="6:28">
      <c r="F687" s="139"/>
      <c r="G687" s="139"/>
      <c r="H687" s="176"/>
      <c r="I687" s="96">
        <f t="shared" si="55"/>
        <v>1469.1166666026668</v>
      </c>
      <c r="J687" s="96">
        <f t="shared" si="54"/>
        <v>38.329057731734899</v>
      </c>
      <c r="K687" s="97">
        <f t="shared" si="56"/>
        <v>-0.45443400000000006</v>
      </c>
      <c r="L687" s="97">
        <f t="shared" si="57"/>
        <v>17.804946000000001</v>
      </c>
      <c r="R687" s="173">
        <f t="shared" si="58"/>
        <v>0.45443400000000006</v>
      </c>
      <c r="S687" s="174"/>
      <c r="T687" s="175">
        <f t="shared" si="59"/>
        <v>-1</v>
      </c>
      <c r="Z687" s="92"/>
      <c r="AB687" s="93"/>
    </row>
    <row r="688" spans="6:28">
      <c r="F688" s="139"/>
      <c r="G688" s="139"/>
      <c r="H688" s="176"/>
      <c r="I688" s="96">
        <f t="shared" si="55"/>
        <v>1469.1166666026668</v>
      </c>
      <c r="J688" s="96">
        <f t="shared" si="54"/>
        <v>38.329057731734899</v>
      </c>
      <c r="K688" s="97">
        <f t="shared" si="56"/>
        <v>-0.45443400000000006</v>
      </c>
      <c r="L688" s="97">
        <f t="shared" si="57"/>
        <v>17.804946000000001</v>
      </c>
      <c r="R688" s="173">
        <f t="shared" si="58"/>
        <v>0.45443400000000006</v>
      </c>
      <c r="S688" s="174"/>
      <c r="T688" s="175">
        <f t="shared" si="59"/>
        <v>-1</v>
      </c>
      <c r="Z688" s="92"/>
      <c r="AB688" s="93"/>
    </row>
    <row r="689" spans="6:28">
      <c r="F689" s="139"/>
      <c r="G689" s="139"/>
      <c r="H689" s="176"/>
      <c r="I689" s="96">
        <f t="shared" si="55"/>
        <v>1469.1166666026668</v>
      </c>
      <c r="J689" s="96">
        <f t="shared" si="54"/>
        <v>38.329057731734899</v>
      </c>
      <c r="K689" s="97">
        <f t="shared" si="56"/>
        <v>-0.45443400000000006</v>
      </c>
      <c r="L689" s="97">
        <f t="shared" si="57"/>
        <v>17.804946000000001</v>
      </c>
      <c r="R689" s="173">
        <f t="shared" si="58"/>
        <v>0.45443400000000006</v>
      </c>
      <c r="S689" s="174"/>
      <c r="T689" s="175">
        <f t="shared" si="59"/>
        <v>-1</v>
      </c>
      <c r="Z689" s="92"/>
      <c r="AB689" s="93"/>
    </row>
    <row r="690" spans="6:28">
      <c r="F690" s="139"/>
      <c r="G690" s="139"/>
      <c r="H690" s="176"/>
      <c r="I690" s="96">
        <f t="shared" si="55"/>
        <v>1469.1166666026668</v>
      </c>
      <c r="J690" s="96">
        <f t="shared" si="54"/>
        <v>38.329057731734899</v>
      </c>
      <c r="K690" s="97">
        <f t="shared" si="56"/>
        <v>-0.45443400000000006</v>
      </c>
      <c r="L690" s="97">
        <f t="shared" si="57"/>
        <v>17.804946000000001</v>
      </c>
      <c r="R690" s="173">
        <f t="shared" si="58"/>
        <v>0.45443400000000006</v>
      </c>
      <c r="S690" s="174"/>
      <c r="T690" s="175">
        <f t="shared" si="59"/>
        <v>-1</v>
      </c>
      <c r="Z690" s="92"/>
      <c r="AB690" s="93"/>
    </row>
    <row r="691" spans="6:28">
      <c r="F691" s="139"/>
      <c r="G691" s="139"/>
      <c r="H691" s="176"/>
      <c r="I691" s="96">
        <f t="shared" si="55"/>
        <v>1469.1166666026668</v>
      </c>
      <c r="J691" s="96">
        <f t="shared" si="54"/>
        <v>38.329057731734899</v>
      </c>
      <c r="K691" s="97">
        <f t="shared" si="56"/>
        <v>-0.45443400000000006</v>
      </c>
      <c r="L691" s="97">
        <f t="shared" si="57"/>
        <v>17.804946000000001</v>
      </c>
      <c r="R691" s="173">
        <f t="shared" si="58"/>
        <v>0.45443400000000006</v>
      </c>
      <c r="S691" s="174"/>
      <c r="T691" s="175">
        <f t="shared" si="59"/>
        <v>-1</v>
      </c>
      <c r="Z691" s="92"/>
      <c r="AB691" s="93"/>
    </row>
    <row r="692" spans="6:28">
      <c r="F692" s="139"/>
      <c r="G692" s="139"/>
      <c r="H692" s="176"/>
      <c r="I692" s="96">
        <f t="shared" si="55"/>
        <v>1469.1166666026668</v>
      </c>
      <c r="J692" s="96">
        <f t="shared" si="54"/>
        <v>38.329057731734899</v>
      </c>
      <c r="K692" s="97">
        <f t="shared" si="56"/>
        <v>-0.45443400000000006</v>
      </c>
      <c r="L692" s="97">
        <f t="shared" si="57"/>
        <v>17.804946000000001</v>
      </c>
      <c r="R692" s="173">
        <f t="shared" si="58"/>
        <v>0.45443400000000006</v>
      </c>
      <c r="S692" s="174"/>
      <c r="T692" s="175">
        <f t="shared" si="59"/>
        <v>-1</v>
      </c>
      <c r="Z692" s="92"/>
      <c r="AB692" s="93"/>
    </row>
    <row r="693" spans="6:28">
      <c r="F693" s="139"/>
      <c r="G693" s="139"/>
      <c r="H693" s="176"/>
      <c r="I693" s="96">
        <f t="shared" si="55"/>
        <v>1469.1166666026668</v>
      </c>
      <c r="J693" s="96">
        <f t="shared" si="54"/>
        <v>38.329057731734899</v>
      </c>
      <c r="K693" s="97">
        <f t="shared" si="56"/>
        <v>-0.45443400000000006</v>
      </c>
      <c r="L693" s="97">
        <f t="shared" si="57"/>
        <v>17.804946000000001</v>
      </c>
      <c r="R693" s="173">
        <f t="shared" si="58"/>
        <v>0.45443400000000006</v>
      </c>
      <c r="S693" s="174"/>
      <c r="T693" s="175">
        <f t="shared" si="59"/>
        <v>-1</v>
      </c>
      <c r="Z693" s="92"/>
      <c r="AB693" s="93"/>
    </row>
    <row r="694" spans="6:28">
      <c r="F694" s="139"/>
      <c r="G694" s="139"/>
      <c r="H694" s="176"/>
      <c r="I694" s="96">
        <f t="shared" si="55"/>
        <v>1469.1166666026668</v>
      </c>
      <c r="J694" s="96">
        <f t="shared" si="54"/>
        <v>38.329057731734899</v>
      </c>
      <c r="K694" s="97">
        <f t="shared" si="56"/>
        <v>-0.45443400000000006</v>
      </c>
      <c r="L694" s="97">
        <f t="shared" si="57"/>
        <v>17.804946000000001</v>
      </c>
      <c r="R694" s="173">
        <f t="shared" si="58"/>
        <v>0.45443400000000006</v>
      </c>
      <c r="S694" s="174"/>
      <c r="T694" s="175">
        <f t="shared" si="59"/>
        <v>-1</v>
      </c>
      <c r="Z694" s="92"/>
      <c r="AB694" s="93"/>
    </row>
    <row r="695" spans="6:28">
      <c r="F695" s="139"/>
      <c r="G695" s="139"/>
      <c r="H695" s="176"/>
      <c r="I695" s="96">
        <f t="shared" si="55"/>
        <v>1469.1166666026668</v>
      </c>
      <c r="J695" s="96">
        <f t="shared" si="54"/>
        <v>38.329057731734899</v>
      </c>
      <c r="K695" s="97">
        <f t="shared" si="56"/>
        <v>-0.45443400000000006</v>
      </c>
      <c r="L695" s="97">
        <f t="shared" si="57"/>
        <v>17.804946000000001</v>
      </c>
      <c r="R695" s="173">
        <f t="shared" si="58"/>
        <v>0.45443400000000006</v>
      </c>
      <c r="S695" s="174"/>
      <c r="T695" s="175">
        <f t="shared" si="59"/>
        <v>-1</v>
      </c>
      <c r="Z695" s="92"/>
      <c r="AB695" s="93"/>
    </row>
    <row r="696" spans="6:28">
      <c r="F696" s="139"/>
      <c r="G696" s="139"/>
      <c r="H696" s="176"/>
      <c r="I696" s="96">
        <f t="shared" si="55"/>
        <v>1469.1166666026668</v>
      </c>
      <c r="J696" s="96">
        <f t="shared" si="54"/>
        <v>38.329057731734899</v>
      </c>
      <c r="K696" s="97">
        <f t="shared" si="56"/>
        <v>-0.45443400000000006</v>
      </c>
      <c r="L696" s="97">
        <f t="shared" si="57"/>
        <v>17.804946000000001</v>
      </c>
      <c r="R696" s="173">
        <f t="shared" si="58"/>
        <v>0.45443400000000006</v>
      </c>
      <c r="S696" s="174"/>
      <c r="T696" s="175">
        <f t="shared" si="59"/>
        <v>-1</v>
      </c>
      <c r="Z696" s="92"/>
      <c r="AB696" s="93"/>
    </row>
    <row r="697" spans="6:28">
      <c r="F697" s="139"/>
      <c r="G697" s="139"/>
      <c r="H697" s="176"/>
      <c r="I697" s="96">
        <f t="shared" si="55"/>
        <v>1469.1166666026668</v>
      </c>
      <c r="J697" s="96">
        <f t="shared" si="54"/>
        <v>38.329057731734899</v>
      </c>
      <c r="K697" s="97">
        <f t="shared" si="56"/>
        <v>-0.45443400000000006</v>
      </c>
      <c r="L697" s="97">
        <f t="shared" si="57"/>
        <v>17.804946000000001</v>
      </c>
      <c r="R697" s="173">
        <f t="shared" si="58"/>
        <v>0.45443400000000006</v>
      </c>
      <c r="S697" s="174"/>
      <c r="T697" s="175">
        <f t="shared" si="59"/>
        <v>-1</v>
      </c>
      <c r="Z697" s="92"/>
      <c r="AB697" s="93"/>
    </row>
    <row r="698" spans="6:28">
      <c r="F698" s="139"/>
      <c r="G698" s="139"/>
      <c r="H698" s="176"/>
      <c r="I698" s="96">
        <f t="shared" si="55"/>
        <v>1469.1166666026668</v>
      </c>
      <c r="J698" s="96">
        <f t="shared" si="54"/>
        <v>38.329057731734899</v>
      </c>
      <c r="K698" s="97">
        <f t="shared" si="56"/>
        <v>-0.45443400000000006</v>
      </c>
      <c r="L698" s="97">
        <f t="shared" si="57"/>
        <v>17.804946000000001</v>
      </c>
      <c r="R698" s="173">
        <f t="shared" si="58"/>
        <v>0.45443400000000006</v>
      </c>
      <c r="S698" s="174"/>
      <c r="T698" s="175">
        <f t="shared" si="59"/>
        <v>-1</v>
      </c>
      <c r="Z698" s="92"/>
      <c r="AB698" s="93"/>
    </row>
    <row r="699" spans="6:28">
      <c r="F699" s="139"/>
      <c r="G699" s="139"/>
      <c r="H699" s="176"/>
      <c r="I699" s="96">
        <f t="shared" si="55"/>
        <v>1469.1166666026668</v>
      </c>
      <c r="J699" s="96">
        <f t="shared" si="54"/>
        <v>38.329057731734899</v>
      </c>
      <c r="K699" s="97">
        <f t="shared" si="56"/>
        <v>-0.45443400000000006</v>
      </c>
      <c r="L699" s="97">
        <f t="shared" si="57"/>
        <v>17.804946000000001</v>
      </c>
      <c r="R699" s="173">
        <f t="shared" si="58"/>
        <v>0.45443400000000006</v>
      </c>
      <c r="S699" s="174"/>
      <c r="T699" s="175">
        <f t="shared" si="59"/>
        <v>-1</v>
      </c>
      <c r="Z699" s="92"/>
      <c r="AB699" s="93"/>
    </row>
    <row r="700" spans="6:28">
      <c r="F700" s="139"/>
      <c r="G700" s="139"/>
      <c r="H700" s="176"/>
      <c r="I700" s="96">
        <f t="shared" si="55"/>
        <v>1469.1166666026668</v>
      </c>
      <c r="J700" s="96">
        <f t="shared" si="54"/>
        <v>38.329057731734899</v>
      </c>
      <c r="K700" s="97">
        <f t="shared" si="56"/>
        <v>-0.45443400000000006</v>
      </c>
      <c r="L700" s="97">
        <f t="shared" si="57"/>
        <v>17.804946000000001</v>
      </c>
      <c r="R700" s="173">
        <f t="shared" si="58"/>
        <v>0.45443400000000006</v>
      </c>
      <c r="S700" s="174"/>
      <c r="T700" s="175">
        <f t="shared" si="59"/>
        <v>-1</v>
      </c>
      <c r="Z700" s="92"/>
      <c r="AB700" s="93"/>
    </row>
    <row r="701" spans="6:28">
      <c r="F701" s="139"/>
      <c r="G701" s="139"/>
      <c r="H701" s="176"/>
      <c r="I701" s="96">
        <f t="shared" si="55"/>
        <v>1469.1166666026668</v>
      </c>
      <c r="J701" s="96">
        <f t="shared" si="54"/>
        <v>38.329057731734899</v>
      </c>
      <c r="K701" s="97">
        <f t="shared" si="56"/>
        <v>-0.45443400000000006</v>
      </c>
      <c r="L701" s="97">
        <f t="shared" si="57"/>
        <v>17.804946000000001</v>
      </c>
      <c r="R701" s="173">
        <f t="shared" si="58"/>
        <v>0.45443400000000006</v>
      </c>
      <c r="S701" s="174"/>
      <c r="T701" s="175">
        <f t="shared" si="59"/>
        <v>-1</v>
      </c>
      <c r="Z701" s="92"/>
      <c r="AB701" s="93"/>
    </row>
    <row r="702" spans="6:28">
      <c r="F702" s="139"/>
      <c r="G702" s="139"/>
      <c r="H702" s="176"/>
      <c r="I702" s="96">
        <f t="shared" si="55"/>
        <v>1469.1166666026668</v>
      </c>
      <c r="J702" s="96">
        <f t="shared" si="54"/>
        <v>38.329057731734899</v>
      </c>
      <c r="K702" s="97">
        <f t="shared" si="56"/>
        <v>-0.45443400000000006</v>
      </c>
      <c r="L702" s="97">
        <f t="shared" si="57"/>
        <v>17.804946000000001</v>
      </c>
      <c r="R702" s="173">
        <f t="shared" si="58"/>
        <v>0.45443400000000006</v>
      </c>
      <c r="S702" s="174"/>
      <c r="T702" s="175">
        <f t="shared" si="59"/>
        <v>-1</v>
      </c>
      <c r="Z702" s="92"/>
      <c r="AB702" s="93"/>
    </row>
    <row r="703" spans="6:28">
      <c r="F703" s="139"/>
      <c r="G703" s="139"/>
      <c r="H703" s="176"/>
      <c r="I703" s="96">
        <f t="shared" si="55"/>
        <v>1469.1166666026668</v>
      </c>
      <c r="J703" s="96">
        <f t="shared" si="54"/>
        <v>38.329057731734899</v>
      </c>
      <c r="K703" s="97">
        <f t="shared" si="56"/>
        <v>-0.45443400000000006</v>
      </c>
      <c r="L703" s="97">
        <f t="shared" si="57"/>
        <v>17.804946000000001</v>
      </c>
      <c r="R703" s="173">
        <f t="shared" si="58"/>
        <v>0.45443400000000006</v>
      </c>
      <c r="S703" s="174"/>
      <c r="T703" s="175">
        <f t="shared" si="59"/>
        <v>-1</v>
      </c>
      <c r="Z703" s="92"/>
      <c r="AB703" s="93"/>
    </row>
    <row r="704" spans="6:28">
      <c r="F704" s="139"/>
      <c r="G704" s="139"/>
      <c r="H704" s="176"/>
      <c r="I704" s="96">
        <f t="shared" si="55"/>
        <v>1469.1166666026668</v>
      </c>
      <c r="J704" s="96">
        <f t="shared" si="54"/>
        <v>38.329057731734899</v>
      </c>
      <c r="K704" s="97">
        <f t="shared" si="56"/>
        <v>-0.45443400000000006</v>
      </c>
      <c r="L704" s="97">
        <f t="shared" si="57"/>
        <v>17.804946000000001</v>
      </c>
      <c r="R704" s="173">
        <f t="shared" si="58"/>
        <v>0.45443400000000006</v>
      </c>
      <c r="S704" s="174"/>
      <c r="T704" s="175">
        <f t="shared" si="59"/>
        <v>-1</v>
      </c>
      <c r="Z704" s="92"/>
      <c r="AB704" s="93"/>
    </row>
    <row r="705" spans="6:28">
      <c r="F705" s="139"/>
      <c r="G705" s="139"/>
      <c r="H705" s="176"/>
      <c r="I705" s="96">
        <f t="shared" si="55"/>
        <v>1469.1166666026668</v>
      </c>
      <c r="J705" s="96">
        <f t="shared" si="54"/>
        <v>38.329057731734899</v>
      </c>
      <c r="K705" s="97">
        <f t="shared" si="56"/>
        <v>-0.45443400000000006</v>
      </c>
      <c r="L705" s="97">
        <f t="shared" si="57"/>
        <v>17.804946000000001</v>
      </c>
      <c r="R705" s="173">
        <f t="shared" si="58"/>
        <v>0.45443400000000006</v>
      </c>
      <c r="S705" s="174"/>
      <c r="T705" s="175">
        <f t="shared" si="59"/>
        <v>-1</v>
      </c>
      <c r="Z705" s="92"/>
      <c r="AB705" s="93"/>
    </row>
    <row r="706" spans="6:28">
      <c r="F706" s="139"/>
      <c r="G706" s="139"/>
      <c r="H706" s="176"/>
      <c r="I706" s="96">
        <f t="shared" si="55"/>
        <v>1469.1166666026668</v>
      </c>
      <c r="J706" s="96">
        <f t="shared" si="54"/>
        <v>38.329057731734899</v>
      </c>
      <c r="K706" s="97">
        <f t="shared" si="56"/>
        <v>-0.45443400000000006</v>
      </c>
      <c r="L706" s="97">
        <f t="shared" si="57"/>
        <v>17.804946000000001</v>
      </c>
      <c r="R706" s="173">
        <f t="shared" si="58"/>
        <v>0.45443400000000006</v>
      </c>
      <c r="S706" s="174"/>
      <c r="T706" s="175">
        <f t="shared" si="59"/>
        <v>-1</v>
      </c>
      <c r="Z706" s="92"/>
      <c r="AB706" s="93"/>
    </row>
    <row r="707" spans="6:28">
      <c r="F707" s="139"/>
      <c r="G707" s="139"/>
      <c r="H707" s="176"/>
      <c r="I707" s="96">
        <f t="shared" si="55"/>
        <v>1469.1166666026668</v>
      </c>
      <c r="J707" s="96">
        <f t="shared" si="54"/>
        <v>38.329057731734899</v>
      </c>
      <c r="K707" s="97">
        <f t="shared" si="56"/>
        <v>-0.45443400000000006</v>
      </c>
      <c r="L707" s="97">
        <f t="shared" si="57"/>
        <v>17.804946000000001</v>
      </c>
      <c r="R707" s="173">
        <f t="shared" si="58"/>
        <v>0.45443400000000006</v>
      </c>
      <c r="S707" s="174"/>
      <c r="T707" s="175">
        <f t="shared" si="59"/>
        <v>-1</v>
      </c>
      <c r="Z707" s="92"/>
      <c r="AB707" s="93"/>
    </row>
    <row r="708" spans="6:28">
      <c r="F708" s="139"/>
      <c r="G708" s="139"/>
      <c r="H708" s="176"/>
      <c r="I708" s="96">
        <f t="shared" si="55"/>
        <v>1469.1166666026668</v>
      </c>
      <c r="J708" s="96">
        <f t="shared" si="54"/>
        <v>38.329057731734899</v>
      </c>
      <c r="K708" s="97">
        <f t="shared" si="56"/>
        <v>-0.45443400000000006</v>
      </c>
      <c r="L708" s="97">
        <f t="shared" si="57"/>
        <v>17.804946000000001</v>
      </c>
      <c r="R708" s="173">
        <f t="shared" si="58"/>
        <v>0.45443400000000006</v>
      </c>
      <c r="S708" s="174"/>
      <c r="T708" s="175">
        <f t="shared" si="59"/>
        <v>-1</v>
      </c>
      <c r="Z708" s="92"/>
      <c r="AB708" s="93"/>
    </row>
    <row r="709" spans="6:28">
      <c r="F709" s="139"/>
      <c r="G709" s="139"/>
      <c r="H709" s="176"/>
      <c r="I709" s="96">
        <f t="shared" si="55"/>
        <v>1469.1166666026668</v>
      </c>
      <c r="J709" s="96">
        <f t="shared" si="54"/>
        <v>38.329057731734899</v>
      </c>
      <c r="K709" s="97">
        <f t="shared" si="56"/>
        <v>-0.45443400000000006</v>
      </c>
      <c r="L709" s="97">
        <f t="shared" si="57"/>
        <v>17.804946000000001</v>
      </c>
      <c r="R709" s="173">
        <f t="shared" si="58"/>
        <v>0.45443400000000006</v>
      </c>
      <c r="S709" s="174"/>
      <c r="T709" s="175">
        <f t="shared" si="59"/>
        <v>-1</v>
      </c>
      <c r="Z709" s="92"/>
      <c r="AB709" s="93"/>
    </row>
    <row r="710" spans="6:28">
      <c r="F710" s="139"/>
      <c r="G710" s="139"/>
      <c r="H710" s="176"/>
      <c r="I710" s="96">
        <f t="shared" si="55"/>
        <v>1469.1166666026668</v>
      </c>
      <c r="J710" s="96">
        <f t="shared" si="54"/>
        <v>38.329057731734899</v>
      </c>
      <c r="K710" s="97">
        <f t="shared" si="56"/>
        <v>-0.45443400000000006</v>
      </c>
      <c r="L710" s="97">
        <f t="shared" si="57"/>
        <v>17.804946000000001</v>
      </c>
      <c r="R710" s="173">
        <f t="shared" si="58"/>
        <v>0.45443400000000006</v>
      </c>
      <c r="S710" s="174"/>
      <c r="T710" s="175">
        <f t="shared" si="59"/>
        <v>-1</v>
      </c>
      <c r="Z710" s="92"/>
      <c r="AB710" s="93"/>
    </row>
    <row r="711" spans="6:28">
      <c r="F711" s="139"/>
      <c r="G711" s="139"/>
      <c r="H711" s="176"/>
      <c r="I711" s="96">
        <f t="shared" si="55"/>
        <v>1469.1166666026668</v>
      </c>
      <c r="J711" s="96">
        <f t="shared" si="54"/>
        <v>38.329057731734899</v>
      </c>
      <c r="K711" s="97">
        <f t="shared" si="56"/>
        <v>-0.45443400000000006</v>
      </c>
      <c r="L711" s="97">
        <f t="shared" si="57"/>
        <v>17.804946000000001</v>
      </c>
      <c r="R711" s="173">
        <f t="shared" si="58"/>
        <v>0.45443400000000006</v>
      </c>
      <c r="S711" s="174"/>
      <c r="T711" s="175">
        <f t="shared" si="59"/>
        <v>-1</v>
      </c>
      <c r="Z711" s="92"/>
      <c r="AB711" s="93"/>
    </row>
    <row r="712" spans="6:28">
      <c r="F712" s="139"/>
      <c r="G712" s="139"/>
      <c r="H712" s="176"/>
      <c r="I712" s="96">
        <f t="shared" si="55"/>
        <v>1469.1166666026668</v>
      </c>
      <c r="J712" s="96">
        <f t="shared" si="54"/>
        <v>38.329057731734899</v>
      </c>
      <c r="K712" s="97">
        <f t="shared" si="56"/>
        <v>-0.45443400000000006</v>
      </c>
      <c r="L712" s="97">
        <f t="shared" si="57"/>
        <v>17.804946000000001</v>
      </c>
      <c r="R712" s="173">
        <f t="shared" si="58"/>
        <v>0.45443400000000006</v>
      </c>
      <c r="S712" s="174"/>
      <c r="T712" s="175">
        <f t="shared" si="59"/>
        <v>-1</v>
      </c>
      <c r="Z712" s="92"/>
      <c r="AB712" s="93"/>
    </row>
    <row r="713" spans="6:28">
      <c r="F713" s="139"/>
      <c r="G713" s="139"/>
      <c r="H713" s="176"/>
      <c r="I713" s="96">
        <f t="shared" si="55"/>
        <v>1469.1166666026668</v>
      </c>
      <c r="J713" s="96">
        <f t="shared" si="54"/>
        <v>38.329057731734899</v>
      </c>
      <c r="K713" s="97">
        <f t="shared" si="56"/>
        <v>-0.45443400000000006</v>
      </c>
      <c r="L713" s="97">
        <f t="shared" si="57"/>
        <v>17.804946000000001</v>
      </c>
      <c r="R713" s="173">
        <f t="shared" si="58"/>
        <v>0.45443400000000006</v>
      </c>
      <c r="S713" s="174"/>
      <c r="T713" s="175">
        <f t="shared" si="59"/>
        <v>-1</v>
      </c>
      <c r="Z713" s="92"/>
      <c r="AB713" s="93"/>
    </row>
    <row r="714" spans="6:28">
      <c r="F714" s="139"/>
      <c r="G714" s="139"/>
      <c r="H714" s="176"/>
      <c r="I714" s="96">
        <f t="shared" si="55"/>
        <v>1469.1166666026668</v>
      </c>
      <c r="J714" s="96">
        <f t="shared" si="54"/>
        <v>38.329057731734899</v>
      </c>
      <c r="K714" s="97">
        <f t="shared" si="56"/>
        <v>-0.45443400000000006</v>
      </c>
      <c r="L714" s="97">
        <f t="shared" si="57"/>
        <v>17.804946000000001</v>
      </c>
      <c r="R714" s="173">
        <f t="shared" si="58"/>
        <v>0.45443400000000006</v>
      </c>
      <c r="S714" s="174"/>
      <c r="T714" s="175">
        <f t="shared" si="59"/>
        <v>-1</v>
      </c>
      <c r="Z714" s="92"/>
      <c r="AB714" s="93"/>
    </row>
    <row r="715" spans="6:28">
      <c r="F715" s="139"/>
      <c r="G715" s="139"/>
      <c r="H715" s="176"/>
      <c r="I715" s="96">
        <f t="shared" si="55"/>
        <v>1469.1166666026668</v>
      </c>
      <c r="J715" s="96">
        <f t="shared" si="54"/>
        <v>38.329057731734899</v>
      </c>
      <c r="K715" s="97">
        <f t="shared" si="56"/>
        <v>-0.45443400000000006</v>
      </c>
      <c r="L715" s="97">
        <f t="shared" si="57"/>
        <v>17.804946000000001</v>
      </c>
      <c r="R715" s="173">
        <f t="shared" si="58"/>
        <v>0.45443400000000006</v>
      </c>
      <c r="S715" s="174"/>
      <c r="T715" s="175">
        <f t="shared" si="59"/>
        <v>-1</v>
      </c>
      <c r="Z715" s="92"/>
      <c r="AB715" s="93"/>
    </row>
    <row r="716" spans="6:28">
      <c r="F716" s="139"/>
      <c r="G716" s="139"/>
      <c r="H716" s="176"/>
      <c r="I716" s="96">
        <f t="shared" si="55"/>
        <v>1469.1166666026668</v>
      </c>
      <c r="J716" s="96">
        <f t="shared" si="54"/>
        <v>38.329057731734899</v>
      </c>
      <c r="K716" s="97">
        <f t="shared" si="56"/>
        <v>-0.45443400000000006</v>
      </c>
      <c r="L716" s="97">
        <f t="shared" si="57"/>
        <v>17.804946000000001</v>
      </c>
      <c r="R716" s="173">
        <f t="shared" si="58"/>
        <v>0.45443400000000006</v>
      </c>
      <c r="S716" s="174"/>
      <c r="T716" s="175">
        <f t="shared" si="59"/>
        <v>-1</v>
      </c>
      <c r="Z716" s="92"/>
      <c r="AB716" s="93"/>
    </row>
    <row r="717" spans="6:28">
      <c r="F717" s="139"/>
      <c r="G717" s="139"/>
      <c r="H717" s="176"/>
      <c r="I717" s="96">
        <f t="shared" si="55"/>
        <v>1469.1166666026668</v>
      </c>
      <c r="J717" s="96">
        <f t="shared" si="54"/>
        <v>38.329057731734899</v>
      </c>
      <c r="K717" s="97">
        <f t="shared" si="56"/>
        <v>-0.45443400000000006</v>
      </c>
      <c r="L717" s="97">
        <f t="shared" si="57"/>
        <v>17.804946000000001</v>
      </c>
      <c r="R717" s="173">
        <f t="shared" si="58"/>
        <v>0.45443400000000006</v>
      </c>
      <c r="S717" s="174"/>
      <c r="T717" s="175">
        <f t="shared" si="59"/>
        <v>-1</v>
      </c>
      <c r="Z717" s="92"/>
      <c r="AB717" s="93"/>
    </row>
    <row r="718" spans="6:28">
      <c r="F718" s="139"/>
      <c r="G718" s="139"/>
      <c r="H718" s="176"/>
      <c r="I718" s="96">
        <f t="shared" si="55"/>
        <v>1469.1166666026668</v>
      </c>
      <c r="J718" s="96">
        <f t="shared" si="54"/>
        <v>38.329057731734899</v>
      </c>
      <c r="K718" s="97">
        <f t="shared" si="56"/>
        <v>-0.45443400000000006</v>
      </c>
      <c r="L718" s="97">
        <f t="shared" si="57"/>
        <v>17.804946000000001</v>
      </c>
      <c r="R718" s="173">
        <f t="shared" si="58"/>
        <v>0.45443400000000006</v>
      </c>
      <c r="S718" s="174"/>
      <c r="T718" s="175">
        <f t="shared" si="59"/>
        <v>-1</v>
      </c>
      <c r="Z718" s="92"/>
      <c r="AB718" s="93"/>
    </row>
    <row r="719" spans="6:28">
      <c r="F719" s="139"/>
      <c r="G719" s="139"/>
      <c r="H719" s="176"/>
      <c r="I719" s="96">
        <f t="shared" si="55"/>
        <v>1469.1166666026668</v>
      </c>
      <c r="J719" s="96">
        <f t="shared" si="54"/>
        <v>38.329057731734899</v>
      </c>
      <c r="K719" s="97">
        <f t="shared" si="56"/>
        <v>-0.45443400000000006</v>
      </c>
      <c r="L719" s="97">
        <f t="shared" si="57"/>
        <v>17.804946000000001</v>
      </c>
      <c r="R719" s="173">
        <f t="shared" si="58"/>
        <v>0.45443400000000006</v>
      </c>
      <c r="S719" s="174"/>
      <c r="T719" s="175">
        <f t="shared" si="59"/>
        <v>-1</v>
      </c>
      <c r="Z719" s="92"/>
      <c r="AB719" s="93"/>
    </row>
    <row r="720" spans="6:28">
      <c r="F720" s="139"/>
      <c r="G720" s="139"/>
      <c r="H720" s="176"/>
      <c r="I720" s="96">
        <f t="shared" si="55"/>
        <v>1469.1166666026668</v>
      </c>
      <c r="J720" s="96">
        <f t="shared" si="54"/>
        <v>38.329057731734899</v>
      </c>
      <c r="K720" s="97">
        <f t="shared" si="56"/>
        <v>-0.45443400000000006</v>
      </c>
      <c r="L720" s="97">
        <f t="shared" si="57"/>
        <v>17.804946000000001</v>
      </c>
      <c r="R720" s="173">
        <f t="shared" si="58"/>
        <v>0.45443400000000006</v>
      </c>
      <c r="S720" s="174"/>
      <c r="T720" s="175">
        <f t="shared" si="59"/>
        <v>-1</v>
      </c>
      <c r="Z720" s="92"/>
      <c r="AB720" s="93"/>
    </row>
    <row r="721" spans="6:28">
      <c r="F721" s="139"/>
      <c r="G721" s="139"/>
      <c r="H721" s="176"/>
      <c r="I721" s="96">
        <f t="shared" si="55"/>
        <v>1469.1166666026668</v>
      </c>
      <c r="J721" s="96">
        <f t="shared" si="54"/>
        <v>38.329057731734899</v>
      </c>
      <c r="K721" s="97">
        <f t="shared" si="56"/>
        <v>-0.45443400000000006</v>
      </c>
      <c r="L721" s="97">
        <f t="shared" si="57"/>
        <v>17.804946000000001</v>
      </c>
      <c r="R721" s="173">
        <f t="shared" si="58"/>
        <v>0.45443400000000006</v>
      </c>
      <c r="S721" s="174"/>
      <c r="T721" s="175">
        <f t="shared" si="59"/>
        <v>-1</v>
      </c>
      <c r="Z721" s="92"/>
      <c r="AB721" s="93"/>
    </row>
    <row r="722" spans="6:28">
      <c r="F722" s="139"/>
      <c r="G722" s="139"/>
      <c r="H722" s="176"/>
      <c r="I722" s="96">
        <f t="shared" si="55"/>
        <v>1469.1166666026668</v>
      </c>
      <c r="J722" s="96">
        <f t="shared" si="54"/>
        <v>38.329057731734899</v>
      </c>
      <c r="K722" s="97">
        <f t="shared" si="56"/>
        <v>-0.45443400000000006</v>
      </c>
      <c r="L722" s="97">
        <f t="shared" si="57"/>
        <v>17.804946000000001</v>
      </c>
      <c r="R722" s="173">
        <f t="shared" si="58"/>
        <v>0.45443400000000006</v>
      </c>
      <c r="S722" s="174"/>
      <c r="T722" s="175">
        <f t="shared" si="59"/>
        <v>-1</v>
      </c>
      <c r="Z722" s="92"/>
      <c r="AB722" s="93"/>
    </row>
    <row r="723" spans="6:28">
      <c r="F723" s="139"/>
      <c r="G723" s="139"/>
      <c r="H723" s="176"/>
      <c r="I723" s="96">
        <f t="shared" si="55"/>
        <v>1469.1166666026668</v>
      </c>
      <c r="J723" s="96">
        <f t="shared" si="54"/>
        <v>38.329057731734899</v>
      </c>
      <c r="K723" s="97">
        <f t="shared" si="56"/>
        <v>-0.45443400000000006</v>
      </c>
      <c r="L723" s="97">
        <f t="shared" si="57"/>
        <v>17.804946000000001</v>
      </c>
      <c r="R723" s="173">
        <f t="shared" si="58"/>
        <v>0.45443400000000006</v>
      </c>
      <c r="S723" s="174"/>
      <c r="T723" s="175">
        <f t="shared" si="59"/>
        <v>-1</v>
      </c>
      <c r="Z723" s="92"/>
      <c r="AB723" s="93"/>
    </row>
    <row r="724" spans="6:28">
      <c r="F724" s="139"/>
      <c r="G724" s="139"/>
      <c r="H724" s="176"/>
      <c r="I724" s="96">
        <f t="shared" si="55"/>
        <v>1469.1166666026668</v>
      </c>
      <c r="J724" s="96">
        <f t="shared" si="54"/>
        <v>38.329057731734899</v>
      </c>
      <c r="K724" s="97">
        <f t="shared" si="56"/>
        <v>-0.45443400000000006</v>
      </c>
      <c r="L724" s="97">
        <f t="shared" si="57"/>
        <v>17.804946000000001</v>
      </c>
      <c r="R724" s="173">
        <f t="shared" si="58"/>
        <v>0.45443400000000006</v>
      </c>
      <c r="S724" s="174"/>
      <c r="T724" s="175">
        <f t="shared" si="59"/>
        <v>-1</v>
      </c>
      <c r="Z724" s="92"/>
      <c r="AB724" s="93"/>
    </row>
    <row r="725" spans="6:28">
      <c r="F725" s="139"/>
      <c r="G725" s="139"/>
      <c r="H725" s="176"/>
      <c r="I725" s="96">
        <f t="shared" si="55"/>
        <v>1469.1166666026668</v>
      </c>
      <c r="J725" s="96">
        <f t="shared" si="54"/>
        <v>38.329057731734899</v>
      </c>
      <c r="K725" s="97">
        <f t="shared" si="56"/>
        <v>-0.45443400000000006</v>
      </c>
      <c r="L725" s="97">
        <f t="shared" si="57"/>
        <v>17.804946000000001</v>
      </c>
      <c r="R725" s="173">
        <f t="shared" si="58"/>
        <v>0.45443400000000006</v>
      </c>
      <c r="S725" s="174"/>
      <c r="T725" s="175">
        <f t="shared" si="59"/>
        <v>-1</v>
      </c>
      <c r="Z725" s="92"/>
      <c r="AB725" s="93"/>
    </row>
    <row r="726" spans="6:28">
      <c r="F726" s="139"/>
      <c r="G726" s="139"/>
      <c r="H726" s="176"/>
      <c r="I726" s="96">
        <f t="shared" si="55"/>
        <v>1469.1166666026668</v>
      </c>
      <c r="J726" s="96">
        <f t="shared" ref="J726:J789" si="60">SQRT(I726)</f>
        <v>38.329057731734899</v>
      </c>
      <c r="K726" s="97">
        <f t="shared" si="56"/>
        <v>-0.45443400000000006</v>
      </c>
      <c r="L726" s="97">
        <f t="shared" si="57"/>
        <v>17.804946000000001</v>
      </c>
      <c r="R726" s="173">
        <f t="shared" si="58"/>
        <v>0.45443400000000006</v>
      </c>
      <c r="S726" s="174"/>
      <c r="T726" s="175">
        <f t="shared" si="59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1">IF(F727=0,I726,((E727-$E$86)*1440)+(F727-$F$86)*1440)</f>
        <v>1469.1166666026668</v>
      </c>
      <c r="J727" s="96">
        <f t="shared" si="60"/>
        <v>38.329057731734899</v>
      </c>
      <c r="K727" s="97">
        <f t="shared" ref="K727:K790" si="62">IF(H727=0,K726,(H727-$H$86)*$L$83)</f>
        <v>-0.45443400000000006</v>
      </c>
      <c r="L727" s="97">
        <f t="shared" ref="L727:L790" si="63">IF(K727=0, ,$L$86+K727)</f>
        <v>17.804946000000001</v>
      </c>
      <c r="R727" s="173">
        <f t="shared" ref="R727:R790" si="64">+K727*T727</f>
        <v>0.45443400000000006</v>
      </c>
      <c r="S727" s="174"/>
      <c r="T727" s="175">
        <f t="shared" ref="T727:T790" si="65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1"/>
        <v>1469.1166666026668</v>
      </c>
      <c r="J728" s="96">
        <f t="shared" si="60"/>
        <v>38.329057731734899</v>
      </c>
      <c r="K728" s="97">
        <f t="shared" si="62"/>
        <v>-0.45443400000000006</v>
      </c>
      <c r="L728" s="97">
        <f t="shared" si="63"/>
        <v>17.804946000000001</v>
      </c>
      <c r="R728" s="173">
        <f t="shared" si="64"/>
        <v>0.45443400000000006</v>
      </c>
      <c r="S728" s="174"/>
      <c r="T728" s="175">
        <f t="shared" si="65"/>
        <v>-1</v>
      </c>
      <c r="Z728" s="92"/>
      <c r="AB728" s="93"/>
    </row>
    <row r="729" spans="6:28">
      <c r="F729" s="139"/>
      <c r="G729" s="139"/>
      <c r="H729" s="176"/>
      <c r="I729" s="96">
        <f t="shared" si="61"/>
        <v>1469.1166666026668</v>
      </c>
      <c r="J729" s="96">
        <f t="shared" si="60"/>
        <v>38.329057731734899</v>
      </c>
      <c r="K729" s="97">
        <f t="shared" si="62"/>
        <v>-0.45443400000000006</v>
      </c>
      <c r="L729" s="97">
        <f t="shared" si="63"/>
        <v>17.804946000000001</v>
      </c>
      <c r="R729" s="173">
        <f t="shared" si="64"/>
        <v>0.45443400000000006</v>
      </c>
      <c r="S729" s="174"/>
      <c r="T729" s="175">
        <f t="shared" si="65"/>
        <v>-1</v>
      </c>
      <c r="Z729" s="92"/>
      <c r="AB729" s="93"/>
    </row>
    <row r="730" spans="6:28">
      <c r="F730" s="139"/>
      <c r="G730" s="139"/>
      <c r="H730" s="176"/>
      <c r="I730" s="96">
        <f t="shared" si="61"/>
        <v>1469.1166666026668</v>
      </c>
      <c r="J730" s="96">
        <f t="shared" si="60"/>
        <v>38.329057731734899</v>
      </c>
      <c r="K730" s="97">
        <f t="shared" si="62"/>
        <v>-0.45443400000000006</v>
      </c>
      <c r="L730" s="97">
        <f t="shared" si="63"/>
        <v>17.804946000000001</v>
      </c>
      <c r="R730" s="173">
        <f t="shared" si="64"/>
        <v>0.45443400000000006</v>
      </c>
      <c r="S730" s="174"/>
      <c r="T730" s="175">
        <f t="shared" si="65"/>
        <v>-1</v>
      </c>
      <c r="Z730" s="92"/>
      <c r="AB730" s="93"/>
    </row>
    <row r="731" spans="6:28">
      <c r="F731" s="139"/>
      <c r="G731" s="139"/>
      <c r="H731" s="176"/>
      <c r="I731" s="96">
        <f t="shared" si="61"/>
        <v>1469.1166666026668</v>
      </c>
      <c r="J731" s="96">
        <f t="shared" si="60"/>
        <v>38.329057731734899</v>
      </c>
      <c r="K731" s="97">
        <f t="shared" si="62"/>
        <v>-0.45443400000000006</v>
      </c>
      <c r="L731" s="97">
        <f t="shared" si="63"/>
        <v>17.804946000000001</v>
      </c>
      <c r="R731" s="173">
        <f t="shared" si="64"/>
        <v>0.45443400000000006</v>
      </c>
      <c r="S731" s="174"/>
      <c r="T731" s="175">
        <f t="shared" si="65"/>
        <v>-1</v>
      </c>
      <c r="Z731" s="92"/>
      <c r="AB731" s="93"/>
    </row>
    <row r="732" spans="6:28">
      <c r="F732" s="139"/>
      <c r="G732" s="139"/>
      <c r="H732" s="176"/>
      <c r="I732" s="96">
        <f t="shared" si="61"/>
        <v>1469.1166666026668</v>
      </c>
      <c r="J732" s="96">
        <f t="shared" si="60"/>
        <v>38.329057731734899</v>
      </c>
      <c r="K732" s="97">
        <f t="shared" si="62"/>
        <v>-0.45443400000000006</v>
      </c>
      <c r="L732" s="97">
        <f t="shared" si="63"/>
        <v>17.804946000000001</v>
      </c>
      <c r="R732" s="173">
        <f t="shared" si="64"/>
        <v>0.45443400000000006</v>
      </c>
      <c r="S732" s="174"/>
      <c r="T732" s="175">
        <f t="shared" si="65"/>
        <v>-1</v>
      </c>
      <c r="Z732" s="92"/>
      <c r="AB732" s="93"/>
    </row>
    <row r="733" spans="6:28">
      <c r="F733" s="139"/>
      <c r="G733" s="139"/>
      <c r="H733" s="176"/>
      <c r="I733" s="96">
        <f t="shared" si="61"/>
        <v>1469.1166666026668</v>
      </c>
      <c r="J733" s="96">
        <f t="shared" si="60"/>
        <v>38.329057731734899</v>
      </c>
      <c r="K733" s="97">
        <f t="shared" si="62"/>
        <v>-0.45443400000000006</v>
      </c>
      <c r="L733" s="97">
        <f t="shared" si="63"/>
        <v>17.804946000000001</v>
      </c>
      <c r="R733" s="173">
        <f t="shared" si="64"/>
        <v>0.45443400000000006</v>
      </c>
      <c r="S733" s="174"/>
      <c r="T733" s="175">
        <f t="shared" si="65"/>
        <v>-1</v>
      </c>
      <c r="Z733" s="92"/>
      <c r="AB733" s="93"/>
    </row>
    <row r="734" spans="6:28">
      <c r="F734" s="139"/>
      <c r="G734" s="139"/>
      <c r="H734" s="176"/>
      <c r="I734" s="96">
        <f t="shared" si="61"/>
        <v>1469.1166666026668</v>
      </c>
      <c r="J734" s="96">
        <f t="shared" si="60"/>
        <v>38.329057731734899</v>
      </c>
      <c r="K734" s="97">
        <f t="shared" si="62"/>
        <v>-0.45443400000000006</v>
      </c>
      <c r="L734" s="97">
        <f t="shared" si="63"/>
        <v>17.804946000000001</v>
      </c>
      <c r="R734" s="173">
        <f t="shared" si="64"/>
        <v>0.45443400000000006</v>
      </c>
      <c r="S734" s="174"/>
      <c r="T734" s="175">
        <f t="shared" si="65"/>
        <v>-1</v>
      </c>
      <c r="Z734" s="92"/>
      <c r="AB734" s="93"/>
    </row>
    <row r="735" spans="6:28">
      <c r="F735" s="139"/>
      <c r="G735" s="139"/>
      <c r="H735" s="176"/>
      <c r="I735" s="96">
        <f t="shared" si="61"/>
        <v>1469.1166666026668</v>
      </c>
      <c r="J735" s="96">
        <f t="shared" si="60"/>
        <v>38.329057731734899</v>
      </c>
      <c r="K735" s="97">
        <f t="shared" si="62"/>
        <v>-0.45443400000000006</v>
      </c>
      <c r="L735" s="97">
        <f t="shared" si="63"/>
        <v>17.804946000000001</v>
      </c>
      <c r="R735" s="173">
        <f t="shared" si="64"/>
        <v>0.45443400000000006</v>
      </c>
      <c r="S735" s="174"/>
      <c r="T735" s="175">
        <f t="shared" si="65"/>
        <v>-1</v>
      </c>
      <c r="Z735" s="92"/>
      <c r="AB735" s="93"/>
    </row>
    <row r="736" spans="6:28">
      <c r="F736" s="139"/>
      <c r="G736" s="139"/>
      <c r="H736" s="176"/>
      <c r="I736" s="96">
        <f t="shared" si="61"/>
        <v>1469.1166666026668</v>
      </c>
      <c r="J736" s="96">
        <f t="shared" si="60"/>
        <v>38.329057731734899</v>
      </c>
      <c r="K736" s="97">
        <f t="shared" si="62"/>
        <v>-0.45443400000000006</v>
      </c>
      <c r="L736" s="97">
        <f t="shared" si="63"/>
        <v>17.804946000000001</v>
      </c>
      <c r="R736" s="173">
        <f t="shared" si="64"/>
        <v>0.45443400000000006</v>
      </c>
      <c r="S736" s="174"/>
      <c r="T736" s="175">
        <f t="shared" si="65"/>
        <v>-1</v>
      </c>
      <c r="Z736" s="92"/>
      <c r="AB736" s="93"/>
    </row>
    <row r="737" spans="6:28">
      <c r="F737" s="139"/>
      <c r="G737" s="139"/>
      <c r="H737" s="176"/>
      <c r="I737" s="96">
        <f t="shared" si="61"/>
        <v>1469.1166666026668</v>
      </c>
      <c r="J737" s="96">
        <f t="shared" si="60"/>
        <v>38.329057731734899</v>
      </c>
      <c r="K737" s="97">
        <f t="shared" si="62"/>
        <v>-0.45443400000000006</v>
      </c>
      <c r="L737" s="97">
        <f t="shared" si="63"/>
        <v>17.804946000000001</v>
      </c>
      <c r="R737" s="173">
        <f t="shared" si="64"/>
        <v>0.45443400000000006</v>
      </c>
      <c r="S737" s="174"/>
      <c r="T737" s="175">
        <f t="shared" si="65"/>
        <v>-1</v>
      </c>
      <c r="Z737" s="92"/>
      <c r="AB737" s="93"/>
    </row>
    <row r="738" spans="6:28">
      <c r="F738" s="139"/>
      <c r="G738" s="139"/>
      <c r="H738" s="176"/>
      <c r="I738" s="96">
        <f t="shared" si="61"/>
        <v>1469.1166666026668</v>
      </c>
      <c r="J738" s="96">
        <f t="shared" si="60"/>
        <v>38.329057731734899</v>
      </c>
      <c r="K738" s="97">
        <f t="shared" si="62"/>
        <v>-0.45443400000000006</v>
      </c>
      <c r="L738" s="97">
        <f t="shared" si="63"/>
        <v>17.804946000000001</v>
      </c>
      <c r="R738" s="173">
        <f t="shared" si="64"/>
        <v>0.45443400000000006</v>
      </c>
      <c r="S738" s="174"/>
      <c r="T738" s="175">
        <f t="shared" si="65"/>
        <v>-1</v>
      </c>
      <c r="Z738" s="92"/>
      <c r="AB738" s="93"/>
    </row>
    <row r="739" spans="6:28">
      <c r="F739" s="139"/>
      <c r="G739" s="139"/>
      <c r="H739" s="176"/>
      <c r="I739" s="96">
        <f t="shared" si="61"/>
        <v>1469.1166666026668</v>
      </c>
      <c r="J739" s="96">
        <f t="shared" si="60"/>
        <v>38.329057731734899</v>
      </c>
      <c r="K739" s="97">
        <f t="shared" si="62"/>
        <v>-0.45443400000000006</v>
      </c>
      <c r="L739" s="97">
        <f t="shared" si="63"/>
        <v>17.804946000000001</v>
      </c>
      <c r="R739" s="173">
        <f t="shared" si="64"/>
        <v>0.45443400000000006</v>
      </c>
      <c r="S739" s="174"/>
      <c r="T739" s="175">
        <f t="shared" si="65"/>
        <v>-1</v>
      </c>
      <c r="Z739" s="92"/>
      <c r="AB739" s="93"/>
    </row>
    <row r="740" spans="6:28">
      <c r="F740" s="139"/>
      <c r="G740" s="139"/>
      <c r="H740" s="176"/>
      <c r="I740" s="96">
        <f t="shared" si="61"/>
        <v>1469.1166666026668</v>
      </c>
      <c r="J740" s="96">
        <f t="shared" si="60"/>
        <v>38.329057731734899</v>
      </c>
      <c r="K740" s="97">
        <f t="shared" si="62"/>
        <v>-0.45443400000000006</v>
      </c>
      <c r="L740" s="97">
        <f t="shared" si="63"/>
        <v>17.804946000000001</v>
      </c>
      <c r="R740" s="173">
        <f t="shared" si="64"/>
        <v>0.45443400000000006</v>
      </c>
      <c r="S740" s="174"/>
      <c r="T740" s="175">
        <f t="shared" si="65"/>
        <v>-1</v>
      </c>
      <c r="Z740" s="92"/>
      <c r="AB740" s="93"/>
    </row>
    <row r="741" spans="6:28">
      <c r="F741" s="139"/>
      <c r="G741" s="139"/>
      <c r="H741" s="176"/>
      <c r="I741" s="96">
        <f t="shared" si="61"/>
        <v>1469.1166666026668</v>
      </c>
      <c r="J741" s="96">
        <f t="shared" si="60"/>
        <v>38.329057731734899</v>
      </c>
      <c r="K741" s="97">
        <f t="shared" si="62"/>
        <v>-0.45443400000000006</v>
      </c>
      <c r="L741" s="97">
        <f t="shared" si="63"/>
        <v>17.804946000000001</v>
      </c>
      <c r="R741" s="173">
        <f t="shared" si="64"/>
        <v>0.45443400000000006</v>
      </c>
      <c r="S741" s="174"/>
      <c r="T741" s="175">
        <f t="shared" si="65"/>
        <v>-1</v>
      </c>
      <c r="Z741" s="92"/>
      <c r="AB741" s="93"/>
    </row>
    <row r="742" spans="6:28">
      <c r="F742" s="139"/>
      <c r="G742" s="139"/>
      <c r="H742" s="176"/>
      <c r="I742" s="96">
        <f t="shared" si="61"/>
        <v>1469.1166666026668</v>
      </c>
      <c r="J742" s="96">
        <f t="shared" si="60"/>
        <v>38.329057731734899</v>
      </c>
      <c r="K742" s="97">
        <f t="shared" si="62"/>
        <v>-0.45443400000000006</v>
      </c>
      <c r="L742" s="97">
        <f t="shared" si="63"/>
        <v>17.804946000000001</v>
      </c>
      <c r="R742" s="173">
        <f t="shared" si="64"/>
        <v>0.45443400000000006</v>
      </c>
      <c r="S742" s="174"/>
      <c r="T742" s="175">
        <f t="shared" si="65"/>
        <v>-1</v>
      </c>
      <c r="Z742" s="92"/>
      <c r="AB742" s="93"/>
    </row>
    <row r="743" spans="6:28">
      <c r="F743" s="139"/>
      <c r="G743" s="139"/>
      <c r="H743" s="176"/>
      <c r="I743" s="96">
        <f t="shared" si="61"/>
        <v>1469.1166666026668</v>
      </c>
      <c r="J743" s="96">
        <f t="shared" si="60"/>
        <v>38.329057731734899</v>
      </c>
      <c r="K743" s="97">
        <f t="shared" si="62"/>
        <v>-0.45443400000000006</v>
      </c>
      <c r="L743" s="97">
        <f t="shared" si="63"/>
        <v>17.804946000000001</v>
      </c>
      <c r="R743" s="173">
        <f t="shared" si="64"/>
        <v>0.45443400000000006</v>
      </c>
      <c r="S743" s="174"/>
      <c r="T743" s="175">
        <f t="shared" si="65"/>
        <v>-1</v>
      </c>
      <c r="Z743" s="92"/>
      <c r="AB743" s="93"/>
    </row>
    <row r="744" spans="6:28">
      <c r="F744" s="139"/>
      <c r="G744" s="139"/>
      <c r="H744" s="176"/>
      <c r="I744" s="96">
        <f t="shared" si="61"/>
        <v>1469.1166666026668</v>
      </c>
      <c r="J744" s="96">
        <f t="shared" si="60"/>
        <v>38.329057731734899</v>
      </c>
      <c r="K744" s="97">
        <f t="shared" si="62"/>
        <v>-0.45443400000000006</v>
      </c>
      <c r="L744" s="97">
        <f t="shared" si="63"/>
        <v>17.804946000000001</v>
      </c>
      <c r="R744" s="173">
        <f t="shared" si="64"/>
        <v>0.45443400000000006</v>
      </c>
      <c r="S744" s="174"/>
      <c r="T744" s="175">
        <f t="shared" si="65"/>
        <v>-1</v>
      </c>
      <c r="Z744" s="92"/>
      <c r="AB744" s="93"/>
    </row>
    <row r="745" spans="6:28">
      <c r="F745" s="139"/>
      <c r="G745" s="139"/>
      <c r="H745" s="176"/>
      <c r="I745" s="96">
        <f t="shared" si="61"/>
        <v>1469.1166666026668</v>
      </c>
      <c r="J745" s="96">
        <f t="shared" si="60"/>
        <v>38.329057731734899</v>
      </c>
      <c r="K745" s="97">
        <f t="shared" si="62"/>
        <v>-0.45443400000000006</v>
      </c>
      <c r="L745" s="97">
        <f t="shared" si="63"/>
        <v>17.804946000000001</v>
      </c>
      <c r="R745" s="173">
        <f t="shared" si="64"/>
        <v>0.45443400000000006</v>
      </c>
      <c r="S745" s="174"/>
      <c r="T745" s="175">
        <f t="shared" si="65"/>
        <v>-1</v>
      </c>
      <c r="Z745" s="92"/>
      <c r="AB745" s="93"/>
    </row>
    <row r="746" spans="6:28">
      <c r="F746" s="139"/>
      <c r="G746" s="139"/>
      <c r="H746" s="176"/>
      <c r="I746" s="96">
        <f t="shared" si="61"/>
        <v>1469.1166666026668</v>
      </c>
      <c r="J746" s="96">
        <f t="shared" si="60"/>
        <v>38.329057731734899</v>
      </c>
      <c r="K746" s="97">
        <f t="shared" si="62"/>
        <v>-0.45443400000000006</v>
      </c>
      <c r="L746" s="97">
        <f t="shared" si="63"/>
        <v>17.804946000000001</v>
      </c>
      <c r="R746" s="173">
        <f t="shared" si="64"/>
        <v>0.45443400000000006</v>
      </c>
      <c r="S746" s="174"/>
      <c r="T746" s="175">
        <f t="shared" si="65"/>
        <v>-1</v>
      </c>
      <c r="Z746" s="92"/>
      <c r="AB746" s="93"/>
    </row>
    <row r="747" spans="6:28">
      <c r="F747" s="139"/>
      <c r="G747" s="139"/>
      <c r="H747" s="176"/>
      <c r="I747" s="96">
        <f t="shared" si="61"/>
        <v>1469.1166666026668</v>
      </c>
      <c r="J747" s="96">
        <f t="shared" si="60"/>
        <v>38.329057731734899</v>
      </c>
      <c r="K747" s="97">
        <f t="shared" si="62"/>
        <v>-0.45443400000000006</v>
      </c>
      <c r="L747" s="97">
        <f t="shared" si="63"/>
        <v>17.804946000000001</v>
      </c>
      <c r="R747" s="173">
        <f t="shared" si="64"/>
        <v>0.45443400000000006</v>
      </c>
      <c r="S747" s="174"/>
      <c r="T747" s="175">
        <f t="shared" si="65"/>
        <v>-1</v>
      </c>
      <c r="Z747" s="92"/>
      <c r="AB747" s="93"/>
    </row>
    <row r="748" spans="6:28">
      <c r="F748" s="139"/>
      <c r="G748" s="139"/>
      <c r="H748" s="176"/>
      <c r="I748" s="96">
        <f t="shared" si="61"/>
        <v>1469.1166666026668</v>
      </c>
      <c r="J748" s="96">
        <f t="shared" si="60"/>
        <v>38.329057731734899</v>
      </c>
      <c r="K748" s="97">
        <f t="shared" si="62"/>
        <v>-0.45443400000000006</v>
      </c>
      <c r="L748" s="97">
        <f t="shared" si="63"/>
        <v>17.804946000000001</v>
      </c>
      <c r="R748" s="173">
        <f t="shared" si="64"/>
        <v>0.45443400000000006</v>
      </c>
      <c r="S748" s="174"/>
      <c r="T748" s="175">
        <f t="shared" si="65"/>
        <v>-1</v>
      </c>
      <c r="Z748" s="92"/>
      <c r="AB748" s="93"/>
    </row>
    <row r="749" spans="6:28">
      <c r="F749" s="139"/>
      <c r="G749" s="139"/>
      <c r="H749" s="176"/>
      <c r="I749" s="96">
        <f t="shared" si="61"/>
        <v>1469.1166666026668</v>
      </c>
      <c r="J749" s="96">
        <f t="shared" si="60"/>
        <v>38.329057731734899</v>
      </c>
      <c r="K749" s="97">
        <f t="shared" si="62"/>
        <v>-0.45443400000000006</v>
      </c>
      <c r="L749" s="97">
        <f t="shared" si="63"/>
        <v>17.804946000000001</v>
      </c>
      <c r="R749" s="173">
        <f t="shared" si="64"/>
        <v>0.45443400000000006</v>
      </c>
      <c r="S749" s="174"/>
      <c r="T749" s="175">
        <f t="shared" si="65"/>
        <v>-1</v>
      </c>
      <c r="Z749" s="92"/>
      <c r="AB749" s="93"/>
    </row>
    <row r="750" spans="6:28">
      <c r="F750" s="139"/>
      <c r="G750" s="139"/>
      <c r="H750" s="176"/>
      <c r="I750" s="96">
        <f t="shared" si="61"/>
        <v>1469.1166666026668</v>
      </c>
      <c r="J750" s="96">
        <f t="shared" si="60"/>
        <v>38.329057731734899</v>
      </c>
      <c r="K750" s="97">
        <f t="shared" si="62"/>
        <v>-0.45443400000000006</v>
      </c>
      <c r="L750" s="97">
        <f t="shared" si="63"/>
        <v>17.804946000000001</v>
      </c>
      <c r="R750" s="173">
        <f t="shared" si="64"/>
        <v>0.45443400000000006</v>
      </c>
      <c r="S750" s="174"/>
      <c r="T750" s="175">
        <f t="shared" si="65"/>
        <v>-1</v>
      </c>
      <c r="Z750" s="92"/>
      <c r="AB750" s="93"/>
    </row>
    <row r="751" spans="6:28">
      <c r="F751" s="139"/>
      <c r="G751" s="139"/>
      <c r="H751" s="176"/>
      <c r="I751" s="96">
        <f t="shared" si="61"/>
        <v>1469.1166666026668</v>
      </c>
      <c r="J751" s="96">
        <f t="shared" si="60"/>
        <v>38.329057731734899</v>
      </c>
      <c r="K751" s="97">
        <f t="shared" si="62"/>
        <v>-0.45443400000000006</v>
      </c>
      <c r="L751" s="97">
        <f t="shared" si="63"/>
        <v>17.804946000000001</v>
      </c>
      <c r="R751" s="173">
        <f t="shared" si="64"/>
        <v>0.45443400000000006</v>
      </c>
      <c r="S751" s="174"/>
      <c r="T751" s="175">
        <f t="shared" si="65"/>
        <v>-1</v>
      </c>
      <c r="Z751" s="92"/>
      <c r="AB751" s="93"/>
    </row>
    <row r="752" spans="6:28">
      <c r="F752" s="139"/>
      <c r="G752" s="139"/>
      <c r="H752" s="176"/>
      <c r="I752" s="96">
        <f t="shared" si="61"/>
        <v>1469.1166666026668</v>
      </c>
      <c r="J752" s="96">
        <f t="shared" si="60"/>
        <v>38.329057731734899</v>
      </c>
      <c r="K752" s="97">
        <f t="shared" si="62"/>
        <v>-0.45443400000000006</v>
      </c>
      <c r="L752" s="97">
        <f t="shared" si="63"/>
        <v>17.804946000000001</v>
      </c>
      <c r="R752" s="173">
        <f t="shared" si="64"/>
        <v>0.45443400000000006</v>
      </c>
      <c r="S752" s="174"/>
      <c r="T752" s="175">
        <f t="shared" si="65"/>
        <v>-1</v>
      </c>
      <c r="Z752" s="92"/>
      <c r="AB752" s="93"/>
    </row>
    <row r="753" spans="6:28">
      <c r="F753" s="139"/>
      <c r="G753" s="139"/>
      <c r="H753" s="176"/>
      <c r="I753" s="96">
        <f t="shared" si="61"/>
        <v>1469.1166666026668</v>
      </c>
      <c r="J753" s="96">
        <f t="shared" si="60"/>
        <v>38.329057731734899</v>
      </c>
      <c r="K753" s="97">
        <f t="shared" si="62"/>
        <v>-0.45443400000000006</v>
      </c>
      <c r="L753" s="97">
        <f t="shared" si="63"/>
        <v>17.804946000000001</v>
      </c>
      <c r="R753" s="173">
        <f t="shared" si="64"/>
        <v>0.45443400000000006</v>
      </c>
      <c r="S753" s="174"/>
      <c r="T753" s="175">
        <f t="shared" si="65"/>
        <v>-1</v>
      </c>
      <c r="Z753" s="92"/>
      <c r="AB753" s="93"/>
    </row>
    <row r="754" spans="6:28">
      <c r="F754" s="139"/>
      <c r="G754" s="139"/>
      <c r="H754" s="176"/>
      <c r="I754" s="96">
        <f t="shared" si="61"/>
        <v>1469.1166666026668</v>
      </c>
      <c r="J754" s="96">
        <f t="shared" si="60"/>
        <v>38.329057731734899</v>
      </c>
      <c r="K754" s="97">
        <f t="shared" si="62"/>
        <v>-0.45443400000000006</v>
      </c>
      <c r="L754" s="97">
        <f t="shared" si="63"/>
        <v>17.804946000000001</v>
      </c>
      <c r="R754" s="173">
        <f t="shared" si="64"/>
        <v>0.45443400000000006</v>
      </c>
      <c r="S754" s="174"/>
      <c r="T754" s="175">
        <f t="shared" si="65"/>
        <v>-1</v>
      </c>
      <c r="Z754" s="92"/>
      <c r="AB754" s="93"/>
    </row>
    <row r="755" spans="6:28">
      <c r="F755" s="139"/>
      <c r="G755" s="139"/>
      <c r="H755" s="176"/>
      <c r="I755" s="96">
        <f t="shared" si="61"/>
        <v>1469.1166666026668</v>
      </c>
      <c r="J755" s="96">
        <f t="shared" si="60"/>
        <v>38.329057731734899</v>
      </c>
      <c r="K755" s="97">
        <f t="shared" si="62"/>
        <v>-0.45443400000000006</v>
      </c>
      <c r="L755" s="97">
        <f t="shared" si="63"/>
        <v>17.804946000000001</v>
      </c>
      <c r="R755" s="173">
        <f t="shared" si="64"/>
        <v>0.45443400000000006</v>
      </c>
      <c r="S755" s="174"/>
      <c r="T755" s="175">
        <f t="shared" si="65"/>
        <v>-1</v>
      </c>
      <c r="Z755" s="92"/>
      <c r="AB755" s="93"/>
    </row>
    <row r="756" spans="6:28">
      <c r="F756" s="139"/>
      <c r="G756" s="139"/>
      <c r="H756" s="176"/>
      <c r="I756" s="96">
        <f t="shared" si="61"/>
        <v>1469.1166666026668</v>
      </c>
      <c r="J756" s="96">
        <f t="shared" si="60"/>
        <v>38.329057731734899</v>
      </c>
      <c r="K756" s="97">
        <f t="shared" si="62"/>
        <v>-0.45443400000000006</v>
      </c>
      <c r="L756" s="97">
        <f t="shared" si="63"/>
        <v>17.804946000000001</v>
      </c>
      <c r="R756" s="173">
        <f t="shared" si="64"/>
        <v>0.45443400000000006</v>
      </c>
      <c r="S756" s="174"/>
      <c r="T756" s="175">
        <f t="shared" si="65"/>
        <v>-1</v>
      </c>
      <c r="Z756" s="92"/>
      <c r="AB756" s="93"/>
    </row>
    <row r="757" spans="6:28">
      <c r="F757" s="139"/>
      <c r="G757" s="139"/>
      <c r="H757" s="176"/>
      <c r="I757" s="96">
        <f t="shared" si="61"/>
        <v>1469.1166666026668</v>
      </c>
      <c r="J757" s="96">
        <f t="shared" si="60"/>
        <v>38.329057731734899</v>
      </c>
      <c r="K757" s="97">
        <f t="shared" si="62"/>
        <v>-0.45443400000000006</v>
      </c>
      <c r="L757" s="97">
        <f t="shared" si="63"/>
        <v>17.804946000000001</v>
      </c>
      <c r="R757" s="173">
        <f t="shared" si="64"/>
        <v>0.45443400000000006</v>
      </c>
      <c r="S757" s="174"/>
      <c r="T757" s="175">
        <f t="shared" si="65"/>
        <v>-1</v>
      </c>
      <c r="Z757" s="92"/>
      <c r="AB757" s="93"/>
    </row>
    <row r="758" spans="6:28">
      <c r="F758" s="139"/>
      <c r="G758" s="139"/>
      <c r="H758" s="176"/>
      <c r="I758" s="96">
        <f t="shared" si="61"/>
        <v>1469.1166666026668</v>
      </c>
      <c r="J758" s="96">
        <f t="shared" si="60"/>
        <v>38.329057731734899</v>
      </c>
      <c r="K758" s="97">
        <f t="shared" si="62"/>
        <v>-0.45443400000000006</v>
      </c>
      <c r="L758" s="97">
        <f t="shared" si="63"/>
        <v>17.804946000000001</v>
      </c>
      <c r="R758" s="173">
        <f t="shared" si="64"/>
        <v>0.45443400000000006</v>
      </c>
      <c r="S758" s="174"/>
      <c r="T758" s="175">
        <f t="shared" si="65"/>
        <v>-1</v>
      </c>
      <c r="Z758" s="92"/>
      <c r="AB758" s="93"/>
    </row>
    <row r="759" spans="6:28">
      <c r="F759" s="139"/>
      <c r="G759" s="139"/>
      <c r="H759" s="176"/>
      <c r="I759" s="96">
        <f t="shared" si="61"/>
        <v>1469.1166666026668</v>
      </c>
      <c r="J759" s="96">
        <f t="shared" si="60"/>
        <v>38.329057731734899</v>
      </c>
      <c r="K759" s="97">
        <f t="shared" si="62"/>
        <v>-0.45443400000000006</v>
      </c>
      <c r="L759" s="97">
        <f t="shared" si="63"/>
        <v>17.804946000000001</v>
      </c>
      <c r="R759" s="173">
        <f t="shared" si="64"/>
        <v>0.45443400000000006</v>
      </c>
      <c r="S759" s="174"/>
      <c r="T759" s="175">
        <f t="shared" si="65"/>
        <v>-1</v>
      </c>
      <c r="Z759" s="92"/>
      <c r="AB759" s="93"/>
    </row>
    <row r="760" spans="6:28">
      <c r="F760" s="139"/>
      <c r="G760" s="139"/>
      <c r="H760" s="176"/>
      <c r="I760" s="96">
        <f t="shared" si="61"/>
        <v>1469.1166666026668</v>
      </c>
      <c r="J760" s="96">
        <f t="shared" si="60"/>
        <v>38.329057731734899</v>
      </c>
      <c r="K760" s="97">
        <f t="shared" si="62"/>
        <v>-0.45443400000000006</v>
      </c>
      <c r="L760" s="97">
        <f t="shared" si="63"/>
        <v>17.804946000000001</v>
      </c>
      <c r="R760" s="173">
        <f t="shared" si="64"/>
        <v>0.45443400000000006</v>
      </c>
      <c r="S760" s="174"/>
      <c r="T760" s="175">
        <f t="shared" si="65"/>
        <v>-1</v>
      </c>
      <c r="Z760" s="92"/>
      <c r="AB760" s="93"/>
    </row>
    <row r="761" spans="6:28">
      <c r="F761" s="139"/>
      <c r="G761" s="139"/>
      <c r="H761" s="176"/>
      <c r="I761" s="96">
        <f t="shared" si="61"/>
        <v>1469.1166666026668</v>
      </c>
      <c r="J761" s="96">
        <f t="shared" si="60"/>
        <v>38.329057731734899</v>
      </c>
      <c r="K761" s="97">
        <f t="shared" si="62"/>
        <v>-0.45443400000000006</v>
      </c>
      <c r="L761" s="97">
        <f t="shared" si="63"/>
        <v>17.804946000000001</v>
      </c>
      <c r="R761" s="173">
        <f t="shared" si="64"/>
        <v>0.45443400000000006</v>
      </c>
      <c r="S761" s="174"/>
      <c r="T761" s="175">
        <f t="shared" si="65"/>
        <v>-1</v>
      </c>
      <c r="Z761" s="92"/>
      <c r="AB761" s="93"/>
    </row>
    <row r="762" spans="6:28">
      <c r="F762" s="139"/>
      <c r="G762" s="139"/>
      <c r="H762" s="176"/>
      <c r="I762" s="96">
        <f t="shared" si="61"/>
        <v>1469.1166666026668</v>
      </c>
      <c r="J762" s="96">
        <f t="shared" si="60"/>
        <v>38.329057731734899</v>
      </c>
      <c r="K762" s="97">
        <f t="shared" si="62"/>
        <v>-0.45443400000000006</v>
      </c>
      <c r="L762" s="97">
        <f t="shared" si="63"/>
        <v>17.804946000000001</v>
      </c>
      <c r="R762" s="173">
        <f t="shared" si="64"/>
        <v>0.45443400000000006</v>
      </c>
      <c r="S762" s="174"/>
      <c r="T762" s="175">
        <f t="shared" si="65"/>
        <v>-1</v>
      </c>
      <c r="Z762" s="92"/>
      <c r="AB762" s="93"/>
    </row>
    <row r="763" spans="6:28">
      <c r="F763" s="139"/>
      <c r="G763" s="139"/>
      <c r="H763" s="176"/>
      <c r="I763" s="96">
        <f t="shared" si="61"/>
        <v>1469.1166666026668</v>
      </c>
      <c r="J763" s="96">
        <f t="shared" si="60"/>
        <v>38.329057731734899</v>
      </c>
      <c r="K763" s="97">
        <f t="shared" si="62"/>
        <v>-0.45443400000000006</v>
      </c>
      <c r="L763" s="97">
        <f t="shared" si="63"/>
        <v>17.804946000000001</v>
      </c>
      <c r="R763" s="173">
        <f t="shared" si="64"/>
        <v>0.45443400000000006</v>
      </c>
      <c r="S763" s="174"/>
      <c r="T763" s="175">
        <f t="shared" si="65"/>
        <v>-1</v>
      </c>
      <c r="Z763" s="92"/>
      <c r="AB763" s="93"/>
    </row>
    <row r="764" spans="6:28">
      <c r="F764" s="139"/>
      <c r="G764" s="139"/>
      <c r="H764" s="176"/>
      <c r="I764" s="96">
        <f t="shared" si="61"/>
        <v>1469.1166666026668</v>
      </c>
      <c r="J764" s="96">
        <f t="shared" si="60"/>
        <v>38.329057731734899</v>
      </c>
      <c r="K764" s="97">
        <f t="shared" si="62"/>
        <v>-0.45443400000000006</v>
      </c>
      <c r="L764" s="97">
        <f t="shared" si="63"/>
        <v>17.804946000000001</v>
      </c>
      <c r="R764" s="173">
        <f t="shared" si="64"/>
        <v>0.45443400000000006</v>
      </c>
      <c r="S764" s="174"/>
      <c r="T764" s="175">
        <f t="shared" si="65"/>
        <v>-1</v>
      </c>
      <c r="Z764" s="92"/>
      <c r="AB764" s="93"/>
    </row>
    <row r="765" spans="6:28">
      <c r="F765" s="139"/>
      <c r="G765" s="139"/>
      <c r="H765" s="176"/>
      <c r="I765" s="96">
        <f t="shared" si="61"/>
        <v>1469.1166666026668</v>
      </c>
      <c r="J765" s="96">
        <f t="shared" si="60"/>
        <v>38.329057731734899</v>
      </c>
      <c r="K765" s="97">
        <f t="shared" si="62"/>
        <v>-0.45443400000000006</v>
      </c>
      <c r="L765" s="97">
        <f t="shared" si="63"/>
        <v>17.804946000000001</v>
      </c>
      <c r="R765" s="173">
        <f t="shared" si="64"/>
        <v>0.45443400000000006</v>
      </c>
      <c r="S765" s="174"/>
      <c r="T765" s="175">
        <f t="shared" si="65"/>
        <v>-1</v>
      </c>
      <c r="Z765" s="92"/>
      <c r="AB765" s="93"/>
    </row>
    <row r="766" spans="6:28">
      <c r="F766" s="139"/>
      <c r="G766" s="139"/>
      <c r="H766" s="176"/>
      <c r="I766" s="96">
        <f t="shared" si="61"/>
        <v>1469.1166666026668</v>
      </c>
      <c r="J766" s="96">
        <f t="shared" si="60"/>
        <v>38.329057731734899</v>
      </c>
      <c r="K766" s="97">
        <f t="shared" si="62"/>
        <v>-0.45443400000000006</v>
      </c>
      <c r="L766" s="97">
        <f t="shared" si="63"/>
        <v>17.804946000000001</v>
      </c>
      <c r="R766" s="173">
        <f t="shared" si="64"/>
        <v>0.45443400000000006</v>
      </c>
      <c r="S766" s="174"/>
      <c r="T766" s="175">
        <f t="shared" si="65"/>
        <v>-1</v>
      </c>
      <c r="Z766" s="92"/>
      <c r="AB766" s="93"/>
    </row>
    <row r="767" spans="6:28">
      <c r="F767" s="139"/>
      <c r="G767" s="139"/>
      <c r="H767" s="176"/>
      <c r="I767" s="96">
        <f t="shared" si="61"/>
        <v>1469.1166666026668</v>
      </c>
      <c r="J767" s="96">
        <f t="shared" si="60"/>
        <v>38.329057731734899</v>
      </c>
      <c r="K767" s="97">
        <f t="shared" si="62"/>
        <v>-0.45443400000000006</v>
      </c>
      <c r="L767" s="97">
        <f t="shared" si="63"/>
        <v>17.804946000000001</v>
      </c>
      <c r="R767" s="173">
        <f t="shared" si="64"/>
        <v>0.45443400000000006</v>
      </c>
      <c r="S767" s="174"/>
      <c r="T767" s="175">
        <f t="shared" si="65"/>
        <v>-1</v>
      </c>
      <c r="Z767" s="92"/>
      <c r="AB767" s="93"/>
    </row>
    <row r="768" spans="6:28">
      <c r="F768" s="139"/>
      <c r="G768" s="139"/>
      <c r="H768" s="176"/>
      <c r="I768" s="96">
        <f t="shared" si="61"/>
        <v>1469.1166666026668</v>
      </c>
      <c r="J768" s="96">
        <f t="shared" si="60"/>
        <v>38.329057731734899</v>
      </c>
      <c r="K768" s="97">
        <f t="shared" si="62"/>
        <v>-0.45443400000000006</v>
      </c>
      <c r="L768" s="97">
        <f t="shared" si="63"/>
        <v>17.804946000000001</v>
      </c>
      <c r="R768" s="173">
        <f t="shared" si="64"/>
        <v>0.45443400000000006</v>
      </c>
      <c r="S768" s="174"/>
      <c r="T768" s="175">
        <f t="shared" si="65"/>
        <v>-1</v>
      </c>
      <c r="Z768" s="92"/>
      <c r="AB768" s="93"/>
    </row>
    <row r="769" spans="6:28">
      <c r="F769" s="139"/>
      <c r="G769" s="139"/>
      <c r="H769" s="176"/>
      <c r="I769" s="96">
        <f t="shared" si="61"/>
        <v>1469.1166666026668</v>
      </c>
      <c r="J769" s="96">
        <f t="shared" si="60"/>
        <v>38.329057731734899</v>
      </c>
      <c r="K769" s="97">
        <f t="shared" si="62"/>
        <v>-0.45443400000000006</v>
      </c>
      <c r="L769" s="97">
        <f t="shared" si="63"/>
        <v>17.804946000000001</v>
      </c>
      <c r="R769" s="173">
        <f t="shared" si="64"/>
        <v>0.45443400000000006</v>
      </c>
      <c r="S769" s="174"/>
      <c r="T769" s="175">
        <f t="shared" si="65"/>
        <v>-1</v>
      </c>
      <c r="Z769" s="92"/>
      <c r="AB769" s="93"/>
    </row>
    <row r="770" spans="6:28">
      <c r="F770" s="139"/>
      <c r="G770" s="139"/>
      <c r="H770" s="176"/>
      <c r="I770" s="96">
        <f t="shared" si="61"/>
        <v>1469.1166666026668</v>
      </c>
      <c r="J770" s="96">
        <f t="shared" si="60"/>
        <v>38.329057731734899</v>
      </c>
      <c r="K770" s="97">
        <f t="shared" si="62"/>
        <v>-0.45443400000000006</v>
      </c>
      <c r="L770" s="97">
        <f t="shared" si="63"/>
        <v>17.804946000000001</v>
      </c>
      <c r="R770" s="173">
        <f t="shared" si="64"/>
        <v>0.45443400000000006</v>
      </c>
      <c r="S770" s="174"/>
      <c r="T770" s="175">
        <f t="shared" si="65"/>
        <v>-1</v>
      </c>
      <c r="Z770" s="92"/>
      <c r="AB770" s="93"/>
    </row>
    <row r="771" spans="6:28">
      <c r="F771" s="139"/>
      <c r="G771" s="139"/>
      <c r="H771" s="176"/>
      <c r="I771" s="96">
        <f t="shared" si="61"/>
        <v>1469.1166666026668</v>
      </c>
      <c r="J771" s="96">
        <f t="shared" si="60"/>
        <v>38.329057731734899</v>
      </c>
      <c r="K771" s="97">
        <f t="shared" si="62"/>
        <v>-0.45443400000000006</v>
      </c>
      <c r="L771" s="97">
        <f t="shared" si="63"/>
        <v>17.804946000000001</v>
      </c>
      <c r="R771" s="173">
        <f t="shared" si="64"/>
        <v>0.45443400000000006</v>
      </c>
      <c r="S771" s="174"/>
      <c r="T771" s="175">
        <f t="shared" si="65"/>
        <v>-1</v>
      </c>
      <c r="Z771" s="92"/>
      <c r="AB771" s="93"/>
    </row>
    <row r="772" spans="6:28">
      <c r="F772" s="139"/>
      <c r="G772" s="139"/>
      <c r="H772" s="176"/>
      <c r="I772" s="96">
        <f t="shared" si="61"/>
        <v>1469.1166666026668</v>
      </c>
      <c r="J772" s="96">
        <f t="shared" si="60"/>
        <v>38.329057731734899</v>
      </c>
      <c r="K772" s="97">
        <f t="shared" si="62"/>
        <v>-0.45443400000000006</v>
      </c>
      <c r="L772" s="97">
        <f t="shared" si="63"/>
        <v>17.804946000000001</v>
      </c>
      <c r="R772" s="173">
        <f t="shared" si="64"/>
        <v>0.45443400000000006</v>
      </c>
      <c r="S772" s="174"/>
      <c r="T772" s="175">
        <f t="shared" si="65"/>
        <v>-1</v>
      </c>
      <c r="Z772" s="92"/>
      <c r="AB772" s="93"/>
    </row>
    <row r="773" spans="6:28">
      <c r="F773" s="139"/>
      <c r="G773" s="139"/>
      <c r="H773" s="176"/>
      <c r="I773" s="96">
        <f t="shared" si="61"/>
        <v>1469.1166666026668</v>
      </c>
      <c r="J773" s="96">
        <f t="shared" si="60"/>
        <v>38.329057731734899</v>
      </c>
      <c r="K773" s="97">
        <f t="shared" si="62"/>
        <v>-0.45443400000000006</v>
      </c>
      <c r="L773" s="97">
        <f t="shared" si="63"/>
        <v>17.804946000000001</v>
      </c>
      <c r="R773" s="173">
        <f t="shared" si="64"/>
        <v>0.45443400000000006</v>
      </c>
      <c r="S773" s="174"/>
      <c r="T773" s="175">
        <f t="shared" si="65"/>
        <v>-1</v>
      </c>
      <c r="Z773" s="92"/>
      <c r="AB773" s="93"/>
    </row>
    <row r="774" spans="6:28">
      <c r="F774" s="139"/>
      <c r="G774" s="139"/>
      <c r="H774" s="176"/>
      <c r="I774" s="96">
        <f t="shared" si="61"/>
        <v>1469.1166666026668</v>
      </c>
      <c r="J774" s="96">
        <f t="shared" si="60"/>
        <v>38.329057731734899</v>
      </c>
      <c r="K774" s="97">
        <f t="shared" si="62"/>
        <v>-0.45443400000000006</v>
      </c>
      <c r="L774" s="97">
        <f t="shared" si="63"/>
        <v>17.804946000000001</v>
      </c>
      <c r="R774" s="173">
        <f t="shared" si="64"/>
        <v>0.45443400000000006</v>
      </c>
      <c r="S774" s="174"/>
      <c r="T774" s="175">
        <f t="shared" si="65"/>
        <v>-1</v>
      </c>
      <c r="Z774" s="92"/>
      <c r="AB774" s="93"/>
    </row>
    <row r="775" spans="6:28">
      <c r="F775" s="139"/>
      <c r="G775" s="139"/>
      <c r="H775" s="176"/>
      <c r="I775" s="96">
        <f t="shared" si="61"/>
        <v>1469.1166666026668</v>
      </c>
      <c r="J775" s="96">
        <f t="shared" si="60"/>
        <v>38.329057731734899</v>
      </c>
      <c r="K775" s="97">
        <f t="shared" si="62"/>
        <v>-0.45443400000000006</v>
      </c>
      <c r="L775" s="97">
        <f t="shared" si="63"/>
        <v>17.804946000000001</v>
      </c>
      <c r="R775" s="173">
        <f t="shared" si="64"/>
        <v>0.45443400000000006</v>
      </c>
      <c r="S775" s="174"/>
      <c r="T775" s="175">
        <f t="shared" si="65"/>
        <v>-1</v>
      </c>
      <c r="Z775" s="92"/>
      <c r="AB775" s="93"/>
    </row>
    <row r="776" spans="6:28">
      <c r="F776" s="139"/>
      <c r="G776" s="139"/>
      <c r="H776" s="176"/>
      <c r="I776" s="96">
        <f t="shared" si="61"/>
        <v>1469.1166666026668</v>
      </c>
      <c r="J776" s="96">
        <f t="shared" si="60"/>
        <v>38.329057731734899</v>
      </c>
      <c r="K776" s="97">
        <f t="shared" si="62"/>
        <v>-0.45443400000000006</v>
      </c>
      <c r="L776" s="97">
        <f t="shared" si="63"/>
        <v>17.804946000000001</v>
      </c>
      <c r="R776" s="173">
        <f t="shared" si="64"/>
        <v>0.45443400000000006</v>
      </c>
      <c r="S776" s="174"/>
      <c r="T776" s="175">
        <f t="shared" si="65"/>
        <v>-1</v>
      </c>
      <c r="Z776" s="92"/>
      <c r="AB776" s="93"/>
    </row>
    <row r="777" spans="6:28">
      <c r="F777" s="139"/>
      <c r="G777" s="139"/>
      <c r="H777" s="176"/>
      <c r="I777" s="96">
        <f t="shared" si="61"/>
        <v>1469.1166666026668</v>
      </c>
      <c r="J777" s="96">
        <f t="shared" si="60"/>
        <v>38.329057731734899</v>
      </c>
      <c r="K777" s="97">
        <f t="shared" si="62"/>
        <v>-0.45443400000000006</v>
      </c>
      <c r="L777" s="97">
        <f t="shared" si="63"/>
        <v>17.804946000000001</v>
      </c>
      <c r="R777" s="173">
        <f t="shared" si="64"/>
        <v>0.45443400000000006</v>
      </c>
      <c r="S777" s="174"/>
      <c r="T777" s="175">
        <f t="shared" si="65"/>
        <v>-1</v>
      </c>
      <c r="Z777" s="92"/>
      <c r="AB777" s="93"/>
    </row>
    <row r="778" spans="6:28">
      <c r="F778" s="139"/>
      <c r="G778" s="139"/>
      <c r="H778" s="176"/>
      <c r="I778" s="96">
        <f t="shared" si="61"/>
        <v>1469.1166666026668</v>
      </c>
      <c r="J778" s="96">
        <f t="shared" si="60"/>
        <v>38.329057731734899</v>
      </c>
      <c r="K778" s="97">
        <f t="shared" si="62"/>
        <v>-0.45443400000000006</v>
      </c>
      <c r="L778" s="97">
        <f t="shared" si="63"/>
        <v>17.804946000000001</v>
      </c>
      <c r="R778" s="173">
        <f t="shared" si="64"/>
        <v>0.45443400000000006</v>
      </c>
      <c r="S778" s="174"/>
      <c r="T778" s="175">
        <f t="shared" si="65"/>
        <v>-1</v>
      </c>
      <c r="Z778" s="92"/>
      <c r="AB778" s="93"/>
    </row>
    <row r="779" spans="6:28">
      <c r="F779" s="139"/>
      <c r="G779" s="139"/>
      <c r="H779" s="176"/>
      <c r="I779" s="96">
        <f t="shared" si="61"/>
        <v>1469.1166666026668</v>
      </c>
      <c r="J779" s="96">
        <f t="shared" si="60"/>
        <v>38.329057731734899</v>
      </c>
      <c r="K779" s="97">
        <f t="shared" si="62"/>
        <v>-0.45443400000000006</v>
      </c>
      <c r="L779" s="97">
        <f t="shared" si="63"/>
        <v>17.804946000000001</v>
      </c>
      <c r="R779" s="173">
        <f t="shared" si="64"/>
        <v>0.45443400000000006</v>
      </c>
      <c r="S779" s="174"/>
      <c r="T779" s="175">
        <f t="shared" si="65"/>
        <v>-1</v>
      </c>
      <c r="Z779" s="92"/>
      <c r="AB779" s="93"/>
    </row>
    <row r="780" spans="6:28">
      <c r="F780" s="139"/>
      <c r="G780" s="139"/>
      <c r="H780" s="176"/>
      <c r="I780" s="96">
        <f t="shared" si="61"/>
        <v>1469.1166666026668</v>
      </c>
      <c r="J780" s="96">
        <f t="shared" si="60"/>
        <v>38.329057731734899</v>
      </c>
      <c r="K780" s="97">
        <f t="shared" si="62"/>
        <v>-0.45443400000000006</v>
      </c>
      <c r="L780" s="97">
        <f t="shared" si="63"/>
        <v>17.804946000000001</v>
      </c>
      <c r="R780" s="173">
        <f t="shared" si="64"/>
        <v>0.45443400000000006</v>
      </c>
      <c r="S780" s="174"/>
      <c r="T780" s="175">
        <f t="shared" si="65"/>
        <v>-1</v>
      </c>
      <c r="Z780" s="92"/>
      <c r="AB780" s="93"/>
    </row>
    <row r="781" spans="6:28">
      <c r="F781" s="139"/>
      <c r="G781" s="139"/>
      <c r="H781" s="176"/>
      <c r="I781" s="96">
        <f t="shared" si="61"/>
        <v>1469.1166666026668</v>
      </c>
      <c r="J781" s="96">
        <f t="shared" si="60"/>
        <v>38.329057731734899</v>
      </c>
      <c r="K781" s="97">
        <f t="shared" si="62"/>
        <v>-0.45443400000000006</v>
      </c>
      <c r="L781" s="97">
        <f t="shared" si="63"/>
        <v>17.804946000000001</v>
      </c>
      <c r="R781" s="173">
        <f t="shared" si="64"/>
        <v>0.45443400000000006</v>
      </c>
      <c r="S781" s="174"/>
      <c r="T781" s="175">
        <f t="shared" si="65"/>
        <v>-1</v>
      </c>
      <c r="Z781" s="92"/>
      <c r="AB781" s="93"/>
    </row>
    <row r="782" spans="6:28">
      <c r="F782" s="139"/>
      <c r="G782" s="139"/>
      <c r="H782" s="176"/>
      <c r="I782" s="96">
        <f t="shared" si="61"/>
        <v>1469.1166666026668</v>
      </c>
      <c r="J782" s="96">
        <f t="shared" si="60"/>
        <v>38.329057731734899</v>
      </c>
      <c r="K782" s="97">
        <f t="shared" si="62"/>
        <v>-0.45443400000000006</v>
      </c>
      <c r="L782" s="97">
        <f t="shared" si="63"/>
        <v>17.804946000000001</v>
      </c>
      <c r="R782" s="173">
        <f t="shared" si="64"/>
        <v>0.45443400000000006</v>
      </c>
      <c r="S782" s="174"/>
      <c r="T782" s="175">
        <f t="shared" si="65"/>
        <v>-1</v>
      </c>
      <c r="Z782" s="92"/>
      <c r="AB782" s="93"/>
    </row>
    <row r="783" spans="6:28">
      <c r="F783" s="139"/>
      <c r="G783" s="139"/>
      <c r="H783" s="176"/>
      <c r="I783" s="96">
        <f t="shared" si="61"/>
        <v>1469.1166666026668</v>
      </c>
      <c r="J783" s="96">
        <f t="shared" si="60"/>
        <v>38.329057731734899</v>
      </c>
      <c r="K783" s="97">
        <f t="shared" si="62"/>
        <v>-0.45443400000000006</v>
      </c>
      <c r="L783" s="97">
        <f t="shared" si="63"/>
        <v>17.804946000000001</v>
      </c>
      <c r="R783" s="173">
        <f t="shared" si="64"/>
        <v>0.45443400000000006</v>
      </c>
      <c r="S783" s="174"/>
      <c r="T783" s="175">
        <f t="shared" si="65"/>
        <v>-1</v>
      </c>
      <c r="Z783" s="92"/>
      <c r="AB783" s="93"/>
    </row>
    <row r="784" spans="6:28">
      <c r="F784" s="139"/>
      <c r="G784" s="139"/>
      <c r="H784" s="176"/>
      <c r="I784" s="96">
        <f t="shared" si="61"/>
        <v>1469.1166666026668</v>
      </c>
      <c r="J784" s="96">
        <f t="shared" si="60"/>
        <v>38.329057731734899</v>
      </c>
      <c r="K784" s="97">
        <f t="shared" si="62"/>
        <v>-0.45443400000000006</v>
      </c>
      <c r="L784" s="97">
        <f t="shared" si="63"/>
        <v>17.804946000000001</v>
      </c>
      <c r="R784" s="173">
        <f t="shared" si="64"/>
        <v>0.45443400000000006</v>
      </c>
      <c r="S784" s="174"/>
      <c r="T784" s="175">
        <f t="shared" si="65"/>
        <v>-1</v>
      </c>
      <c r="Z784" s="92"/>
      <c r="AB784" s="93"/>
    </row>
    <row r="785" spans="6:28">
      <c r="F785" s="139"/>
      <c r="G785" s="139"/>
      <c r="H785" s="176"/>
      <c r="I785" s="96">
        <f t="shared" si="61"/>
        <v>1469.1166666026668</v>
      </c>
      <c r="J785" s="96">
        <f t="shared" si="60"/>
        <v>38.329057731734899</v>
      </c>
      <c r="K785" s="97">
        <f t="shared" si="62"/>
        <v>-0.45443400000000006</v>
      </c>
      <c r="L785" s="97">
        <f t="shared" si="63"/>
        <v>17.804946000000001</v>
      </c>
      <c r="R785" s="173">
        <f t="shared" si="64"/>
        <v>0.45443400000000006</v>
      </c>
      <c r="S785" s="174"/>
      <c r="T785" s="175">
        <f t="shared" si="65"/>
        <v>-1</v>
      </c>
      <c r="Z785" s="92"/>
      <c r="AB785" s="93"/>
    </row>
    <row r="786" spans="6:28">
      <c r="F786" s="139"/>
      <c r="G786" s="139"/>
      <c r="H786" s="176"/>
      <c r="I786" s="96">
        <f t="shared" si="61"/>
        <v>1469.1166666026668</v>
      </c>
      <c r="J786" s="96">
        <f t="shared" si="60"/>
        <v>38.329057731734899</v>
      </c>
      <c r="K786" s="97">
        <f t="shared" si="62"/>
        <v>-0.45443400000000006</v>
      </c>
      <c r="L786" s="97">
        <f t="shared" si="63"/>
        <v>17.804946000000001</v>
      </c>
      <c r="R786" s="173">
        <f t="shared" si="64"/>
        <v>0.45443400000000006</v>
      </c>
      <c r="S786" s="174"/>
      <c r="T786" s="175">
        <f t="shared" si="65"/>
        <v>-1</v>
      </c>
      <c r="Z786" s="92"/>
      <c r="AB786" s="93"/>
    </row>
    <row r="787" spans="6:28">
      <c r="F787" s="139"/>
      <c r="G787" s="139"/>
      <c r="H787" s="176"/>
      <c r="I787" s="96">
        <f t="shared" si="61"/>
        <v>1469.1166666026668</v>
      </c>
      <c r="J787" s="96">
        <f t="shared" si="60"/>
        <v>38.329057731734899</v>
      </c>
      <c r="K787" s="97">
        <f t="shared" si="62"/>
        <v>-0.45443400000000006</v>
      </c>
      <c r="L787" s="97">
        <f t="shared" si="63"/>
        <v>17.804946000000001</v>
      </c>
      <c r="R787" s="173">
        <f t="shared" si="64"/>
        <v>0.45443400000000006</v>
      </c>
      <c r="S787" s="174"/>
      <c r="T787" s="175">
        <f t="shared" si="65"/>
        <v>-1</v>
      </c>
      <c r="Z787" s="92"/>
      <c r="AB787" s="93"/>
    </row>
    <row r="788" spans="6:28">
      <c r="F788" s="139"/>
      <c r="G788" s="139"/>
      <c r="H788" s="176"/>
      <c r="I788" s="96">
        <f t="shared" si="61"/>
        <v>1469.1166666026668</v>
      </c>
      <c r="J788" s="96">
        <f t="shared" si="60"/>
        <v>38.329057731734899</v>
      </c>
      <c r="K788" s="97">
        <f t="shared" si="62"/>
        <v>-0.45443400000000006</v>
      </c>
      <c r="L788" s="97">
        <f t="shared" si="63"/>
        <v>17.804946000000001</v>
      </c>
      <c r="R788" s="173">
        <f t="shared" si="64"/>
        <v>0.45443400000000006</v>
      </c>
      <c r="S788" s="174"/>
      <c r="T788" s="175">
        <f t="shared" si="65"/>
        <v>-1</v>
      </c>
      <c r="Z788" s="92"/>
      <c r="AB788" s="93"/>
    </row>
    <row r="789" spans="6:28">
      <c r="F789" s="139"/>
      <c r="G789" s="139"/>
      <c r="H789" s="176"/>
      <c r="I789" s="96">
        <f t="shared" si="61"/>
        <v>1469.1166666026668</v>
      </c>
      <c r="J789" s="96">
        <f t="shared" si="60"/>
        <v>38.329057731734899</v>
      </c>
      <c r="K789" s="97">
        <f t="shared" si="62"/>
        <v>-0.45443400000000006</v>
      </c>
      <c r="L789" s="97">
        <f t="shared" si="63"/>
        <v>17.804946000000001</v>
      </c>
      <c r="R789" s="173">
        <f t="shared" si="64"/>
        <v>0.45443400000000006</v>
      </c>
      <c r="S789" s="174"/>
      <c r="T789" s="175">
        <f t="shared" si="65"/>
        <v>-1</v>
      </c>
      <c r="Z789" s="92"/>
      <c r="AB789" s="93"/>
    </row>
    <row r="790" spans="6:28">
      <c r="F790" s="139"/>
      <c r="G790" s="139"/>
      <c r="H790" s="176"/>
      <c r="I790" s="96">
        <f t="shared" si="61"/>
        <v>1469.1166666026668</v>
      </c>
      <c r="J790" s="96">
        <f t="shared" ref="J790:J853" si="66">SQRT(I790)</f>
        <v>38.329057731734899</v>
      </c>
      <c r="K790" s="97">
        <f t="shared" si="62"/>
        <v>-0.45443400000000006</v>
      </c>
      <c r="L790" s="97">
        <f t="shared" si="63"/>
        <v>17.804946000000001</v>
      </c>
      <c r="R790" s="173">
        <f t="shared" si="64"/>
        <v>0.45443400000000006</v>
      </c>
      <c r="S790" s="174"/>
      <c r="T790" s="175">
        <f t="shared" si="65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7">IF(F791=0,I790,((E791-$E$86)*1440)+(F791-$F$86)*1440)</f>
        <v>1469.1166666026668</v>
      </c>
      <c r="J791" s="96">
        <f t="shared" si="66"/>
        <v>38.329057731734899</v>
      </c>
      <c r="K791" s="97">
        <f t="shared" ref="K791:K854" si="68">IF(H791=0,K790,(H791-$H$86)*$L$83)</f>
        <v>-0.45443400000000006</v>
      </c>
      <c r="L791" s="97">
        <f t="shared" ref="L791:L854" si="69">IF(K791=0, ,$L$86+K791)</f>
        <v>17.804946000000001</v>
      </c>
      <c r="R791" s="173">
        <f t="shared" ref="R791:R854" si="70">+K791*T791</f>
        <v>0.45443400000000006</v>
      </c>
      <c r="S791" s="174"/>
      <c r="T791" s="175">
        <f t="shared" ref="T791:T854" si="71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7"/>
        <v>1469.1166666026668</v>
      </c>
      <c r="J792" s="96">
        <f t="shared" si="66"/>
        <v>38.329057731734899</v>
      </c>
      <c r="K792" s="97">
        <f t="shared" si="68"/>
        <v>-0.45443400000000006</v>
      </c>
      <c r="L792" s="97">
        <f t="shared" si="69"/>
        <v>17.804946000000001</v>
      </c>
      <c r="R792" s="173">
        <f t="shared" si="70"/>
        <v>0.45443400000000006</v>
      </c>
      <c r="S792" s="174"/>
      <c r="T792" s="175">
        <f t="shared" si="71"/>
        <v>-1</v>
      </c>
      <c r="Z792" s="92"/>
      <c r="AB792" s="93"/>
    </row>
    <row r="793" spans="6:28">
      <c r="F793" s="139"/>
      <c r="G793" s="139"/>
      <c r="H793" s="176"/>
      <c r="I793" s="96">
        <f t="shared" si="67"/>
        <v>1469.1166666026668</v>
      </c>
      <c r="J793" s="96">
        <f t="shared" si="66"/>
        <v>38.329057731734899</v>
      </c>
      <c r="K793" s="97">
        <f t="shared" si="68"/>
        <v>-0.45443400000000006</v>
      </c>
      <c r="L793" s="97">
        <f t="shared" si="69"/>
        <v>17.804946000000001</v>
      </c>
      <c r="R793" s="173">
        <f t="shared" si="70"/>
        <v>0.45443400000000006</v>
      </c>
      <c r="S793" s="174"/>
      <c r="T793" s="175">
        <f t="shared" si="71"/>
        <v>-1</v>
      </c>
      <c r="Z793" s="92"/>
      <c r="AB793" s="93"/>
    </row>
    <row r="794" spans="6:28">
      <c r="F794" s="139"/>
      <c r="G794" s="139"/>
      <c r="H794" s="176"/>
      <c r="I794" s="96">
        <f t="shared" si="67"/>
        <v>1469.1166666026668</v>
      </c>
      <c r="J794" s="96">
        <f t="shared" si="66"/>
        <v>38.329057731734899</v>
      </c>
      <c r="K794" s="97">
        <f t="shared" si="68"/>
        <v>-0.45443400000000006</v>
      </c>
      <c r="L794" s="97">
        <f t="shared" si="69"/>
        <v>17.804946000000001</v>
      </c>
      <c r="R794" s="173">
        <f t="shared" si="70"/>
        <v>0.45443400000000006</v>
      </c>
      <c r="S794" s="174"/>
      <c r="T794" s="175">
        <f t="shared" si="71"/>
        <v>-1</v>
      </c>
      <c r="Z794" s="92"/>
      <c r="AB794" s="93"/>
    </row>
    <row r="795" spans="6:28">
      <c r="F795" s="139"/>
      <c r="G795" s="139"/>
      <c r="H795" s="176"/>
      <c r="I795" s="96">
        <f t="shared" si="67"/>
        <v>1469.1166666026668</v>
      </c>
      <c r="J795" s="96">
        <f t="shared" si="66"/>
        <v>38.329057731734899</v>
      </c>
      <c r="K795" s="97">
        <f t="shared" si="68"/>
        <v>-0.45443400000000006</v>
      </c>
      <c r="L795" s="97">
        <f t="shared" si="69"/>
        <v>17.804946000000001</v>
      </c>
      <c r="R795" s="173">
        <f t="shared" si="70"/>
        <v>0.45443400000000006</v>
      </c>
      <c r="S795" s="174"/>
      <c r="T795" s="175">
        <f t="shared" si="71"/>
        <v>-1</v>
      </c>
      <c r="Z795" s="92"/>
      <c r="AB795" s="93"/>
    </row>
    <row r="796" spans="6:28">
      <c r="F796" s="139"/>
      <c r="G796" s="139"/>
      <c r="H796" s="176"/>
      <c r="I796" s="96">
        <f t="shared" si="67"/>
        <v>1469.1166666026668</v>
      </c>
      <c r="J796" s="96">
        <f t="shared" si="66"/>
        <v>38.329057731734899</v>
      </c>
      <c r="K796" s="97">
        <f t="shared" si="68"/>
        <v>-0.45443400000000006</v>
      </c>
      <c r="L796" s="97">
        <f t="shared" si="69"/>
        <v>17.804946000000001</v>
      </c>
      <c r="R796" s="173">
        <f t="shared" si="70"/>
        <v>0.45443400000000006</v>
      </c>
      <c r="S796" s="174"/>
      <c r="T796" s="175">
        <f t="shared" si="71"/>
        <v>-1</v>
      </c>
      <c r="Z796" s="92"/>
      <c r="AB796" s="93"/>
    </row>
    <row r="797" spans="6:28">
      <c r="F797" s="139"/>
      <c r="G797" s="139"/>
      <c r="H797" s="176"/>
      <c r="I797" s="96">
        <f t="shared" si="67"/>
        <v>1469.1166666026668</v>
      </c>
      <c r="J797" s="96">
        <f t="shared" si="66"/>
        <v>38.329057731734899</v>
      </c>
      <c r="K797" s="97">
        <f t="shared" si="68"/>
        <v>-0.45443400000000006</v>
      </c>
      <c r="L797" s="97">
        <f t="shared" si="69"/>
        <v>17.804946000000001</v>
      </c>
      <c r="R797" s="173">
        <f t="shared" si="70"/>
        <v>0.45443400000000006</v>
      </c>
      <c r="S797" s="174"/>
      <c r="T797" s="175">
        <f t="shared" si="71"/>
        <v>-1</v>
      </c>
      <c r="Z797" s="92"/>
      <c r="AB797" s="93"/>
    </row>
    <row r="798" spans="6:28">
      <c r="F798" s="139"/>
      <c r="G798" s="139"/>
      <c r="H798" s="176"/>
      <c r="I798" s="96">
        <f t="shared" si="67"/>
        <v>1469.1166666026668</v>
      </c>
      <c r="J798" s="96">
        <f t="shared" si="66"/>
        <v>38.329057731734899</v>
      </c>
      <c r="K798" s="97">
        <f t="shared" si="68"/>
        <v>-0.45443400000000006</v>
      </c>
      <c r="L798" s="97">
        <f t="shared" si="69"/>
        <v>17.804946000000001</v>
      </c>
      <c r="R798" s="173">
        <f t="shared" si="70"/>
        <v>0.45443400000000006</v>
      </c>
      <c r="S798" s="174"/>
      <c r="T798" s="175">
        <f t="shared" si="71"/>
        <v>-1</v>
      </c>
      <c r="Z798" s="92"/>
      <c r="AB798" s="93"/>
    </row>
    <row r="799" spans="6:28">
      <c r="F799" s="139"/>
      <c r="G799" s="139"/>
      <c r="H799" s="176"/>
      <c r="I799" s="96">
        <f t="shared" si="67"/>
        <v>1469.1166666026668</v>
      </c>
      <c r="J799" s="96">
        <f t="shared" si="66"/>
        <v>38.329057731734899</v>
      </c>
      <c r="K799" s="97">
        <f t="shared" si="68"/>
        <v>-0.45443400000000006</v>
      </c>
      <c r="L799" s="97">
        <f t="shared" si="69"/>
        <v>17.804946000000001</v>
      </c>
      <c r="R799" s="173">
        <f t="shared" si="70"/>
        <v>0.45443400000000006</v>
      </c>
      <c r="S799" s="174"/>
      <c r="T799" s="175">
        <f t="shared" si="71"/>
        <v>-1</v>
      </c>
      <c r="Z799" s="92"/>
      <c r="AB799" s="93"/>
    </row>
    <row r="800" spans="6:28">
      <c r="F800" s="139"/>
      <c r="G800" s="139"/>
      <c r="H800" s="176"/>
      <c r="I800" s="96">
        <f t="shared" si="67"/>
        <v>1469.1166666026668</v>
      </c>
      <c r="J800" s="96">
        <f t="shared" si="66"/>
        <v>38.329057731734899</v>
      </c>
      <c r="K800" s="97">
        <f t="shared" si="68"/>
        <v>-0.45443400000000006</v>
      </c>
      <c r="L800" s="97">
        <f t="shared" si="69"/>
        <v>17.804946000000001</v>
      </c>
      <c r="R800" s="173">
        <f t="shared" si="70"/>
        <v>0.45443400000000006</v>
      </c>
      <c r="S800" s="174"/>
      <c r="T800" s="175">
        <f t="shared" si="71"/>
        <v>-1</v>
      </c>
      <c r="Z800" s="92"/>
      <c r="AB800" s="93"/>
    </row>
    <row r="801" spans="6:28">
      <c r="F801" s="139"/>
      <c r="G801" s="139"/>
      <c r="H801" s="176"/>
      <c r="I801" s="96">
        <f t="shared" si="67"/>
        <v>1469.1166666026668</v>
      </c>
      <c r="J801" s="96">
        <f t="shared" si="66"/>
        <v>38.329057731734899</v>
      </c>
      <c r="K801" s="97">
        <f t="shared" si="68"/>
        <v>-0.45443400000000006</v>
      </c>
      <c r="L801" s="97">
        <f t="shared" si="69"/>
        <v>17.804946000000001</v>
      </c>
      <c r="R801" s="173">
        <f t="shared" si="70"/>
        <v>0.45443400000000006</v>
      </c>
      <c r="S801" s="174"/>
      <c r="T801" s="175">
        <f t="shared" si="71"/>
        <v>-1</v>
      </c>
      <c r="Z801" s="92"/>
      <c r="AB801" s="93"/>
    </row>
    <row r="802" spans="6:28">
      <c r="F802" s="139"/>
      <c r="G802" s="139"/>
      <c r="H802" s="176"/>
      <c r="I802" s="96">
        <f t="shared" si="67"/>
        <v>1469.1166666026668</v>
      </c>
      <c r="J802" s="96">
        <f t="shared" si="66"/>
        <v>38.329057731734899</v>
      </c>
      <c r="K802" s="97">
        <f t="shared" si="68"/>
        <v>-0.45443400000000006</v>
      </c>
      <c r="L802" s="97">
        <f t="shared" si="69"/>
        <v>17.804946000000001</v>
      </c>
      <c r="R802" s="173">
        <f t="shared" si="70"/>
        <v>0.45443400000000006</v>
      </c>
      <c r="S802" s="174"/>
      <c r="T802" s="175">
        <f t="shared" si="71"/>
        <v>-1</v>
      </c>
      <c r="Z802" s="92"/>
      <c r="AB802" s="93"/>
    </row>
    <row r="803" spans="6:28">
      <c r="F803" s="139"/>
      <c r="G803" s="139"/>
      <c r="H803" s="176"/>
      <c r="I803" s="96">
        <f t="shared" si="67"/>
        <v>1469.1166666026668</v>
      </c>
      <c r="J803" s="96">
        <f t="shared" si="66"/>
        <v>38.329057731734899</v>
      </c>
      <c r="K803" s="97">
        <f t="shared" si="68"/>
        <v>-0.45443400000000006</v>
      </c>
      <c r="L803" s="97">
        <f t="shared" si="69"/>
        <v>17.804946000000001</v>
      </c>
      <c r="R803" s="173">
        <f t="shared" si="70"/>
        <v>0.45443400000000006</v>
      </c>
      <c r="S803" s="174"/>
      <c r="T803" s="175">
        <f t="shared" si="71"/>
        <v>-1</v>
      </c>
      <c r="Z803" s="92"/>
      <c r="AB803" s="93"/>
    </row>
    <row r="804" spans="6:28">
      <c r="F804" s="139"/>
      <c r="G804" s="139"/>
      <c r="H804" s="176"/>
      <c r="I804" s="96">
        <f t="shared" si="67"/>
        <v>1469.1166666026668</v>
      </c>
      <c r="J804" s="96">
        <f t="shared" si="66"/>
        <v>38.329057731734899</v>
      </c>
      <c r="K804" s="97">
        <f t="shared" si="68"/>
        <v>-0.45443400000000006</v>
      </c>
      <c r="L804" s="97">
        <f t="shared" si="69"/>
        <v>17.804946000000001</v>
      </c>
      <c r="R804" s="173">
        <f t="shared" si="70"/>
        <v>0.45443400000000006</v>
      </c>
      <c r="S804" s="174"/>
      <c r="T804" s="175">
        <f t="shared" si="71"/>
        <v>-1</v>
      </c>
      <c r="Z804" s="92"/>
      <c r="AB804" s="93"/>
    </row>
    <row r="805" spans="6:28">
      <c r="F805" s="139"/>
      <c r="G805" s="139"/>
      <c r="H805" s="176"/>
      <c r="I805" s="96">
        <f t="shared" si="67"/>
        <v>1469.1166666026668</v>
      </c>
      <c r="J805" s="96">
        <f t="shared" si="66"/>
        <v>38.329057731734899</v>
      </c>
      <c r="K805" s="97">
        <f t="shared" si="68"/>
        <v>-0.45443400000000006</v>
      </c>
      <c r="L805" s="97">
        <f t="shared" si="69"/>
        <v>17.804946000000001</v>
      </c>
      <c r="R805" s="173">
        <f t="shared" si="70"/>
        <v>0.45443400000000006</v>
      </c>
      <c r="S805" s="174"/>
      <c r="T805" s="175">
        <f t="shared" si="71"/>
        <v>-1</v>
      </c>
      <c r="Z805" s="92"/>
      <c r="AB805" s="93"/>
    </row>
    <row r="806" spans="6:28">
      <c r="F806" s="139"/>
      <c r="G806" s="139"/>
      <c r="H806" s="176"/>
      <c r="I806" s="96">
        <f t="shared" si="67"/>
        <v>1469.1166666026668</v>
      </c>
      <c r="J806" s="96">
        <f t="shared" si="66"/>
        <v>38.329057731734899</v>
      </c>
      <c r="K806" s="97">
        <f t="shared" si="68"/>
        <v>-0.45443400000000006</v>
      </c>
      <c r="L806" s="97">
        <f t="shared" si="69"/>
        <v>17.804946000000001</v>
      </c>
      <c r="R806" s="173">
        <f t="shared" si="70"/>
        <v>0.45443400000000006</v>
      </c>
      <c r="S806" s="174"/>
      <c r="T806" s="175">
        <f t="shared" si="71"/>
        <v>-1</v>
      </c>
      <c r="Z806" s="92"/>
      <c r="AB806" s="93"/>
    </row>
    <row r="807" spans="6:28">
      <c r="F807" s="139"/>
      <c r="G807" s="139"/>
      <c r="H807" s="176"/>
      <c r="I807" s="96">
        <f t="shared" si="67"/>
        <v>1469.1166666026668</v>
      </c>
      <c r="J807" s="96">
        <f t="shared" si="66"/>
        <v>38.329057731734899</v>
      </c>
      <c r="K807" s="97">
        <f t="shared" si="68"/>
        <v>-0.45443400000000006</v>
      </c>
      <c r="L807" s="97">
        <f t="shared" si="69"/>
        <v>17.804946000000001</v>
      </c>
      <c r="R807" s="173">
        <f t="shared" si="70"/>
        <v>0.45443400000000006</v>
      </c>
      <c r="S807" s="174"/>
      <c r="T807" s="175">
        <f t="shared" si="71"/>
        <v>-1</v>
      </c>
      <c r="Z807" s="92"/>
      <c r="AB807" s="93"/>
    </row>
    <row r="808" spans="6:28">
      <c r="F808" s="139"/>
      <c r="G808" s="139"/>
      <c r="H808" s="176"/>
      <c r="I808" s="96">
        <f t="shared" si="67"/>
        <v>1469.1166666026668</v>
      </c>
      <c r="J808" s="96">
        <f t="shared" si="66"/>
        <v>38.329057731734899</v>
      </c>
      <c r="K808" s="97">
        <f t="shared" si="68"/>
        <v>-0.45443400000000006</v>
      </c>
      <c r="L808" s="97">
        <f t="shared" si="69"/>
        <v>17.804946000000001</v>
      </c>
      <c r="R808" s="173">
        <f t="shared" si="70"/>
        <v>0.45443400000000006</v>
      </c>
      <c r="S808" s="174"/>
      <c r="T808" s="175">
        <f t="shared" si="71"/>
        <v>-1</v>
      </c>
      <c r="Z808" s="92"/>
      <c r="AB808" s="93"/>
    </row>
    <row r="809" spans="6:28">
      <c r="F809" s="139"/>
      <c r="G809" s="139"/>
      <c r="H809" s="176"/>
      <c r="I809" s="96">
        <f t="shared" si="67"/>
        <v>1469.1166666026668</v>
      </c>
      <c r="J809" s="96">
        <f t="shared" si="66"/>
        <v>38.329057731734899</v>
      </c>
      <c r="K809" s="97">
        <f t="shared" si="68"/>
        <v>-0.45443400000000006</v>
      </c>
      <c r="L809" s="97">
        <f t="shared" si="69"/>
        <v>17.804946000000001</v>
      </c>
      <c r="R809" s="173">
        <f t="shared" si="70"/>
        <v>0.45443400000000006</v>
      </c>
      <c r="S809" s="174"/>
      <c r="T809" s="175">
        <f t="shared" si="71"/>
        <v>-1</v>
      </c>
      <c r="Z809" s="92"/>
      <c r="AB809" s="93"/>
    </row>
    <row r="810" spans="6:28">
      <c r="F810" s="139"/>
      <c r="G810" s="139"/>
      <c r="H810" s="176"/>
      <c r="I810" s="96">
        <f t="shared" si="67"/>
        <v>1469.1166666026668</v>
      </c>
      <c r="J810" s="96">
        <f t="shared" si="66"/>
        <v>38.329057731734899</v>
      </c>
      <c r="K810" s="97">
        <f t="shared" si="68"/>
        <v>-0.45443400000000006</v>
      </c>
      <c r="L810" s="97">
        <f t="shared" si="69"/>
        <v>17.804946000000001</v>
      </c>
      <c r="R810" s="173">
        <f t="shared" si="70"/>
        <v>0.45443400000000006</v>
      </c>
      <c r="S810" s="174"/>
      <c r="T810" s="175">
        <f t="shared" si="71"/>
        <v>-1</v>
      </c>
      <c r="Z810" s="92"/>
      <c r="AB810" s="93"/>
    </row>
    <row r="811" spans="6:28">
      <c r="F811" s="139"/>
      <c r="G811" s="139"/>
      <c r="H811" s="176"/>
      <c r="I811" s="96">
        <f t="shared" si="67"/>
        <v>1469.1166666026668</v>
      </c>
      <c r="J811" s="96">
        <f t="shared" si="66"/>
        <v>38.329057731734899</v>
      </c>
      <c r="K811" s="97">
        <f t="shared" si="68"/>
        <v>-0.45443400000000006</v>
      </c>
      <c r="L811" s="97">
        <f t="shared" si="69"/>
        <v>17.804946000000001</v>
      </c>
      <c r="R811" s="173">
        <f t="shared" si="70"/>
        <v>0.45443400000000006</v>
      </c>
      <c r="S811" s="174"/>
      <c r="T811" s="175">
        <f t="shared" si="71"/>
        <v>-1</v>
      </c>
      <c r="Z811" s="92"/>
      <c r="AB811" s="93"/>
    </row>
    <row r="812" spans="6:28">
      <c r="F812" s="139"/>
      <c r="G812" s="139"/>
      <c r="H812" s="176"/>
      <c r="I812" s="96">
        <f t="shared" si="67"/>
        <v>1469.1166666026668</v>
      </c>
      <c r="J812" s="96">
        <f t="shared" si="66"/>
        <v>38.329057731734899</v>
      </c>
      <c r="K812" s="97">
        <f t="shared" si="68"/>
        <v>-0.45443400000000006</v>
      </c>
      <c r="L812" s="97">
        <f t="shared" si="69"/>
        <v>17.804946000000001</v>
      </c>
      <c r="R812" s="173">
        <f t="shared" si="70"/>
        <v>0.45443400000000006</v>
      </c>
      <c r="S812" s="174"/>
      <c r="T812" s="175">
        <f t="shared" si="71"/>
        <v>-1</v>
      </c>
      <c r="Z812" s="92"/>
      <c r="AB812" s="93"/>
    </row>
    <row r="813" spans="6:28">
      <c r="F813" s="139"/>
      <c r="G813" s="139"/>
      <c r="H813" s="176"/>
      <c r="I813" s="96">
        <f t="shared" si="67"/>
        <v>1469.1166666026668</v>
      </c>
      <c r="J813" s="96">
        <f t="shared" si="66"/>
        <v>38.329057731734899</v>
      </c>
      <c r="K813" s="97">
        <f t="shared" si="68"/>
        <v>-0.45443400000000006</v>
      </c>
      <c r="L813" s="97">
        <f t="shared" si="69"/>
        <v>17.804946000000001</v>
      </c>
      <c r="R813" s="173">
        <f t="shared" si="70"/>
        <v>0.45443400000000006</v>
      </c>
      <c r="S813" s="174"/>
      <c r="T813" s="175">
        <f t="shared" si="71"/>
        <v>-1</v>
      </c>
      <c r="Z813" s="92"/>
      <c r="AB813" s="93"/>
    </row>
    <row r="814" spans="6:28">
      <c r="F814" s="139"/>
      <c r="G814" s="139"/>
      <c r="H814" s="176"/>
      <c r="I814" s="96">
        <f t="shared" si="67"/>
        <v>1469.1166666026668</v>
      </c>
      <c r="J814" s="96">
        <f t="shared" si="66"/>
        <v>38.329057731734899</v>
      </c>
      <c r="K814" s="97">
        <f t="shared" si="68"/>
        <v>-0.45443400000000006</v>
      </c>
      <c r="L814" s="97">
        <f t="shared" si="69"/>
        <v>17.804946000000001</v>
      </c>
      <c r="R814" s="173">
        <f t="shared" si="70"/>
        <v>0.45443400000000006</v>
      </c>
      <c r="S814" s="174"/>
      <c r="T814" s="175">
        <f t="shared" si="71"/>
        <v>-1</v>
      </c>
      <c r="Z814" s="92"/>
      <c r="AB814" s="93"/>
    </row>
    <row r="815" spans="6:28">
      <c r="F815" s="139"/>
      <c r="G815" s="139"/>
      <c r="H815" s="176"/>
      <c r="I815" s="96">
        <f t="shared" si="67"/>
        <v>1469.1166666026668</v>
      </c>
      <c r="J815" s="96">
        <f t="shared" si="66"/>
        <v>38.329057731734899</v>
      </c>
      <c r="K815" s="97">
        <f t="shared" si="68"/>
        <v>-0.45443400000000006</v>
      </c>
      <c r="L815" s="97">
        <f t="shared" si="69"/>
        <v>17.804946000000001</v>
      </c>
      <c r="R815" s="173">
        <f t="shared" si="70"/>
        <v>0.45443400000000006</v>
      </c>
      <c r="S815" s="174"/>
      <c r="T815" s="175">
        <f t="shared" si="71"/>
        <v>-1</v>
      </c>
      <c r="Z815" s="92"/>
      <c r="AB815" s="93"/>
    </row>
    <row r="816" spans="6:28">
      <c r="F816" s="139"/>
      <c r="G816" s="139"/>
      <c r="H816" s="176"/>
      <c r="I816" s="96">
        <f t="shared" si="67"/>
        <v>1469.1166666026668</v>
      </c>
      <c r="J816" s="96">
        <f t="shared" si="66"/>
        <v>38.329057731734899</v>
      </c>
      <c r="K816" s="97">
        <f t="shared" si="68"/>
        <v>-0.45443400000000006</v>
      </c>
      <c r="L816" s="97">
        <f t="shared" si="69"/>
        <v>17.804946000000001</v>
      </c>
      <c r="R816" s="173">
        <f t="shared" si="70"/>
        <v>0.45443400000000006</v>
      </c>
      <c r="S816" s="174"/>
      <c r="T816" s="175">
        <f t="shared" si="71"/>
        <v>-1</v>
      </c>
      <c r="Z816" s="92"/>
      <c r="AB816" s="93"/>
    </row>
    <row r="817" spans="6:28">
      <c r="F817" s="139"/>
      <c r="G817" s="139"/>
      <c r="H817" s="176"/>
      <c r="I817" s="96">
        <f t="shared" si="67"/>
        <v>1469.1166666026668</v>
      </c>
      <c r="J817" s="96">
        <f t="shared" si="66"/>
        <v>38.329057731734899</v>
      </c>
      <c r="K817" s="97">
        <f t="shared" si="68"/>
        <v>-0.45443400000000006</v>
      </c>
      <c r="L817" s="97">
        <f t="shared" si="69"/>
        <v>17.804946000000001</v>
      </c>
      <c r="R817" s="173">
        <f t="shared" si="70"/>
        <v>0.45443400000000006</v>
      </c>
      <c r="S817" s="174"/>
      <c r="T817" s="175">
        <f t="shared" si="71"/>
        <v>-1</v>
      </c>
      <c r="Z817" s="92"/>
      <c r="AB817" s="93"/>
    </row>
    <row r="818" spans="6:28">
      <c r="F818" s="139"/>
      <c r="G818" s="139"/>
      <c r="H818" s="176"/>
      <c r="I818" s="96">
        <f t="shared" si="67"/>
        <v>1469.1166666026668</v>
      </c>
      <c r="J818" s="96">
        <f t="shared" si="66"/>
        <v>38.329057731734899</v>
      </c>
      <c r="K818" s="97">
        <f t="shared" si="68"/>
        <v>-0.45443400000000006</v>
      </c>
      <c r="L818" s="97">
        <f t="shared" si="69"/>
        <v>17.804946000000001</v>
      </c>
      <c r="R818" s="173">
        <f t="shared" si="70"/>
        <v>0.45443400000000006</v>
      </c>
      <c r="S818" s="174"/>
      <c r="T818" s="175">
        <f t="shared" si="71"/>
        <v>-1</v>
      </c>
      <c r="Z818" s="92"/>
      <c r="AB818" s="93"/>
    </row>
    <row r="819" spans="6:28">
      <c r="F819" s="139"/>
      <c r="G819" s="139"/>
      <c r="H819" s="176"/>
      <c r="I819" s="96">
        <f t="shared" si="67"/>
        <v>1469.1166666026668</v>
      </c>
      <c r="J819" s="96">
        <f t="shared" si="66"/>
        <v>38.329057731734899</v>
      </c>
      <c r="K819" s="97">
        <f t="shared" si="68"/>
        <v>-0.45443400000000006</v>
      </c>
      <c r="L819" s="97">
        <f t="shared" si="69"/>
        <v>17.804946000000001</v>
      </c>
      <c r="R819" s="173">
        <f t="shared" si="70"/>
        <v>0.45443400000000006</v>
      </c>
      <c r="S819" s="174"/>
      <c r="T819" s="175">
        <f t="shared" si="71"/>
        <v>-1</v>
      </c>
      <c r="Z819" s="92"/>
      <c r="AB819" s="93"/>
    </row>
    <row r="820" spans="6:28">
      <c r="F820" s="139"/>
      <c r="G820" s="139"/>
      <c r="H820" s="176"/>
      <c r="I820" s="96">
        <f t="shared" si="67"/>
        <v>1469.1166666026668</v>
      </c>
      <c r="J820" s="96">
        <f t="shared" si="66"/>
        <v>38.329057731734899</v>
      </c>
      <c r="K820" s="97">
        <f t="shared" si="68"/>
        <v>-0.45443400000000006</v>
      </c>
      <c r="L820" s="97">
        <f t="shared" si="69"/>
        <v>17.804946000000001</v>
      </c>
      <c r="R820" s="173">
        <f t="shared" si="70"/>
        <v>0.45443400000000006</v>
      </c>
      <c r="S820" s="174"/>
      <c r="T820" s="175">
        <f t="shared" si="71"/>
        <v>-1</v>
      </c>
      <c r="Z820" s="92"/>
      <c r="AB820" s="93"/>
    </row>
    <row r="821" spans="6:28">
      <c r="F821" s="139"/>
      <c r="G821" s="139"/>
      <c r="H821" s="176"/>
      <c r="I821" s="96">
        <f t="shared" si="67"/>
        <v>1469.1166666026668</v>
      </c>
      <c r="J821" s="96">
        <f t="shared" si="66"/>
        <v>38.329057731734899</v>
      </c>
      <c r="K821" s="97">
        <f t="shared" si="68"/>
        <v>-0.45443400000000006</v>
      </c>
      <c r="L821" s="97">
        <f t="shared" si="69"/>
        <v>17.804946000000001</v>
      </c>
      <c r="R821" s="173">
        <f t="shared" si="70"/>
        <v>0.45443400000000006</v>
      </c>
      <c r="S821" s="174"/>
      <c r="T821" s="175">
        <f t="shared" si="71"/>
        <v>-1</v>
      </c>
      <c r="Z821" s="92"/>
      <c r="AB821" s="93"/>
    </row>
    <row r="822" spans="6:28">
      <c r="F822" s="139"/>
      <c r="G822" s="139"/>
      <c r="H822" s="176"/>
      <c r="I822" s="96">
        <f t="shared" si="67"/>
        <v>1469.1166666026668</v>
      </c>
      <c r="J822" s="96">
        <f t="shared" si="66"/>
        <v>38.329057731734899</v>
      </c>
      <c r="K822" s="97">
        <f t="shared" si="68"/>
        <v>-0.45443400000000006</v>
      </c>
      <c r="L822" s="97">
        <f t="shared" si="69"/>
        <v>17.804946000000001</v>
      </c>
      <c r="R822" s="173">
        <f t="shared" si="70"/>
        <v>0.45443400000000006</v>
      </c>
      <c r="S822" s="174"/>
      <c r="T822" s="175">
        <f t="shared" si="71"/>
        <v>-1</v>
      </c>
      <c r="Z822" s="92"/>
      <c r="AB822" s="93"/>
    </row>
    <row r="823" spans="6:28">
      <c r="F823" s="139"/>
      <c r="G823" s="139"/>
      <c r="H823" s="176"/>
      <c r="I823" s="96">
        <f t="shared" si="67"/>
        <v>1469.1166666026668</v>
      </c>
      <c r="J823" s="96">
        <f t="shared" si="66"/>
        <v>38.329057731734899</v>
      </c>
      <c r="K823" s="97">
        <f t="shared" si="68"/>
        <v>-0.45443400000000006</v>
      </c>
      <c r="L823" s="97">
        <f t="shared" si="69"/>
        <v>17.804946000000001</v>
      </c>
      <c r="R823" s="173">
        <f t="shared" si="70"/>
        <v>0.45443400000000006</v>
      </c>
      <c r="S823" s="174"/>
      <c r="T823" s="175">
        <f t="shared" si="71"/>
        <v>-1</v>
      </c>
      <c r="Z823" s="92"/>
      <c r="AB823" s="93"/>
    </row>
    <row r="824" spans="6:28">
      <c r="F824" s="139"/>
      <c r="G824" s="139"/>
      <c r="H824" s="176"/>
      <c r="I824" s="96">
        <f t="shared" si="67"/>
        <v>1469.1166666026668</v>
      </c>
      <c r="J824" s="96">
        <f t="shared" si="66"/>
        <v>38.329057731734899</v>
      </c>
      <c r="K824" s="97">
        <f t="shared" si="68"/>
        <v>-0.45443400000000006</v>
      </c>
      <c r="L824" s="97">
        <f t="shared" si="69"/>
        <v>17.804946000000001</v>
      </c>
      <c r="R824" s="173">
        <f t="shared" si="70"/>
        <v>0.45443400000000006</v>
      </c>
      <c r="S824" s="174"/>
      <c r="T824" s="175">
        <f t="shared" si="71"/>
        <v>-1</v>
      </c>
      <c r="Z824" s="92"/>
      <c r="AB824" s="93"/>
    </row>
    <row r="825" spans="6:28">
      <c r="F825" s="139"/>
      <c r="G825" s="139"/>
      <c r="H825" s="176"/>
      <c r="I825" s="96">
        <f t="shared" si="67"/>
        <v>1469.1166666026668</v>
      </c>
      <c r="J825" s="96">
        <f t="shared" si="66"/>
        <v>38.329057731734899</v>
      </c>
      <c r="K825" s="97">
        <f t="shared" si="68"/>
        <v>-0.45443400000000006</v>
      </c>
      <c r="L825" s="97">
        <f t="shared" si="69"/>
        <v>17.804946000000001</v>
      </c>
      <c r="R825" s="173">
        <f t="shared" si="70"/>
        <v>0.45443400000000006</v>
      </c>
      <c r="S825" s="174"/>
      <c r="T825" s="175">
        <f t="shared" si="71"/>
        <v>-1</v>
      </c>
      <c r="Z825" s="92"/>
      <c r="AB825" s="93"/>
    </row>
    <row r="826" spans="6:28">
      <c r="F826" s="139"/>
      <c r="G826" s="139"/>
      <c r="H826" s="176"/>
      <c r="I826" s="96">
        <f t="shared" si="67"/>
        <v>1469.1166666026668</v>
      </c>
      <c r="J826" s="96">
        <f t="shared" si="66"/>
        <v>38.329057731734899</v>
      </c>
      <c r="K826" s="97">
        <f t="shared" si="68"/>
        <v>-0.45443400000000006</v>
      </c>
      <c r="L826" s="97">
        <f t="shared" si="69"/>
        <v>17.804946000000001</v>
      </c>
      <c r="R826" s="173">
        <f t="shared" si="70"/>
        <v>0.45443400000000006</v>
      </c>
      <c r="S826" s="174"/>
      <c r="T826" s="175">
        <f t="shared" si="71"/>
        <v>-1</v>
      </c>
      <c r="Z826" s="92"/>
      <c r="AB826" s="93"/>
    </row>
    <row r="827" spans="6:28">
      <c r="F827" s="139"/>
      <c r="G827" s="139"/>
      <c r="H827" s="176"/>
      <c r="I827" s="96">
        <f t="shared" si="67"/>
        <v>1469.1166666026668</v>
      </c>
      <c r="J827" s="96">
        <f t="shared" si="66"/>
        <v>38.329057731734899</v>
      </c>
      <c r="K827" s="97">
        <f t="shared" si="68"/>
        <v>-0.45443400000000006</v>
      </c>
      <c r="L827" s="97">
        <f t="shared" si="69"/>
        <v>17.804946000000001</v>
      </c>
      <c r="R827" s="173">
        <f t="shared" si="70"/>
        <v>0.45443400000000006</v>
      </c>
      <c r="S827" s="174"/>
      <c r="T827" s="175">
        <f t="shared" si="71"/>
        <v>-1</v>
      </c>
      <c r="Z827" s="92"/>
      <c r="AB827" s="93"/>
    </row>
    <row r="828" spans="6:28">
      <c r="F828" s="139"/>
      <c r="G828" s="139"/>
      <c r="H828" s="176"/>
      <c r="I828" s="96">
        <f t="shared" si="67"/>
        <v>1469.1166666026668</v>
      </c>
      <c r="J828" s="96">
        <f t="shared" si="66"/>
        <v>38.329057731734899</v>
      </c>
      <c r="K828" s="97">
        <f t="shared" si="68"/>
        <v>-0.45443400000000006</v>
      </c>
      <c r="L828" s="97">
        <f t="shared" si="69"/>
        <v>17.804946000000001</v>
      </c>
      <c r="R828" s="173">
        <f t="shared" si="70"/>
        <v>0.45443400000000006</v>
      </c>
      <c r="S828" s="174"/>
      <c r="T828" s="175">
        <f t="shared" si="71"/>
        <v>-1</v>
      </c>
      <c r="Z828" s="92"/>
      <c r="AB828" s="93"/>
    </row>
    <row r="829" spans="6:28">
      <c r="F829" s="139"/>
      <c r="G829" s="139"/>
      <c r="H829" s="176"/>
      <c r="I829" s="96">
        <f t="shared" si="67"/>
        <v>1469.1166666026668</v>
      </c>
      <c r="J829" s="96">
        <f t="shared" si="66"/>
        <v>38.329057731734899</v>
      </c>
      <c r="K829" s="97">
        <f t="shared" si="68"/>
        <v>-0.45443400000000006</v>
      </c>
      <c r="L829" s="97">
        <f t="shared" si="69"/>
        <v>17.804946000000001</v>
      </c>
      <c r="R829" s="173">
        <f t="shared" si="70"/>
        <v>0.45443400000000006</v>
      </c>
      <c r="S829" s="174"/>
      <c r="T829" s="175">
        <f t="shared" si="71"/>
        <v>-1</v>
      </c>
      <c r="Z829" s="92"/>
      <c r="AB829" s="93"/>
    </row>
    <row r="830" spans="6:28">
      <c r="F830" s="139"/>
      <c r="G830" s="139"/>
      <c r="H830" s="176"/>
      <c r="I830" s="96">
        <f t="shared" si="67"/>
        <v>1469.1166666026668</v>
      </c>
      <c r="J830" s="96">
        <f t="shared" si="66"/>
        <v>38.329057731734899</v>
      </c>
      <c r="K830" s="97">
        <f t="shared" si="68"/>
        <v>-0.45443400000000006</v>
      </c>
      <c r="L830" s="97">
        <f t="shared" si="69"/>
        <v>17.804946000000001</v>
      </c>
      <c r="R830" s="173">
        <f t="shared" si="70"/>
        <v>0.45443400000000006</v>
      </c>
      <c r="S830" s="174"/>
      <c r="T830" s="175">
        <f t="shared" si="71"/>
        <v>-1</v>
      </c>
      <c r="Z830" s="92"/>
      <c r="AB830" s="93"/>
    </row>
    <row r="831" spans="6:28">
      <c r="F831" s="139"/>
      <c r="G831" s="139"/>
      <c r="H831" s="176"/>
      <c r="I831" s="96">
        <f t="shared" si="67"/>
        <v>1469.1166666026668</v>
      </c>
      <c r="J831" s="96">
        <f t="shared" si="66"/>
        <v>38.329057731734899</v>
      </c>
      <c r="K831" s="97">
        <f t="shared" si="68"/>
        <v>-0.45443400000000006</v>
      </c>
      <c r="L831" s="97">
        <f t="shared" si="69"/>
        <v>17.804946000000001</v>
      </c>
      <c r="R831" s="173">
        <f t="shared" si="70"/>
        <v>0.45443400000000006</v>
      </c>
      <c r="S831" s="174"/>
      <c r="T831" s="175">
        <f t="shared" si="71"/>
        <v>-1</v>
      </c>
      <c r="Z831" s="92"/>
      <c r="AB831" s="93"/>
    </row>
    <row r="832" spans="6:28">
      <c r="F832" s="139"/>
      <c r="G832" s="139"/>
      <c r="H832" s="176"/>
      <c r="I832" s="96">
        <f t="shared" si="67"/>
        <v>1469.1166666026668</v>
      </c>
      <c r="J832" s="96">
        <f t="shared" si="66"/>
        <v>38.329057731734899</v>
      </c>
      <c r="K832" s="97">
        <f t="shared" si="68"/>
        <v>-0.45443400000000006</v>
      </c>
      <c r="L832" s="97">
        <f t="shared" si="69"/>
        <v>17.804946000000001</v>
      </c>
      <c r="R832" s="173">
        <f t="shared" si="70"/>
        <v>0.45443400000000006</v>
      </c>
      <c r="S832" s="174"/>
      <c r="T832" s="175">
        <f t="shared" si="71"/>
        <v>-1</v>
      </c>
      <c r="Z832" s="92"/>
      <c r="AB832" s="93"/>
    </row>
    <row r="833" spans="6:28">
      <c r="F833" s="139"/>
      <c r="G833" s="139"/>
      <c r="H833" s="176"/>
      <c r="I833" s="96">
        <f t="shared" si="67"/>
        <v>1469.1166666026668</v>
      </c>
      <c r="J833" s="96">
        <f t="shared" si="66"/>
        <v>38.329057731734899</v>
      </c>
      <c r="K833" s="97">
        <f t="shared" si="68"/>
        <v>-0.45443400000000006</v>
      </c>
      <c r="L833" s="97">
        <f t="shared" si="69"/>
        <v>17.804946000000001</v>
      </c>
      <c r="R833" s="173">
        <f t="shared" si="70"/>
        <v>0.45443400000000006</v>
      </c>
      <c r="S833" s="174"/>
      <c r="T833" s="175">
        <f t="shared" si="71"/>
        <v>-1</v>
      </c>
      <c r="Z833" s="92"/>
      <c r="AB833" s="93"/>
    </row>
    <row r="834" spans="6:28">
      <c r="F834" s="139"/>
      <c r="G834" s="139"/>
      <c r="H834" s="176"/>
      <c r="I834" s="96">
        <f t="shared" si="67"/>
        <v>1469.1166666026668</v>
      </c>
      <c r="J834" s="96">
        <f t="shared" si="66"/>
        <v>38.329057731734899</v>
      </c>
      <c r="K834" s="97">
        <f t="shared" si="68"/>
        <v>-0.45443400000000006</v>
      </c>
      <c r="L834" s="97">
        <f t="shared" si="69"/>
        <v>17.804946000000001</v>
      </c>
      <c r="R834" s="173">
        <f t="shared" si="70"/>
        <v>0.45443400000000006</v>
      </c>
      <c r="S834" s="174"/>
      <c r="T834" s="175">
        <f t="shared" si="71"/>
        <v>-1</v>
      </c>
      <c r="Z834" s="92"/>
      <c r="AB834" s="93"/>
    </row>
    <row r="835" spans="6:28">
      <c r="F835" s="139"/>
      <c r="G835" s="139"/>
      <c r="H835" s="176"/>
      <c r="I835" s="96">
        <f t="shared" si="67"/>
        <v>1469.1166666026668</v>
      </c>
      <c r="J835" s="96">
        <f t="shared" si="66"/>
        <v>38.329057731734899</v>
      </c>
      <c r="K835" s="97">
        <f t="shared" si="68"/>
        <v>-0.45443400000000006</v>
      </c>
      <c r="L835" s="97">
        <f t="shared" si="69"/>
        <v>17.804946000000001</v>
      </c>
      <c r="R835" s="173">
        <f t="shared" si="70"/>
        <v>0.45443400000000006</v>
      </c>
      <c r="S835" s="174"/>
      <c r="T835" s="175">
        <f t="shared" si="71"/>
        <v>-1</v>
      </c>
      <c r="Z835" s="92"/>
      <c r="AB835" s="93"/>
    </row>
    <row r="836" spans="6:28">
      <c r="F836" s="139"/>
      <c r="G836" s="139"/>
      <c r="H836" s="176"/>
      <c r="I836" s="96">
        <f t="shared" si="67"/>
        <v>1469.1166666026668</v>
      </c>
      <c r="J836" s="96">
        <f t="shared" si="66"/>
        <v>38.329057731734899</v>
      </c>
      <c r="K836" s="97">
        <f t="shared" si="68"/>
        <v>-0.45443400000000006</v>
      </c>
      <c r="L836" s="97">
        <f t="shared" si="69"/>
        <v>17.804946000000001</v>
      </c>
      <c r="R836" s="173">
        <f t="shared" si="70"/>
        <v>0.45443400000000006</v>
      </c>
      <c r="S836" s="174"/>
      <c r="T836" s="175">
        <f t="shared" si="71"/>
        <v>-1</v>
      </c>
      <c r="Z836" s="92"/>
      <c r="AB836" s="93"/>
    </row>
    <row r="837" spans="6:28">
      <c r="F837" s="139"/>
      <c r="G837" s="139"/>
      <c r="H837" s="176"/>
      <c r="I837" s="96">
        <f t="shared" si="67"/>
        <v>1469.1166666026668</v>
      </c>
      <c r="J837" s="96">
        <f t="shared" si="66"/>
        <v>38.329057731734899</v>
      </c>
      <c r="K837" s="97">
        <f t="shared" si="68"/>
        <v>-0.45443400000000006</v>
      </c>
      <c r="L837" s="97">
        <f t="shared" si="69"/>
        <v>17.804946000000001</v>
      </c>
      <c r="R837" s="173">
        <f t="shared" si="70"/>
        <v>0.45443400000000006</v>
      </c>
      <c r="S837" s="174"/>
      <c r="T837" s="175">
        <f t="shared" si="71"/>
        <v>-1</v>
      </c>
      <c r="Z837" s="92"/>
      <c r="AB837" s="93"/>
    </row>
    <row r="838" spans="6:28">
      <c r="F838" s="139"/>
      <c r="G838" s="139"/>
      <c r="H838" s="176"/>
      <c r="I838" s="96">
        <f t="shared" si="67"/>
        <v>1469.1166666026668</v>
      </c>
      <c r="J838" s="96">
        <f t="shared" si="66"/>
        <v>38.329057731734899</v>
      </c>
      <c r="K838" s="97">
        <f t="shared" si="68"/>
        <v>-0.45443400000000006</v>
      </c>
      <c r="L838" s="97">
        <f t="shared" si="69"/>
        <v>17.804946000000001</v>
      </c>
      <c r="R838" s="173">
        <f t="shared" si="70"/>
        <v>0.45443400000000006</v>
      </c>
      <c r="S838" s="174"/>
      <c r="T838" s="175">
        <f t="shared" si="71"/>
        <v>-1</v>
      </c>
      <c r="Z838" s="92"/>
      <c r="AB838" s="93"/>
    </row>
    <row r="839" spans="6:28">
      <c r="F839" s="139"/>
      <c r="G839" s="139"/>
      <c r="H839" s="176"/>
      <c r="I839" s="96">
        <f t="shared" si="67"/>
        <v>1469.1166666026668</v>
      </c>
      <c r="J839" s="96">
        <f t="shared" si="66"/>
        <v>38.329057731734899</v>
      </c>
      <c r="K839" s="97">
        <f t="shared" si="68"/>
        <v>-0.45443400000000006</v>
      </c>
      <c r="L839" s="97">
        <f t="shared" si="69"/>
        <v>17.804946000000001</v>
      </c>
      <c r="R839" s="173">
        <f t="shared" si="70"/>
        <v>0.45443400000000006</v>
      </c>
      <c r="S839" s="174"/>
      <c r="T839" s="175">
        <f t="shared" si="71"/>
        <v>-1</v>
      </c>
      <c r="Z839" s="92"/>
      <c r="AB839" s="93"/>
    </row>
    <row r="840" spans="6:28">
      <c r="F840" s="139"/>
      <c r="G840" s="139"/>
      <c r="H840" s="176"/>
      <c r="I840" s="96">
        <f t="shared" si="67"/>
        <v>1469.1166666026668</v>
      </c>
      <c r="J840" s="96">
        <f t="shared" si="66"/>
        <v>38.329057731734899</v>
      </c>
      <c r="K840" s="97">
        <f t="shared" si="68"/>
        <v>-0.45443400000000006</v>
      </c>
      <c r="L840" s="97">
        <f t="shared" si="69"/>
        <v>17.804946000000001</v>
      </c>
      <c r="R840" s="173">
        <f t="shared" si="70"/>
        <v>0.45443400000000006</v>
      </c>
      <c r="S840" s="174"/>
      <c r="T840" s="175">
        <f t="shared" si="71"/>
        <v>-1</v>
      </c>
      <c r="Z840" s="92"/>
      <c r="AB840" s="93"/>
    </row>
    <row r="841" spans="6:28">
      <c r="F841" s="139"/>
      <c r="G841" s="139"/>
      <c r="H841" s="176"/>
      <c r="I841" s="96">
        <f t="shared" si="67"/>
        <v>1469.1166666026668</v>
      </c>
      <c r="J841" s="96">
        <f t="shared" si="66"/>
        <v>38.329057731734899</v>
      </c>
      <c r="K841" s="97">
        <f t="shared" si="68"/>
        <v>-0.45443400000000006</v>
      </c>
      <c r="L841" s="97">
        <f t="shared" si="69"/>
        <v>17.804946000000001</v>
      </c>
      <c r="R841" s="173">
        <f t="shared" si="70"/>
        <v>0.45443400000000006</v>
      </c>
      <c r="S841" s="174"/>
      <c r="T841" s="175">
        <f t="shared" si="71"/>
        <v>-1</v>
      </c>
      <c r="Z841" s="92"/>
      <c r="AB841" s="93"/>
    </row>
    <row r="842" spans="6:28">
      <c r="F842" s="139"/>
      <c r="G842" s="139"/>
      <c r="H842" s="176"/>
      <c r="I842" s="96">
        <f t="shared" si="67"/>
        <v>1469.1166666026668</v>
      </c>
      <c r="J842" s="96">
        <f t="shared" si="66"/>
        <v>38.329057731734899</v>
      </c>
      <c r="K842" s="97">
        <f t="shared" si="68"/>
        <v>-0.45443400000000006</v>
      </c>
      <c r="L842" s="97">
        <f t="shared" si="69"/>
        <v>17.804946000000001</v>
      </c>
      <c r="R842" s="173">
        <f t="shared" si="70"/>
        <v>0.45443400000000006</v>
      </c>
      <c r="S842" s="174"/>
      <c r="T842" s="175">
        <f t="shared" si="71"/>
        <v>-1</v>
      </c>
      <c r="Z842" s="92"/>
      <c r="AB842" s="93"/>
    </row>
    <row r="843" spans="6:28">
      <c r="F843" s="139"/>
      <c r="G843" s="139"/>
      <c r="H843" s="176"/>
      <c r="I843" s="96">
        <f t="shared" si="67"/>
        <v>1469.1166666026668</v>
      </c>
      <c r="J843" s="96">
        <f t="shared" si="66"/>
        <v>38.329057731734899</v>
      </c>
      <c r="K843" s="97">
        <f t="shared" si="68"/>
        <v>-0.45443400000000006</v>
      </c>
      <c r="L843" s="97">
        <f t="shared" si="69"/>
        <v>17.804946000000001</v>
      </c>
      <c r="R843" s="173">
        <f t="shared" si="70"/>
        <v>0.45443400000000006</v>
      </c>
      <c r="S843" s="174"/>
      <c r="T843" s="175">
        <f t="shared" si="71"/>
        <v>-1</v>
      </c>
      <c r="Z843" s="92"/>
      <c r="AB843" s="93"/>
    </row>
    <row r="844" spans="6:28">
      <c r="F844" s="139"/>
      <c r="G844" s="139"/>
      <c r="H844" s="176"/>
      <c r="I844" s="96">
        <f t="shared" si="67"/>
        <v>1469.1166666026668</v>
      </c>
      <c r="J844" s="96">
        <f t="shared" si="66"/>
        <v>38.329057731734899</v>
      </c>
      <c r="K844" s="97">
        <f t="shared" si="68"/>
        <v>-0.45443400000000006</v>
      </c>
      <c r="L844" s="97">
        <f t="shared" si="69"/>
        <v>17.804946000000001</v>
      </c>
      <c r="R844" s="173">
        <f t="shared" si="70"/>
        <v>0.45443400000000006</v>
      </c>
      <c r="S844" s="174"/>
      <c r="T844" s="175">
        <f t="shared" si="71"/>
        <v>-1</v>
      </c>
      <c r="Z844" s="92"/>
      <c r="AB844" s="93"/>
    </row>
    <row r="845" spans="6:28">
      <c r="F845" s="139"/>
      <c r="G845" s="139"/>
      <c r="H845" s="176"/>
      <c r="I845" s="96">
        <f t="shared" si="67"/>
        <v>1469.1166666026668</v>
      </c>
      <c r="J845" s="96">
        <f t="shared" si="66"/>
        <v>38.329057731734899</v>
      </c>
      <c r="K845" s="97">
        <f t="shared" si="68"/>
        <v>-0.45443400000000006</v>
      </c>
      <c r="L845" s="97">
        <f t="shared" si="69"/>
        <v>17.804946000000001</v>
      </c>
      <c r="R845" s="173">
        <f t="shared" si="70"/>
        <v>0.45443400000000006</v>
      </c>
      <c r="S845" s="174"/>
      <c r="T845" s="175">
        <f t="shared" si="71"/>
        <v>-1</v>
      </c>
      <c r="Z845" s="92"/>
      <c r="AB845" s="93"/>
    </row>
    <row r="846" spans="6:28">
      <c r="F846" s="139"/>
      <c r="G846" s="139"/>
      <c r="H846" s="176"/>
      <c r="I846" s="96">
        <f t="shared" si="67"/>
        <v>1469.1166666026668</v>
      </c>
      <c r="J846" s="96">
        <f t="shared" si="66"/>
        <v>38.329057731734899</v>
      </c>
      <c r="K846" s="97">
        <f t="shared" si="68"/>
        <v>-0.45443400000000006</v>
      </c>
      <c r="L846" s="97">
        <f t="shared" si="69"/>
        <v>17.804946000000001</v>
      </c>
      <c r="R846" s="173">
        <f t="shared" si="70"/>
        <v>0.45443400000000006</v>
      </c>
      <c r="S846" s="174"/>
      <c r="T846" s="175">
        <f t="shared" si="71"/>
        <v>-1</v>
      </c>
      <c r="Z846" s="92"/>
      <c r="AB846" s="93"/>
    </row>
    <row r="847" spans="6:28">
      <c r="F847" s="139"/>
      <c r="G847" s="139"/>
      <c r="H847" s="176"/>
      <c r="I847" s="96">
        <f t="shared" si="67"/>
        <v>1469.1166666026668</v>
      </c>
      <c r="J847" s="96">
        <f t="shared" si="66"/>
        <v>38.329057731734899</v>
      </c>
      <c r="K847" s="97">
        <f t="shared" si="68"/>
        <v>-0.45443400000000006</v>
      </c>
      <c r="L847" s="97">
        <f t="shared" si="69"/>
        <v>17.804946000000001</v>
      </c>
      <c r="R847" s="173">
        <f t="shared" si="70"/>
        <v>0.45443400000000006</v>
      </c>
      <c r="S847" s="174"/>
      <c r="T847" s="175">
        <f t="shared" si="71"/>
        <v>-1</v>
      </c>
      <c r="Z847" s="92"/>
      <c r="AB847" s="93"/>
    </row>
    <row r="848" spans="6:28">
      <c r="F848" s="139"/>
      <c r="G848" s="139"/>
      <c r="H848" s="176"/>
      <c r="I848" s="96">
        <f t="shared" si="67"/>
        <v>1469.1166666026668</v>
      </c>
      <c r="J848" s="96">
        <f t="shared" si="66"/>
        <v>38.329057731734899</v>
      </c>
      <c r="K848" s="97">
        <f t="shared" si="68"/>
        <v>-0.45443400000000006</v>
      </c>
      <c r="L848" s="97">
        <f t="shared" si="69"/>
        <v>17.804946000000001</v>
      </c>
      <c r="R848" s="173">
        <f t="shared" si="70"/>
        <v>0.45443400000000006</v>
      </c>
      <c r="S848" s="174"/>
      <c r="T848" s="175">
        <f t="shared" si="71"/>
        <v>-1</v>
      </c>
      <c r="Z848" s="92"/>
      <c r="AB848" s="93"/>
    </row>
    <row r="849" spans="6:28">
      <c r="F849" s="139"/>
      <c r="G849" s="139"/>
      <c r="H849" s="176"/>
      <c r="I849" s="96">
        <f t="shared" si="67"/>
        <v>1469.1166666026668</v>
      </c>
      <c r="J849" s="96">
        <f t="shared" si="66"/>
        <v>38.329057731734899</v>
      </c>
      <c r="K849" s="97">
        <f t="shared" si="68"/>
        <v>-0.45443400000000006</v>
      </c>
      <c r="L849" s="97">
        <f t="shared" si="69"/>
        <v>17.804946000000001</v>
      </c>
      <c r="R849" s="173">
        <f t="shared" si="70"/>
        <v>0.45443400000000006</v>
      </c>
      <c r="S849" s="174"/>
      <c r="T849" s="175">
        <f t="shared" si="71"/>
        <v>-1</v>
      </c>
      <c r="Z849" s="92"/>
      <c r="AB849" s="93"/>
    </row>
    <row r="850" spans="6:28">
      <c r="F850" s="139"/>
      <c r="G850" s="139"/>
      <c r="H850" s="176"/>
      <c r="I850" s="96">
        <f t="shared" si="67"/>
        <v>1469.1166666026668</v>
      </c>
      <c r="J850" s="96">
        <f t="shared" si="66"/>
        <v>38.329057731734899</v>
      </c>
      <c r="K850" s="97">
        <f t="shared" si="68"/>
        <v>-0.45443400000000006</v>
      </c>
      <c r="L850" s="97">
        <f t="shared" si="69"/>
        <v>17.804946000000001</v>
      </c>
      <c r="R850" s="173">
        <f t="shared" si="70"/>
        <v>0.45443400000000006</v>
      </c>
      <c r="S850" s="174"/>
      <c r="T850" s="175">
        <f t="shared" si="71"/>
        <v>-1</v>
      </c>
      <c r="Z850" s="92"/>
      <c r="AB850" s="93"/>
    </row>
    <row r="851" spans="6:28">
      <c r="F851" s="139"/>
      <c r="G851" s="139"/>
      <c r="H851" s="176"/>
      <c r="I851" s="96">
        <f t="shared" si="67"/>
        <v>1469.1166666026668</v>
      </c>
      <c r="J851" s="96">
        <f t="shared" si="66"/>
        <v>38.329057731734899</v>
      </c>
      <c r="K851" s="97">
        <f t="shared" si="68"/>
        <v>-0.45443400000000006</v>
      </c>
      <c r="L851" s="97">
        <f t="shared" si="69"/>
        <v>17.804946000000001</v>
      </c>
      <c r="R851" s="173">
        <f t="shared" si="70"/>
        <v>0.45443400000000006</v>
      </c>
      <c r="S851" s="174"/>
      <c r="T851" s="175">
        <f t="shared" si="71"/>
        <v>-1</v>
      </c>
      <c r="Z851" s="92"/>
      <c r="AB851" s="93"/>
    </row>
    <row r="852" spans="6:28">
      <c r="F852" s="139"/>
      <c r="G852" s="139"/>
      <c r="H852" s="176"/>
      <c r="I852" s="96">
        <f t="shared" si="67"/>
        <v>1469.1166666026668</v>
      </c>
      <c r="J852" s="96">
        <f t="shared" si="66"/>
        <v>38.329057731734899</v>
      </c>
      <c r="K852" s="97">
        <f t="shared" si="68"/>
        <v>-0.45443400000000006</v>
      </c>
      <c r="L852" s="97">
        <f t="shared" si="69"/>
        <v>17.804946000000001</v>
      </c>
      <c r="R852" s="173">
        <f t="shared" si="70"/>
        <v>0.45443400000000006</v>
      </c>
      <c r="S852" s="174"/>
      <c r="T852" s="175">
        <f t="shared" si="71"/>
        <v>-1</v>
      </c>
      <c r="Z852" s="92"/>
      <c r="AB852" s="93"/>
    </row>
    <row r="853" spans="6:28">
      <c r="F853" s="139"/>
      <c r="G853" s="139"/>
      <c r="H853" s="176"/>
      <c r="I853" s="96">
        <f t="shared" si="67"/>
        <v>1469.1166666026668</v>
      </c>
      <c r="J853" s="96">
        <f t="shared" si="66"/>
        <v>38.329057731734899</v>
      </c>
      <c r="K853" s="97">
        <f t="shared" si="68"/>
        <v>-0.45443400000000006</v>
      </c>
      <c r="L853" s="97">
        <f t="shared" si="69"/>
        <v>17.804946000000001</v>
      </c>
      <c r="R853" s="173">
        <f t="shared" si="70"/>
        <v>0.45443400000000006</v>
      </c>
      <c r="S853" s="174"/>
      <c r="T853" s="175">
        <f t="shared" si="71"/>
        <v>-1</v>
      </c>
      <c r="Z853" s="92"/>
      <c r="AB853" s="93"/>
    </row>
    <row r="854" spans="6:28">
      <c r="F854" s="139"/>
      <c r="G854" s="139"/>
      <c r="H854" s="176"/>
      <c r="I854" s="96">
        <f t="shared" si="67"/>
        <v>1469.1166666026668</v>
      </c>
      <c r="J854" s="96">
        <f t="shared" ref="J854:J917" si="72">SQRT(I854)</f>
        <v>38.329057731734899</v>
      </c>
      <c r="K854" s="97">
        <f t="shared" si="68"/>
        <v>-0.45443400000000006</v>
      </c>
      <c r="L854" s="97">
        <f t="shared" si="69"/>
        <v>17.804946000000001</v>
      </c>
      <c r="R854" s="173">
        <f t="shared" si="70"/>
        <v>0.45443400000000006</v>
      </c>
      <c r="S854" s="174"/>
      <c r="T854" s="175">
        <f t="shared" si="71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3">IF(F855=0,I854,((E855-$E$86)*1440)+(F855-$F$86)*1440)</f>
        <v>1469.1166666026668</v>
      </c>
      <c r="J855" s="96">
        <f t="shared" si="72"/>
        <v>38.329057731734899</v>
      </c>
      <c r="K855" s="97">
        <f t="shared" ref="K855:K918" si="74">IF(H855=0,K854,(H855-$H$86)*$L$83)</f>
        <v>-0.45443400000000006</v>
      </c>
      <c r="L855" s="97">
        <f t="shared" ref="L855:L918" si="75">IF(K855=0, ,$L$86+K855)</f>
        <v>17.804946000000001</v>
      </c>
      <c r="R855" s="173">
        <f t="shared" ref="R855:R918" si="76">+K855*T855</f>
        <v>0.45443400000000006</v>
      </c>
      <c r="S855" s="174"/>
      <c r="T855" s="175">
        <f t="shared" ref="T855:T918" si="77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3"/>
        <v>1469.1166666026668</v>
      </c>
      <c r="J856" s="96">
        <f t="shared" si="72"/>
        <v>38.329057731734899</v>
      </c>
      <c r="K856" s="97">
        <f t="shared" si="74"/>
        <v>-0.45443400000000006</v>
      </c>
      <c r="L856" s="97">
        <f t="shared" si="75"/>
        <v>17.804946000000001</v>
      </c>
      <c r="R856" s="173">
        <f t="shared" si="76"/>
        <v>0.45443400000000006</v>
      </c>
      <c r="S856" s="174"/>
      <c r="T856" s="175">
        <f t="shared" si="77"/>
        <v>-1</v>
      </c>
      <c r="Z856" s="92"/>
      <c r="AB856" s="93"/>
    </row>
    <row r="857" spans="6:28">
      <c r="F857" s="139"/>
      <c r="G857" s="139"/>
      <c r="H857" s="176"/>
      <c r="I857" s="96">
        <f t="shared" si="73"/>
        <v>1469.1166666026668</v>
      </c>
      <c r="J857" s="96">
        <f t="shared" si="72"/>
        <v>38.329057731734899</v>
      </c>
      <c r="K857" s="97">
        <f t="shared" si="74"/>
        <v>-0.45443400000000006</v>
      </c>
      <c r="L857" s="97">
        <f t="shared" si="75"/>
        <v>17.804946000000001</v>
      </c>
      <c r="R857" s="173">
        <f t="shared" si="76"/>
        <v>0.45443400000000006</v>
      </c>
      <c r="S857" s="174"/>
      <c r="T857" s="175">
        <f t="shared" si="77"/>
        <v>-1</v>
      </c>
      <c r="Z857" s="92"/>
      <c r="AB857" s="93"/>
    </row>
    <row r="858" spans="6:28">
      <c r="F858" s="139"/>
      <c r="G858" s="139"/>
      <c r="H858" s="176"/>
      <c r="I858" s="96">
        <f t="shared" si="73"/>
        <v>1469.1166666026668</v>
      </c>
      <c r="J858" s="96">
        <f t="shared" si="72"/>
        <v>38.329057731734899</v>
      </c>
      <c r="K858" s="97">
        <f t="shared" si="74"/>
        <v>-0.45443400000000006</v>
      </c>
      <c r="L858" s="97">
        <f t="shared" si="75"/>
        <v>17.804946000000001</v>
      </c>
      <c r="R858" s="173">
        <f t="shared" si="76"/>
        <v>0.45443400000000006</v>
      </c>
      <c r="S858" s="174"/>
      <c r="T858" s="175">
        <f t="shared" si="77"/>
        <v>-1</v>
      </c>
      <c r="Z858" s="92"/>
      <c r="AB858" s="93"/>
    </row>
    <row r="859" spans="6:28">
      <c r="F859" s="139"/>
      <c r="G859" s="139"/>
      <c r="H859" s="176"/>
      <c r="I859" s="96">
        <f t="shared" si="73"/>
        <v>1469.1166666026668</v>
      </c>
      <c r="J859" s="96">
        <f t="shared" si="72"/>
        <v>38.329057731734899</v>
      </c>
      <c r="K859" s="97">
        <f t="shared" si="74"/>
        <v>-0.45443400000000006</v>
      </c>
      <c r="L859" s="97">
        <f t="shared" si="75"/>
        <v>17.804946000000001</v>
      </c>
      <c r="R859" s="173">
        <f t="shared" si="76"/>
        <v>0.45443400000000006</v>
      </c>
      <c r="S859" s="174"/>
      <c r="T859" s="175">
        <f t="shared" si="77"/>
        <v>-1</v>
      </c>
      <c r="Z859" s="92"/>
      <c r="AB859" s="93"/>
    </row>
    <row r="860" spans="6:28">
      <c r="F860" s="139"/>
      <c r="G860" s="139"/>
      <c r="H860" s="176"/>
      <c r="I860" s="96">
        <f t="shared" si="73"/>
        <v>1469.1166666026668</v>
      </c>
      <c r="J860" s="96">
        <f t="shared" si="72"/>
        <v>38.329057731734899</v>
      </c>
      <c r="K860" s="97">
        <f t="shared" si="74"/>
        <v>-0.45443400000000006</v>
      </c>
      <c r="L860" s="97">
        <f t="shared" si="75"/>
        <v>17.804946000000001</v>
      </c>
      <c r="R860" s="173">
        <f t="shared" si="76"/>
        <v>0.45443400000000006</v>
      </c>
      <c r="S860" s="174"/>
      <c r="T860" s="175">
        <f t="shared" si="77"/>
        <v>-1</v>
      </c>
      <c r="Z860" s="92"/>
      <c r="AB860" s="93"/>
    </row>
    <row r="861" spans="6:28">
      <c r="F861" s="139"/>
      <c r="G861" s="139"/>
      <c r="H861" s="176"/>
      <c r="I861" s="96">
        <f t="shared" si="73"/>
        <v>1469.1166666026668</v>
      </c>
      <c r="J861" s="96">
        <f t="shared" si="72"/>
        <v>38.329057731734899</v>
      </c>
      <c r="K861" s="97">
        <f t="shared" si="74"/>
        <v>-0.45443400000000006</v>
      </c>
      <c r="L861" s="97">
        <f t="shared" si="75"/>
        <v>17.804946000000001</v>
      </c>
      <c r="R861" s="173">
        <f t="shared" si="76"/>
        <v>0.45443400000000006</v>
      </c>
      <c r="S861" s="174"/>
      <c r="T861" s="175">
        <f t="shared" si="77"/>
        <v>-1</v>
      </c>
      <c r="Z861" s="92"/>
      <c r="AB861" s="93"/>
    </row>
    <row r="862" spans="6:28">
      <c r="F862" s="139"/>
      <c r="G862" s="139"/>
      <c r="H862" s="176"/>
      <c r="I862" s="96">
        <f t="shared" si="73"/>
        <v>1469.1166666026668</v>
      </c>
      <c r="J862" s="96">
        <f t="shared" si="72"/>
        <v>38.329057731734899</v>
      </c>
      <c r="K862" s="97">
        <f t="shared" si="74"/>
        <v>-0.45443400000000006</v>
      </c>
      <c r="L862" s="97">
        <f t="shared" si="75"/>
        <v>17.804946000000001</v>
      </c>
      <c r="R862" s="173">
        <f t="shared" si="76"/>
        <v>0.45443400000000006</v>
      </c>
      <c r="S862" s="174"/>
      <c r="T862" s="175">
        <f t="shared" si="77"/>
        <v>-1</v>
      </c>
      <c r="Z862" s="92"/>
      <c r="AB862" s="93"/>
    </row>
    <row r="863" spans="6:28">
      <c r="F863" s="139"/>
      <c r="G863" s="139"/>
      <c r="H863" s="176"/>
      <c r="I863" s="96">
        <f t="shared" si="73"/>
        <v>1469.1166666026668</v>
      </c>
      <c r="J863" s="96">
        <f t="shared" si="72"/>
        <v>38.329057731734899</v>
      </c>
      <c r="K863" s="97">
        <f t="shared" si="74"/>
        <v>-0.45443400000000006</v>
      </c>
      <c r="L863" s="97">
        <f t="shared" si="75"/>
        <v>17.804946000000001</v>
      </c>
      <c r="R863" s="173">
        <f t="shared" si="76"/>
        <v>0.45443400000000006</v>
      </c>
      <c r="S863" s="174"/>
      <c r="T863" s="175">
        <f t="shared" si="77"/>
        <v>-1</v>
      </c>
      <c r="Z863" s="92"/>
      <c r="AB863" s="93"/>
    </row>
    <row r="864" spans="6:28">
      <c r="F864" s="139"/>
      <c r="G864" s="139"/>
      <c r="H864" s="176"/>
      <c r="I864" s="96">
        <f t="shared" si="73"/>
        <v>1469.1166666026668</v>
      </c>
      <c r="J864" s="96">
        <f t="shared" si="72"/>
        <v>38.329057731734899</v>
      </c>
      <c r="K864" s="97">
        <f t="shared" si="74"/>
        <v>-0.45443400000000006</v>
      </c>
      <c r="L864" s="97">
        <f t="shared" si="75"/>
        <v>17.804946000000001</v>
      </c>
      <c r="R864" s="173">
        <f t="shared" si="76"/>
        <v>0.45443400000000006</v>
      </c>
      <c r="S864" s="174"/>
      <c r="T864" s="175">
        <f t="shared" si="77"/>
        <v>-1</v>
      </c>
      <c r="Z864" s="92"/>
      <c r="AB864" s="93"/>
    </row>
    <row r="865" spans="6:28">
      <c r="F865" s="139"/>
      <c r="G865" s="139"/>
      <c r="H865" s="176"/>
      <c r="I865" s="96">
        <f t="shared" si="73"/>
        <v>1469.1166666026668</v>
      </c>
      <c r="J865" s="96">
        <f t="shared" si="72"/>
        <v>38.329057731734899</v>
      </c>
      <c r="K865" s="97">
        <f t="shared" si="74"/>
        <v>-0.45443400000000006</v>
      </c>
      <c r="L865" s="97">
        <f t="shared" si="75"/>
        <v>17.804946000000001</v>
      </c>
      <c r="R865" s="173">
        <f t="shared" si="76"/>
        <v>0.45443400000000006</v>
      </c>
      <c r="S865" s="174"/>
      <c r="T865" s="175">
        <f t="shared" si="77"/>
        <v>-1</v>
      </c>
      <c r="Z865" s="92"/>
      <c r="AB865" s="93"/>
    </row>
    <row r="866" spans="6:28">
      <c r="F866" s="139"/>
      <c r="G866" s="139"/>
      <c r="H866" s="176"/>
      <c r="I866" s="96">
        <f t="shared" si="73"/>
        <v>1469.1166666026668</v>
      </c>
      <c r="J866" s="96">
        <f t="shared" si="72"/>
        <v>38.329057731734899</v>
      </c>
      <c r="K866" s="97">
        <f t="shared" si="74"/>
        <v>-0.45443400000000006</v>
      </c>
      <c r="L866" s="97">
        <f t="shared" si="75"/>
        <v>17.804946000000001</v>
      </c>
      <c r="R866" s="173">
        <f t="shared" si="76"/>
        <v>0.45443400000000006</v>
      </c>
      <c r="S866" s="174"/>
      <c r="T866" s="175">
        <f t="shared" si="77"/>
        <v>-1</v>
      </c>
      <c r="Z866" s="92"/>
      <c r="AB866" s="93"/>
    </row>
    <row r="867" spans="6:28">
      <c r="F867" s="139"/>
      <c r="G867" s="139"/>
      <c r="H867" s="176"/>
      <c r="I867" s="96">
        <f t="shared" si="73"/>
        <v>1469.1166666026668</v>
      </c>
      <c r="J867" s="96">
        <f t="shared" si="72"/>
        <v>38.329057731734899</v>
      </c>
      <c r="K867" s="97">
        <f t="shared" si="74"/>
        <v>-0.45443400000000006</v>
      </c>
      <c r="L867" s="97">
        <f t="shared" si="75"/>
        <v>17.804946000000001</v>
      </c>
      <c r="R867" s="173">
        <f t="shared" si="76"/>
        <v>0.45443400000000006</v>
      </c>
      <c r="S867" s="174"/>
      <c r="T867" s="175">
        <f t="shared" si="77"/>
        <v>-1</v>
      </c>
      <c r="Z867" s="92"/>
      <c r="AB867" s="93"/>
    </row>
    <row r="868" spans="6:28">
      <c r="F868" s="139"/>
      <c r="G868" s="139"/>
      <c r="H868" s="176"/>
      <c r="I868" s="96">
        <f t="shared" si="73"/>
        <v>1469.1166666026668</v>
      </c>
      <c r="J868" s="96">
        <f t="shared" si="72"/>
        <v>38.329057731734899</v>
      </c>
      <c r="K868" s="97">
        <f t="shared" si="74"/>
        <v>-0.45443400000000006</v>
      </c>
      <c r="L868" s="97">
        <f t="shared" si="75"/>
        <v>17.804946000000001</v>
      </c>
      <c r="R868" s="173">
        <f t="shared" si="76"/>
        <v>0.45443400000000006</v>
      </c>
      <c r="S868" s="174"/>
      <c r="T868" s="175">
        <f t="shared" si="77"/>
        <v>-1</v>
      </c>
      <c r="Z868" s="92"/>
      <c r="AB868" s="93"/>
    </row>
    <row r="869" spans="6:28">
      <c r="F869" s="139"/>
      <c r="G869" s="139"/>
      <c r="H869" s="176"/>
      <c r="I869" s="96">
        <f t="shared" si="73"/>
        <v>1469.1166666026668</v>
      </c>
      <c r="J869" s="96">
        <f t="shared" si="72"/>
        <v>38.329057731734899</v>
      </c>
      <c r="K869" s="97">
        <f t="shared" si="74"/>
        <v>-0.45443400000000006</v>
      </c>
      <c r="L869" s="97">
        <f t="shared" si="75"/>
        <v>17.804946000000001</v>
      </c>
      <c r="R869" s="173">
        <f t="shared" si="76"/>
        <v>0.45443400000000006</v>
      </c>
      <c r="S869" s="174"/>
      <c r="T869" s="175">
        <f t="shared" si="77"/>
        <v>-1</v>
      </c>
      <c r="Z869" s="92"/>
      <c r="AB869" s="93"/>
    </row>
    <row r="870" spans="6:28">
      <c r="F870" s="139"/>
      <c r="G870" s="139"/>
      <c r="H870" s="176"/>
      <c r="I870" s="96">
        <f t="shared" si="73"/>
        <v>1469.1166666026668</v>
      </c>
      <c r="J870" s="96">
        <f t="shared" si="72"/>
        <v>38.329057731734899</v>
      </c>
      <c r="K870" s="97">
        <f t="shared" si="74"/>
        <v>-0.45443400000000006</v>
      </c>
      <c r="L870" s="97">
        <f t="shared" si="75"/>
        <v>17.804946000000001</v>
      </c>
      <c r="R870" s="173">
        <f t="shared" si="76"/>
        <v>0.45443400000000006</v>
      </c>
      <c r="S870" s="174"/>
      <c r="T870" s="175">
        <f t="shared" si="77"/>
        <v>-1</v>
      </c>
      <c r="Z870" s="92"/>
      <c r="AB870" s="93"/>
    </row>
    <row r="871" spans="6:28">
      <c r="F871" s="139"/>
      <c r="G871" s="139"/>
      <c r="H871" s="176"/>
      <c r="I871" s="96">
        <f t="shared" si="73"/>
        <v>1469.1166666026668</v>
      </c>
      <c r="J871" s="96">
        <f t="shared" si="72"/>
        <v>38.329057731734899</v>
      </c>
      <c r="K871" s="97">
        <f t="shared" si="74"/>
        <v>-0.45443400000000006</v>
      </c>
      <c r="L871" s="97">
        <f t="shared" si="75"/>
        <v>17.804946000000001</v>
      </c>
      <c r="R871" s="173">
        <f t="shared" si="76"/>
        <v>0.45443400000000006</v>
      </c>
      <c r="S871" s="174"/>
      <c r="T871" s="175">
        <f t="shared" si="77"/>
        <v>-1</v>
      </c>
      <c r="Z871" s="92"/>
      <c r="AB871" s="93"/>
    </row>
    <row r="872" spans="6:28">
      <c r="F872" s="139"/>
      <c r="G872" s="139"/>
      <c r="H872" s="176"/>
      <c r="I872" s="96">
        <f t="shared" si="73"/>
        <v>1469.1166666026668</v>
      </c>
      <c r="J872" s="96">
        <f t="shared" si="72"/>
        <v>38.329057731734899</v>
      </c>
      <c r="K872" s="97">
        <f t="shared" si="74"/>
        <v>-0.45443400000000006</v>
      </c>
      <c r="L872" s="97">
        <f t="shared" si="75"/>
        <v>17.804946000000001</v>
      </c>
      <c r="R872" s="173">
        <f t="shared" si="76"/>
        <v>0.45443400000000006</v>
      </c>
      <c r="S872" s="174"/>
      <c r="T872" s="175">
        <f t="shared" si="77"/>
        <v>-1</v>
      </c>
      <c r="Z872" s="92"/>
      <c r="AB872" s="93"/>
    </row>
    <row r="873" spans="6:28">
      <c r="F873" s="139"/>
      <c r="G873" s="139"/>
      <c r="H873" s="176"/>
      <c r="I873" s="96">
        <f t="shared" si="73"/>
        <v>1469.1166666026668</v>
      </c>
      <c r="J873" s="96">
        <f t="shared" si="72"/>
        <v>38.329057731734899</v>
      </c>
      <c r="K873" s="97">
        <f t="shared" si="74"/>
        <v>-0.45443400000000006</v>
      </c>
      <c r="L873" s="97">
        <f t="shared" si="75"/>
        <v>17.804946000000001</v>
      </c>
      <c r="R873" s="173">
        <f t="shared" si="76"/>
        <v>0.45443400000000006</v>
      </c>
      <c r="S873" s="174"/>
      <c r="T873" s="175">
        <f t="shared" si="77"/>
        <v>-1</v>
      </c>
      <c r="Z873" s="92"/>
      <c r="AB873" s="93"/>
    </row>
    <row r="874" spans="6:28">
      <c r="F874" s="139"/>
      <c r="G874" s="139"/>
      <c r="H874" s="176"/>
      <c r="I874" s="96">
        <f t="shared" si="73"/>
        <v>1469.1166666026668</v>
      </c>
      <c r="J874" s="96">
        <f t="shared" si="72"/>
        <v>38.329057731734899</v>
      </c>
      <c r="K874" s="97">
        <f t="shared" si="74"/>
        <v>-0.45443400000000006</v>
      </c>
      <c r="L874" s="97">
        <f t="shared" si="75"/>
        <v>17.804946000000001</v>
      </c>
      <c r="R874" s="173">
        <f t="shared" si="76"/>
        <v>0.45443400000000006</v>
      </c>
      <c r="S874" s="174"/>
      <c r="T874" s="175">
        <f t="shared" si="77"/>
        <v>-1</v>
      </c>
      <c r="Z874" s="92"/>
      <c r="AB874" s="93"/>
    </row>
    <row r="875" spans="6:28">
      <c r="F875" s="139"/>
      <c r="G875" s="139"/>
      <c r="H875" s="176"/>
      <c r="I875" s="96">
        <f t="shared" si="73"/>
        <v>1469.1166666026668</v>
      </c>
      <c r="J875" s="96">
        <f t="shared" si="72"/>
        <v>38.329057731734899</v>
      </c>
      <c r="K875" s="97">
        <f t="shared" si="74"/>
        <v>-0.45443400000000006</v>
      </c>
      <c r="L875" s="97">
        <f t="shared" si="75"/>
        <v>17.804946000000001</v>
      </c>
      <c r="R875" s="173">
        <f t="shared" si="76"/>
        <v>0.45443400000000006</v>
      </c>
      <c r="S875" s="174"/>
      <c r="T875" s="175">
        <f t="shared" si="77"/>
        <v>-1</v>
      </c>
      <c r="Z875" s="92"/>
      <c r="AB875" s="93"/>
    </row>
    <row r="876" spans="6:28">
      <c r="F876" s="139"/>
      <c r="G876" s="139"/>
      <c r="H876" s="176"/>
      <c r="I876" s="96">
        <f t="shared" si="73"/>
        <v>1469.1166666026668</v>
      </c>
      <c r="J876" s="96">
        <f t="shared" si="72"/>
        <v>38.329057731734899</v>
      </c>
      <c r="K876" s="97">
        <f t="shared" si="74"/>
        <v>-0.45443400000000006</v>
      </c>
      <c r="L876" s="97">
        <f t="shared" si="75"/>
        <v>17.804946000000001</v>
      </c>
      <c r="R876" s="173">
        <f t="shared" si="76"/>
        <v>0.45443400000000006</v>
      </c>
      <c r="S876" s="174"/>
      <c r="T876" s="175">
        <f t="shared" si="77"/>
        <v>-1</v>
      </c>
      <c r="Z876" s="92"/>
      <c r="AB876" s="93"/>
    </row>
    <row r="877" spans="6:28">
      <c r="F877" s="139"/>
      <c r="G877" s="139"/>
      <c r="H877" s="176"/>
      <c r="I877" s="96">
        <f t="shared" si="73"/>
        <v>1469.1166666026668</v>
      </c>
      <c r="J877" s="96">
        <f t="shared" si="72"/>
        <v>38.329057731734899</v>
      </c>
      <c r="K877" s="97">
        <f t="shared" si="74"/>
        <v>-0.45443400000000006</v>
      </c>
      <c r="L877" s="97">
        <f t="shared" si="75"/>
        <v>17.804946000000001</v>
      </c>
      <c r="R877" s="173">
        <f t="shared" si="76"/>
        <v>0.45443400000000006</v>
      </c>
      <c r="S877" s="174"/>
      <c r="T877" s="175">
        <f t="shared" si="77"/>
        <v>-1</v>
      </c>
      <c r="Z877" s="92"/>
      <c r="AB877" s="93"/>
    </row>
    <row r="878" spans="6:28">
      <c r="F878" s="139"/>
      <c r="G878" s="139"/>
      <c r="H878" s="176"/>
      <c r="I878" s="96">
        <f t="shared" si="73"/>
        <v>1469.1166666026668</v>
      </c>
      <c r="J878" s="96">
        <f t="shared" si="72"/>
        <v>38.329057731734899</v>
      </c>
      <c r="K878" s="97">
        <f t="shared" si="74"/>
        <v>-0.45443400000000006</v>
      </c>
      <c r="L878" s="97">
        <f t="shared" si="75"/>
        <v>17.804946000000001</v>
      </c>
      <c r="R878" s="173">
        <f t="shared" si="76"/>
        <v>0.45443400000000006</v>
      </c>
      <c r="S878" s="174"/>
      <c r="T878" s="175">
        <f t="shared" si="77"/>
        <v>-1</v>
      </c>
      <c r="Z878" s="92"/>
      <c r="AB878" s="93"/>
    </row>
    <row r="879" spans="6:28">
      <c r="F879" s="139"/>
      <c r="G879" s="139"/>
      <c r="H879" s="176"/>
      <c r="I879" s="96">
        <f t="shared" si="73"/>
        <v>1469.1166666026668</v>
      </c>
      <c r="J879" s="96">
        <f t="shared" si="72"/>
        <v>38.329057731734899</v>
      </c>
      <c r="K879" s="97">
        <f t="shared" si="74"/>
        <v>-0.45443400000000006</v>
      </c>
      <c r="L879" s="97">
        <f t="shared" si="75"/>
        <v>17.804946000000001</v>
      </c>
      <c r="R879" s="173">
        <f t="shared" si="76"/>
        <v>0.45443400000000006</v>
      </c>
      <c r="S879" s="174"/>
      <c r="T879" s="175">
        <f t="shared" si="77"/>
        <v>-1</v>
      </c>
      <c r="Z879" s="92"/>
      <c r="AB879" s="93"/>
    </row>
    <row r="880" spans="6:28">
      <c r="F880" s="139"/>
      <c r="G880" s="139"/>
      <c r="H880" s="176"/>
      <c r="I880" s="96">
        <f t="shared" si="73"/>
        <v>1469.1166666026668</v>
      </c>
      <c r="J880" s="96">
        <f t="shared" si="72"/>
        <v>38.329057731734899</v>
      </c>
      <c r="K880" s="97">
        <f t="shared" si="74"/>
        <v>-0.45443400000000006</v>
      </c>
      <c r="L880" s="97">
        <f t="shared" si="75"/>
        <v>17.804946000000001</v>
      </c>
      <c r="R880" s="173">
        <f t="shared" si="76"/>
        <v>0.45443400000000006</v>
      </c>
      <c r="S880" s="174"/>
      <c r="T880" s="175">
        <f t="shared" si="77"/>
        <v>-1</v>
      </c>
      <c r="Z880" s="92"/>
      <c r="AB880" s="93"/>
    </row>
    <row r="881" spans="6:28">
      <c r="F881" s="139"/>
      <c r="G881" s="139"/>
      <c r="H881" s="176"/>
      <c r="I881" s="96">
        <f t="shared" si="73"/>
        <v>1469.1166666026668</v>
      </c>
      <c r="J881" s="96">
        <f t="shared" si="72"/>
        <v>38.329057731734899</v>
      </c>
      <c r="K881" s="97">
        <f t="shared" si="74"/>
        <v>-0.45443400000000006</v>
      </c>
      <c r="L881" s="97">
        <f t="shared" si="75"/>
        <v>17.804946000000001</v>
      </c>
      <c r="R881" s="173">
        <f t="shared" si="76"/>
        <v>0.45443400000000006</v>
      </c>
      <c r="S881" s="174"/>
      <c r="T881" s="175">
        <f t="shared" si="77"/>
        <v>-1</v>
      </c>
      <c r="Z881" s="92"/>
      <c r="AB881" s="93"/>
    </row>
    <row r="882" spans="6:28">
      <c r="F882" s="139"/>
      <c r="G882" s="139"/>
      <c r="H882" s="176"/>
      <c r="I882" s="96">
        <f t="shared" si="73"/>
        <v>1469.1166666026668</v>
      </c>
      <c r="J882" s="96">
        <f t="shared" si="72"/>
        <v>38.329057731734899</v>
      </c>
      <c r="K882" s="97">
        <f t="shared" si="74"/>
        <v>-0.45443400000000006</v>
      </c>
      <c r="L882" s="97">
        <f t="shared" si="75"/>
        <v>17.804946000000001</v>
      </c>
      <c r="R882" s="173">
        <f t="shared" si="76"/>
        <v>0.45443400000000006</v>
      </c>
      <c r="S882" s="174"/>
      <c r="T882" s="175">
        <f t="shared" si="77"/>
        <v>-1</v>
      </c>
      <c r="Z882" s="92"/>
      <c r="AB882" s="93"/>
    </row>
    <row r="883" spans="6:28">
      <c r="F883" s="139"/>
      <c r="G883" s="139"/>
      <c r="H883" s="176"/>
      <c r="I883" s="96">
        <f t="shared" si="73"/>
        <v>1469.1166666026668</v>
      </c>
      <c r="J883" s="96">
        <f t="shared" si="72"/>
        <v>38.329057731734899</v>
      </c>
      <c r="K883" s="97">
        <f t="shared" si="74"/>
        <v>-0.45443400000000006</v>
      </c>
      <c r="L883" s="97">
        <f t="shared" si="75"/>
        <v>17.804946000000001</v>
      </c>
      <c r="R883" s="173">
        <f t="shared" si="76"/>
        <v>0.45443400000000006</v>
      </c>
      <c r="S883" s="174"/>
      <c r="T883" s="175">
        <f t="shared" si="77"/>
        <v>-1</v>
      </c>
      <c r="Z883" s="92"/>
      <c r="AB883" s="93"/>
    </row>
    <row r="884" spans="6:28">
      <c r="F884" s="139"/>
      <c r="G884" s="139"/>
      <c r="H884" s="176"/>
      <c r="I884" s="96">
        <f t="shared" si="73"/>
        <v>1469.1166666026668</v>
      </c>
      <c r="J884" s="96">
        <f t="shared" si="72"/>
        <v>38.329057731734899</v>
      </c>
      <c r="K884" s="97">
        <f t="shared" si="74"/>
        <v>-0.45443400000000006</v>
      </c>
      <c r="L884" s="97">
        <f t="shared" si="75"/>
        <v>17.804946000000001</v>
      </c>
      <c r="R884" s="173">
        <f t="shared" si="76"/>
        <v>0.45443400000000006</v>
      </c>
      <c r="S884" s="174"/>
      <c r="T884" s="175">
        <f t="shared" si="77"/>
        <v>-1</v>
      </c>
      <c r="Z884" s="92"/>
      <c r="AB884" s="93"/>
    </row>
    <row r="885" spans="6:28">
      <c r="F885" s="139"/>
      <c r="G885" s="139"/>
      <c r="H885" s="176"/>
      <c r="I885" s="96">
        <f t="shared" si="73"/>
        <v>1469.1166666026668</v>
      </c>
      <c r="J885" s="96">
        <f t="shared" si="72"/>
        <v>38.329057731734899</v>
      </c>
      <c r="K885" s="97">
        <f t="shared" si="74"/>
        <v>-0.45443400000000006</v>
      </c>
      <c r="L885" s="97">
        <f t="shared" si="75"/>
        <v>17.804946000000001</v>
      </c>
      <c r="R885" s="173">
        <f t="shared" si="76"/>
        <v>0.45443400000000006</v>
      </c>
      <c r="S885" s="174"/>
      <c r="T885" s="175">
        <f t="shared" si="77"/>
        <v>-1</v>
      </c>
      <c r="Z885" s="92"/>
      <c r="AB885" s="93"/>
    </row>
    <row r="886" spans="6:28">
      <c r="F886" s="139"/>
      <c r="G886" s="139"/>
      <c r="H886" s="176"/>
      <c r="I886" s="96">
        <f t="shared" si="73"/>
        <v>1469.1166666026668</v>
      </c>
      <c r="J886" s="96">
        <f t="shared" si="72"/>
        <v>38.329057731734899</v>
      </c>
      <c r="K886" s="97">
        <f t="shared" si="74"/>
        <v>-0.45443400000000006</v>
      </c>
      <c r="L886" s="97">
        <f t="shared" si="75"/>
        <v>17.804946000000001</v>
      </c>
      <c r="R886" s="173">
        <f t="shared" si="76"/>
        <v>0.45443400000000006</v>
      </c>
      <c r="S886" s="174"/>
      <c r="T886" s="175">
        <f t="shared" si="77"/>
        <v>-1</v>
      </c>
      <c r="Z886" s="92"/>
      <c r="AB886" s="93"/>
    </row>
    <row r="887" spans="6:28">
      <c r="F887" s="139"/>
      <c r="G887" s="139"/>
      <c r="H887" s="176"/>
      <c r="I887" s="96">
        <f t="shared" si="73"/>
        <v>1469.1166666026668</v>
      </c>
      <c r="J887" s="96">
        <f t="shared" si="72"/>
        <v>38.329057731734899</v>
      </c>
      <c r="K887" s="97">
        <f t="shared" si="74"/>
        <v>-0.45443400000000006</v>
      </c>
      <c r="L887" s="97">
        <f t="shared" si="75"/>
        <v>17.804946000000001</v>
      </c>
      <c r="R887" s="173">
        <f t="shared" si="76"/>
        <v>0.45443400000000006</v>
      </c>
      <c r="S887" s="174"/>
      <c r="T887" s="175">
        <f t="shared" si="77"/>
        <v>-1</v>
      </c>
      <c r="Z887" s="92"/>
      <c r="AB887" s="93"/>
    </row>
    <row r="888" spans="6:28">
      <c r="F888" s="139"/>
      <c r="G888" s="139"/>
      <c r="H888" s="176"/>
      <c r="I888" s="96">
        <f t="shared" si="73"/>
        <v>1469.1166666026668</v>
      </c>
      <c r="J888" s="96">
        <f t="shared" si="72"/>
        <v>38.329057731734899</v>
      </c>
      <c r="K888" s="97">
        <f t="shared" si="74"/>
        <v>-0.45443400000000006</v>
      </c>
      <c r="L888" s="97">
        <f t="shared" si="75"/>
        <v>17.804946000000001</v>
      </c>
      <c r="R888" s="173">
        <f t="shared" si="76"/>
        <v>0.45443400000000006</v>
      </c>
      <c r="S888" s="174"/>
      <c r="T888" s="175">
        <f t="shared" si="77"/>
        <v>-1</v>
      </c>
      <c r="Z888" s="92"/>
      <c r="AB888" s="93"/>
    </row>
    <row r="889" spans="6:28">
      <c r="F889" s="139"/>
      <c r="G889" s="139"/>
      <c r="H889" s="176"/>
      <c r="I889" s="96">
        <f t="shared" si="73"/>
        <v>1469.1166666026668</v>
      </c>
      <c r="J889" s="96">
        <f t="shared" si="72"/>
        <v>38.329057731734899</v>
      </c>
      <c r="K889" s="97">
        <f t="shared" si="74"/>
        <v>-0.45443400000000006</v>
      </c>
      <c r="L889" s="97">
        <f t="shared" si="75"/>
        <v>17.804946000000001</v>
      </c>
      <c r="R889" s="173">
        <f t="shared" si="76"/>
        <v>0.45443400000000006</v>
      </c>
      <c r="S889" s="174"/>
      <c r="T889" s="175">
        <f t="shared" si="77"/>
        <v>-1</v>
      </c>
      <c r="Z889" s="92"/>
      <c r="AB889" s="93"/>
    </row>
    <row r="890" spans="6:28">
      <c r="F890" s="139"/>
      <c r="G890" s="139"/>
      <c r="H890" s="176"/>
      <c r="I890" s="96">
        <f t="shared" si="73"/>
        <v>1469.1166666026668</v>
      </c>
      <c r="J890" s="96">
        <f t="shared" si="72"/>
        <v>38.329057731734899</v>
      </c>
      <c r="K890" s="97">
        <f t="shared" si="74"/>
        <v>-0.45443400000000006</v>
      </c>
      <c r="L890" s="97">
        <f t="shared" si="75"/>
        <v>17.804946000000001</v>
      </c>
      <c r="R890" s="173">
        <f t="shared" si="76"/>
        <v>0.45443400000000006</v>
      </c>
      <c r="S890" s="174"/>
      <c r="T890" s="175">
        <f t="shared" si="77"/>
        <v>-1</v>
      </c>
      <c r="Z890" s="92"/>
      <c r="AB890" s="93"/>
    </row>
    <row r="891" spans="6:28">
      <c r="F891" s="139"/>
      <c r="G891" s="139"/>
      <c r="H891" s="176"/>
      <c r="I891" s="96">
        <f t="shared" si="73"/>
        <v>1469.1166666026668</v>
      </c>
      <c r="J891" s="96">
        <f t="shared" si="72"/>
        <v>38.329057731734899</v>
      </c>
      <c r="K891" s="97">
        <f t="shared" si="74"/>
        <v>-0.45443400000000006</v>
      </c>
      <c r="L891" s="97">
        <f t="shared" si="75"/>
        <v>17.804946000000001</v>
      </c>
      <c r="R891" s="173">
        <f t="shared" si="76"/>
        <v>0.45443400000000006</v>
      </c>
      <c r="S891" s="174"/>
      <c r="T891" s="175">
        <f t="shared" si="77"/>
        <v>-1</v>
      </c>
      <c r="Z891" s="92"/>
      <c r="AB891" s="93"/>
    </row>
    <row r="892" spans="6:28">
      <c r="F892" s="139"/>
      <c r="G892" s="139"/>
      <c r="H892" s="176"/>
      <c r="I892" s="96">
        <f t="shared" si="73"/>
        <v>1469.1166666026668</v>
      </c>
      <c r="J892" s="96">
        <f t="shared" si="72"/>
        <v>38.329057731734899</v>
      </c>
      <c r="K892" s="97">
        <f t="shared" si="74"/>
        <v>-0.45443400000000006</v>
      </c>
      <c r="L892" s="97">
        <f t="shared" si="75"/>
        <v>17.804946000000001</v>
      </c>
      <c r="R892" s="173">
        <f t="shared" si="76"/>
        <v>0.45443400000000006</v>
      </c>
      <c r="S892" s="174"/>
      <c r="T892" s="175">
        <f t="shared" si="77"/>
        <v>-1</v>
      </c>
      <c r="Z892" s="92"/>
      <c r="AB892" s="93"/>
    </row>
    <row r="893" spans="6:28">
      <c r="F893" s="139"/>
      <c r="G893" s="139"/>
      <c r="H893" s="176"/>
      <c r="I893" s="96">
        <f t="shared" si="73"/>
        <v>1469.1166666026668</v>
      </c>
      <c r="J893" s="96">
        <f t="shared" si="72"/>
        <v>38.329057731734899</v>
      </c>
      <c r="K893" s="97">
        <f t="shared" si="74"/>
        <v>-0.45443400000000006</v>
      </c>
      <c r="L893" s="97">
        <f t="shared" si="75"/>
        <v>17.804946000000001</v>
      </c>
      <c r="R893" s="173">
        <f t="shared" si="76"/>
        <v>0.45443400000000006</v>
      </c>
      <c r="S893" s="174"/>
      <c r="T893" s="175">
        <f t="shared" si="77"/>
        <v>-1</v>
      </c>
      <c r="Z893" s="92"/>
      <c r="AB893" s="93"/>
    </row>
    <row r="894" spans="6:28">
      <c r="F894" s="139"/>
      <c r="G894" s="139"/>
      <c r="H894" s="176"/>
      <c r="I894" s="96">
        <f t="shared" si="73"/>
        <v>1469.1166666026668</v>
      </c>
      <c r="J894" s="96">
        <f t="shared" si="72"/>
        <v>38.329057731734899</v>
      </c>
      <c r="K894" s="97">
        <f t="shared" si="74"/>
        <v>-0.45443400000000006</v>
      </c>
      <c r="L894" s="97">
        <f t="shared" si="75"/>
        <v>17.804946000000001</v>
      </c>
      <c r="R894" s="173">
        <f t="shared" si="76"/>
        <v>0.45443400000000006</v>
      </c>
      <c r="S894" s="174"/>
      <c r="T894" s="175">
        <f t="shared" si="77"/>
        <v>-1</v>
      </c>
      <c r="Z894" s="92"/>
      <c r="AB894" s="93"/>
    </row>
    <row r="895" spans="6:28">
      <c r="F895" s="139"/>
      <c r="G895" s="139"/>
      <c r="H895" s="176"/>
      <c r="I895" s="96">
        <f t="shared" si="73"/>
        <v>1469.1166666026668</v>
      </c>
      <c r="J895" s="96">
        <f t="shared" si="72"/>
        <v>38.329057731734899</v>
      </c>
      <c r="K895" s="97">
        <f t="shared" si="74"/>
        <v>-0.45443400000000006</v>
      </c>
      <c r="L895" s="97">
        <f t="shared" si="75"/>
        <v>17.804946000000001</v>
      </c>
      <c r="R895" s="173">
        <f t="shared" si="76"/>
        <v>0.45443400000000006</v>
      </c>
      <c r="S895" s="174"/>
      <c r="T895" s="175">
        <f t="shared" si="77"/>
        <v>-1</v>
      </c>
      <c r="Z895" s="92"/>
      <c r="AB895" s="93"/>
    </row>
    <row r="896" spans="6:28">
      <c r="F896" s="139"/>
      <c r="G896" s="139"/>
      <c r="H896" s="176"/>
      <c r="I896" s="96">
        <f t="shared" si="73"/>
        <v>1469.1166666026668</v>
      </c>
      <c r="J896" s="96">
        <f t="shared" si="72"/>
        <v>38.329057731734899</v>
      </c>
      <c r="K896" s="97">
        <f t="shared" si="74"/>
        <v>-0.45443400000000006</v>
      </c>
      <c r="L896" s="97">
        <f t="shared" si="75"/>
        <v>17.804946000000001</v>
      </c>
      <c r="R896" s="173">
        <f t="shared" si="76"/>
        <v>0.45443400000000006</v>
      </c>
      <c r="S896" s="174"/>
      <c r="T896" s="175">
        <f t="shared" si="77"/>
        <v>-1</v>
      </c>
      <c r="Z896" s="92"/>
      <c r="AB896" s="93"/>
    </row>
    <row r="897" spans="6:28">
      <c r="F897" s="139"/>
      <c r="G897" s="139"/>
      <c r="H897" s="176"/>
      <c r="I897" s="96">
        <f t="shared" si="73"/>
        <v>1469.1166666026668</v>
      </c>
      <c r="J897" s="96">
        <f t="shared" si="72"/>
        <v>38.329057731734899</v>
      </c>
      <c r="K897" s="97">
        <f t="shared" si="74"/>
        <v>-0.45443400000000006</v>
      </c>
      <c r="L897" s="97">
        <f t="shared" si="75"/>
        <v>17.804946000000001</v>
      </c>
      <c r="R897" s="173">
        <f t="shared" si="76"/>
        <v>0.45443400000000006</v>
      </c>
      <c r="S897" s="174"/>
      <c r="T897" s="175">
        <f t="shared" si="77"/>
        <v>-1</v>
      </c>
      <c r="Z897" s="92"/>
      <c r="AB897" s="93"/>
    </row>
    <row r="898" spans="6:28">
      <c r="F898" s="139"/>
      <c r="G898" s="139"/>
      <c r="H898" s="176"/>
      <c r="I898" s="96">
        <f t="shared" si="73"/>
        <v>1469.1166666026668</v>
      </c>
      <c r="J898" s="96">
        <f t="shared" si="72"/>
        <v>38.329057731734899</v>
      </c>
      <c r="K898" s="97">
        <f t="shared" si="74"/>
        <v>-0.45443400000000006</v>
      </c>
      <c r="L898" s="97">
        <f t="shared" si="75"/>
        <v>17.804946000000001</v>
      </c>
      <c r="R898" s="173">
        <f t="shared" si="76"/>
        <v>0.45443400000000006</v>
      </c>
      <c r="S898" s="174"/>
      <c r="T898" s="175">
        <f t="shared" si="77"/>
        <v>-1</v>
      </c>
      <c r="Z898" s="92"/>
      <c r="AB898" s="93"/>
    </row>
    <row r="899" spans="6:28">
      <c r="F899" s="139"/>
      <c r="G899" s="139"/>
      <c r="H899" s="176"/>
      <c r="I899" s="96">
        <f t="shared" si="73"/>
        <v>1469.1166666026668</v>
      </c>
      <c r="J899" s="96">
        <f t="shared" si="72"/>
        <v>38.329057731734899</v>
      </c>
      <c r="K899" s="97">
        <f t="shared" si="74"/>
        <v>-0.45443400000000006</v>
      </c>
      <c r="L899" s="97">
        <f t="shared" si="75"/>
        <v>17.804946000000001</v>
      </c>
      <c r="R899" s="173">
        <f t="shared" si="76"/>
        <v>0.45443400000000006</v>
      </c>
      <c r="S899" s="174"/>
      <c r="T899" s="175">
        <f t="shared" si="77"/>
        <v>-1</v>
      </c>
      <c r="Z899" s="92"/>
      <c r="AB899" s="93"/>
    </row>
    <row r="900" spans="6:28">
      <c r="F900" s="139"/>
      <c r="G900" s="139"/>
      <c r="H900" s="176"/>
      <c r="I900" s="96">
        <f t="shared" si="73"/>
        <v>1469.1166666026668</v>
      </c>
      <c r="J900" s="96">
        <f t="shared" si="72"/>
        <v>38.329057731734899</v>
      </c>
      <c r="K900" s="97">
        <f t="shared" si="74"/>
        <v>-0.45443400000000006</v>
      </c>
      <c r="L900" s="97">
        <f t="shared" si="75"/>
        <v>17.804946000000001</v>
      </c>
      <c r="R900" s="173">
        <f t="shared" si="76"/>
        <v>0.45443400000000006</v>
      </c>
      <c r="S900" s="174"/>
      <c r="T900" s="175">
        <f t="shared" si="77"/>
        <v>-1</v>
      </c>
      <c r="Z900" s="92"/>
      <c r="AB900" s="93"/>
    </row>
    <row r="901" spans="6:28">
      <c r="F901" s="139"/>
      <c r="G901" s="139"/>
      <c r="H901" s="176"/>
      <c r="I901" s="96">
        <f t="shared" si="73"/>
        <v>1469.1166666026668</v>
      </c>
      <c r="J901" s="96">
        <f t="shared" si="72"/>
        <v>38.329057731734899</v>
      </c>
      <c r="K901" s="97">
        <f t="shared" si="74"/>
        <v>-0.45443400000000006</v>
      </c>
      <c r="L901" s="97">
        <f t="shared" si="75"/>
        <v>17.804946000000001</v>
      </c>
      <c r="R901" s="173">
        <f t="shared" si="76"/>
        <v>0.45443400000000006</v>
      </c>
      <c r="S901" s="174"/>
      <c r="T901" s="175">
        <f t="shared" si="77"/>
        <v>-1</v>
      </c>
      <c r="Z901" s="92"/>
      <c r="AB901" s="93"/>
    </row>
    <row r="902" spans="6:28">
      <c r="F902" s="139"/>
      <c r="G902" s="139"/>
      <c r="H902" s="176"/>
      <c r="I902" s="96">
        <f t="shared" si="73"/>
        <v>1469.1166666026668</v>
      </c>
      <c r="J902" s="96">
        <f t="shared" si="72"/>
        <v>38.329057731734899</v>
      </c>
      <c r="K902" s="97">
        <f t="shared" si="74"/>
        <v>-0.45443400000000006</v>
      </c>
      <c r="L902" s="97">
        <f t="shared" si="75"/>
        <v>17.804946000000001</v>
      </c>
      <c r="R902" s="173">
        <f t="shared" si="76"/>
        <v>0.45443400000000006</v>
      </c>
      <c r="S902" s="174"/>
      <c r="T902" s="175">
        <f t="shared" si="77"/>
        <v>-1</v>
      </c>
      <c r="Z902" s="92"/>
      <c r="AB902" s="93"/>
    </row>
    <row r="903" spans="6:28">
      <c r="F903" s="139"/>
      <c r="G903" s="139"/>
      <c r="H903" s="176"/>
      <c r="I903" s="96">
        <f t="shared" si="73"/>
        <v>1469.1166666026668</v>
      </c>
      <c r="J903" s="96">
        <f t="shared" si="72"/>
        <v>38.329057731734899</v>
      </c>
      <c r="K903" s="97">
        <f t="shared" si="74"/>
        <v>-0.45443400000000006</v>
      </c>
      <c r="L903" s="97">
        <f t="shared" si="75"/>
        <v>17.804946000000001</v>
      </c>
      <c r="R903" s="173">
        <f t="shared" si="76"/>
        <v>0.45443400000000006</v>
      </c>
      <c r="S903" s="174"/>
      <c r="T903" s="175">
        <f t="shared" si="77"/>
        <v>-1</v>
      </c>
      <c r="Z903" s="92"/>
      <c r="AB903" s="93"/>
    </row>
    <row r="904" spans="6:28">
      <c r="F904" s="139"/>
      <c r="G904" s="139"/>
      <c r="H904" s="176"/>
      <c r="I904" s="96">
        <f t="shared" si="73"/>
        <v>1469.1166666026668</v>
      </c>
      <c r="J904" s="96">
        <f t="shared" si="72"/>
        <v>38.329057731734899</v>
      </c>
      <c r="K904" s="97">
        <f t="shared" si="74"/>
        <v>-0.45443400000000006</v>
      </c>
      <c r="L904" s="97">
        <f t="shared" si="75"/>
        <v>17.804946000000001</v>
      </c>
      <c r="R904" s="173">
        <f t="shared" si="76"/>
        <v>0.45443400000000006</v>
      </c>
      <c r="S904" s="174"/>
      <c r="T904" s="175">
        <f t="shared" si="77"/>
        <v>-1</v>
      </c>
      <c r="Z904" s="92"/>
      <c r="AB904" s="93"/>
    </row>
    <row r="905" spans="6:28">
      <c r="F905" s="139"/>
      <c r="G905" s="139"/>
      <c r="H905" s="176"/>
      <c r="I905" s="96">
        <f t="shared" si="73"/>
        <v>1469.1166666026668</v>
      </c>
      <c r="J905" s="96">
        <f t="shared" si="72"/>
        <v>38.329057731734899</v>
      </c>
      <c r="K905" s="97">
        <f t="shared" si="74"/>
        <v>-0.45443400000000006</v>
      </c>
      <c r="L905" s="97">
        <f t="shared" si="75"/>
        <v>17.804946000000001</v>
      </c>
      <c r="R905" s="173">
        <f t="shared" si="76"/>
        <v>0.45443400000000006</v>
      </c>
      <c r="S905" s="174"/>
      <c r="T905" s="175">
        <f t="shared" si="77"/>
        <v>-1</v>
      </c>
      <c r="Z905" s="92"/>
      <c r="AB905" s="93"/>
    </row>
    <row r="906" spans="6:28">
      <c r="F906" s="139"/>
      <c r="G906" s="139"/>
      <c r="H906" s="176"/>
      <c r="I906" s="96">
        <f t="shared" si="73"/>
        <v>1469.1166666026668</v>
      </c>
      <c r="J906" s="96">
        <f t="shared" si="72"/>
        <v>38.329057731734899</v>
      </c>
      <c r="K906" s="97">
        <f t="shared" si="74"/>
        <v>-0.45443400000000006</v>
      </c>
      <c r="L906" s="97">
        <f t="shared" si="75"/>
        <v>17.804946000000001</v>
      </c>
      <c r="R906" s="173">
        <f t="shared" si="76"/>
        <v>0.45443400000000006</v>
      </c>
      <c r="S906" s="174"/>
      <c r="T906" s="175">
        <f t="shared" si="77"/>
        <v>-1</v>
      </c>
      <c r="Z906" s="92"/>
      <c r="AB906" s="93"/>
    </row>
    <row r="907" spans="6:28">
      <c r="F907" s="139"/>
      <c r="G907" s="139"/>
      <c r="H907" s="176"/>
      <c r="I907" s="96">
        <f t="shared" si="73"/>
        <v>1469.1166666026668</v>
      </c>
      <c r="J907" s="96">
        <f t="shared" si="72"/>
        <v>38.329057731734899</v>
      </c>
      <c r="K907" s="97">
        <f t="shared" si="74"/>
        <v>-0.45443400000000006</v>
      </c>
      <c r="L907" s="97">
        <f t="shared" si="75"/>
        <v>17.804946000000001</v>
      </c>
      <c r="R907" s="173">
        <f t="shared" si="76"/>
        <v>0.45443400000000006</v>
      </c>
      <c r="S907" s="174"/>
      <c r="T907" s="175">
        <f t="shared" si="77"/>
        <v>-1</v>
      </c>
      <c r="Z907" s="92"/>
      <c r="AB907" s="93"/>
    </row>
    <row r="908" spans="6:28">
      <c r="F908" s="139"/>
      <c r="G908" s="139"/>
      <c r="H908" s="176"/>
      <c r="I908" s="96">
        <f t="shared" si="73"/>
        <v>1469.1166666026668</v>
      </c>
      <c r="J908" s="96">
        <f t="shared" si="72"/>
        <v>38.329057731734899</v>
      </c>
      <c r="K908" s="97">
        <f t="shared" si="74"/>
        <v>-0.45443400000000006</v>
      </c>
      <c r="L908" s="97">
        <f t="shared" si="75"/>
        <v>17.804946000000001</v>
      </c>
      <c r="R908" s="173">
        <f t="shared" si="76"/>
        <v>0.45443400000000006</v>
      </c>
      <c r="S908" s="174"/>
      <c r="T908" s="175">
        <f t="shared" si="77"/>
        <v>-1</v>
      </c>
      <c r="Z908" s="92"/>
      <c r="AB908" s="93"/>
    </row>
    <row r="909" spans="6:28">
      <c r="F909" s="139"/>
      <c r="G909" s="139"/>
      <c r="H909" s="176"/>
      <c r="I909" s="96">
        <f t="shared" si="73"/>
        <v>1469.1166666026668</v>
      </c>
      <c r="J909" s="96">
        <f t="shared" si="72"/>
        <v>38.329057731734899</v>
      </c>
      <c r="K909" s="97">
        <f t="shared" si="74"/>
        <v>-0.45443400000000006</v>
      </c>
      <c r="L909" s="97">
        <f t="shared" si="75"/>
        <v>17.804946000000001</v>
      </c>
      <c r="R909" s="173">
        <f t="shared" si="76"/>
        <v>0.45443400000000006</v>
      </c>
      <c r="S909" s="174"/>
      <c r="T909" s="175">
        <f t="shared" si="77"/>
        <v>-1</v>
      </c>
      <c r="Z909" s="92"/>
      <c r="AB909" s="93"/>
    </row>
    <row r="910" spans="6:28">
      <c r="F910" s="139"/>
      <c r="G910" s="139"/>
      <c r="H910" s="176"/>
      <c r="I910" s="96">
        <f t="shared" si="73"/>
        <v>1469.1166666026668</v>
      </c>
      <c r="J910" s="96">
        <f t="shared" si="72"/>
        <v>38.329057731734899</v>
      </c>
      <c r="K910" s="97">
        <f t="shared" si="74"/>
        <v>-0.45443400000000006</v>
      </c>
      <c r="L910" s="97">
        <f t="shared" si="75"/>
        <v>17.804946000000001</v>
      </c>
      <c r="R910" s="173">
        <f t="shared" si="76"/>
        <v>0.45443400000000006</v>
      </c>
      <c r="S910" s="174"/>
      <c r="T910" s="175">
        <f t="shared" si="77"/>
        <v>-1</v>
      </c>
      <c r="Z910" s="92"/>
      <c r="AB910" s="93"/>
    </row>
    <row r="911" spans="6:28">
      <c r="F911" s="139"/>
      <c r="G911" s="139"/>
      <c r="H911" s="176"/>
      <c r="I911" s="96">
        <f t="shared" si="73"/>
        <v>1469.1166666026668</v>
      </c>
      <c r="J911" s="96">
        <f t="shared" si="72"/>
        <v>38.329057731734899</v>
      </c>
      <c r="K911" s="97">
        <f t="shared" si="74"/>
        <v>-0.45443400000000006</v>
      </c>
      <c r="L911" s="97">
        <f t="shared" si="75"/>
        <v>17.804946000000001</v>
      </c>
      <c r="R911" s="173">
        <f t="shared" si="76"/>
        <v>0.45443400000000006</v>
      </c>
      <c r="S911" s="174"/>
      <c r="T911" s="175">
        <f t="shared" si="77"/>
        <v>-1</v>
      </c>
      <c r="Z911" s="92"/>
      <c r="AB911" s="93"/>
    </row>
    <row r="912" spans="6:28">
      <c r="F912" s="139"/>
      <c r="G912" s="139"/>
      <c r="H912" s="176"/>
      <c r="I912" s="96">
        <f t="shared" si="73"/>
        <v>1469.1166666026668</v>
      </c>
      <c r="J912" s="96">
        <f t="shared" si="72"/>
        <v>38.329057731734899</v>
      </c>
      <c r="K912" s="97">
        <f t="shared" si="74"/>
        <v>-0.45443400000000006</v>
      </c>
      <c r="L912" s="97">
        <f t="shared" si="75"/>
        <v>17.804946000000001</v>
      </c>
      <c r="R912" s="173">
        <f t="shared" si="76"/>
        <v>0.45443400000000006</v>
      </c>
      <c r="S912" s="174"/>
      <c r="T912" s="175">
        <f t="shared" si="77"/>
        <v>-1</v>
      </c>
      <c r="Z912" s="92"/>
      <c r="AB912" s="93"/>
    </row>
    <row r="913" spans="6:28">
      <c r="F913" s="139"/>
      <c r="G913" s="139"/>
      <c r="H913" s="176"/>
      <c r="I913" s="96">
        <f t="shared" si="73"/>
        <v>1469.1166666026668</v>
      </c>
      <c r="J913" s="96">
        <f t="shared" si="72"/>
        <v>38.329057731734899</v>
      </c>
      <c r="K913" s="97">
        <f t="shared" si="74"/>
        <v>-0.45443400000000006</v>
      </c>
      <c r="L913" s="97">
        <f t="shared" si="75"/>
        <v>17.804946000000001</v>
      </c>
      <c r="R913" s="173">
        <f t="shared" si="76"/>
        <v>0.45443400000000006</v>
      </c>
      <c r="S913" s="174"/>
      <c r="T913" s="175">
        <f t="shared" si="77"/>
        <v>-1</v>
      </c>
      <c r="Z913" s="92"/>
      <c r="AB913" s="93"/>
    </row>
    <row r="914" spans="6:28">
      <c r="F914" s="139"/>
      <c r="G914" s="139"/>
      <c r="H914" s="176"/>
      <c r="I914" s="96">
        <f t="shared" si="73"/>
        <v>1469.1166666026668</v>
      </c>
      <c r="J914" s="96">
        <f t="shared" si="72"/>
        <v>38.329057731734899</v>
      </c>
      <c r="K914" s="97">
        <f t="shared" si="74"/>
        <v>-0.45443400000000006</v>
      </c>
      <c r="L914" s="97">
        <f t="shared" si="75"/>
        <v>17.804946000000001</v>
      </c>
      <c r="R914" s="173">
        <f t="shared" si="76"/>
        <v>0.45443400000000006</v>
      </c>
      <c r="S914" s="174"/>
      <c r="T914" s="175">
        <f t="shared" si="77"/>
        <v>-1</v>
      </c>
    </row>
    <row r="915" spans="6:28">
      <c r="F915" s="139"/>
      <c r="G915" s="139"/>
      <c r="H915" s="176"/>
      <c r="I915" s="96">
        <f t="shared" si="73"/>
        <v>1469.1166666026668</v>
      </c>
      <c r="J915" s="96">
        <f t="shared" si="72"/>
        <v>38.329057731734899</v>
      </c>
      <c r="K915" s="97">
        <f t="shared" si="74"/>
        <v>-0.45443400000000006</v>
      </c>
      <c r="L915" s="97">
        <f t="shared" si="75"/>
        <v>17.804946000000001</v>
      </c>
      <c r="R915" s="173">
        <f t="shared" si="76"/>
        <v>0.45443400000000006</v>
      </c>
      <c r="S915" s="174"/>
      <c r="T915" s="175">
        <f t="shared" si="77"/>
        <v>-1</v>
      </c>
    </row>
    <row r="916" spans="6:28">
      <c r="F916" s="139"/>
      <c r="G916" s="139"/>
      <c r="H916" s="176"/>
      <c r="I916" s="96">
        <f t="shared" si="73"/>
        <v>1469.1166666026668</v>
      </c>
      <c r="J916" s="96">
        <f t="shared" si="72"/>
        <v>38.329057731734899</v>
      </c>
      <c r="K916" s="97">
        <f t="shared" si="74"/>
        <v>-0.45443400000000006</v>
      </c>
      <c r="L916" s="97">
        <f t="shared" si="75"/>
        <v>17.804946000000001</v>
      </c>
      <c r="R916" s="173">
        <f t="shared" si="76"/>
        <v>0.45443400000000006</v>
      </c>
      <c r="S916" s="174"/>
      <c r="T916" s="175">
        <f t="shared" si="77"/>
        <v>-1</v>
      </c>
    </row>
    <row r="917" spans="6:28">
      <c r="F917" s="139"/>
      <c r="G917" s="139"/>
      <c r="H917" s="176"/>
      <c r="I917" s="96">
        <f t="shared" si="73"/>
        <v>1469.1166666026668</v>
      </c>
      <c r="J917" s="96">
        <f t="shared" si="72"/>
        <v>38.329057731734899</v>
      </c>
      <c r="K917" s="97">
        <f t="shared" si="74"/>
        <v>-0.45443400000000006</v>
      </c>
      <c r="L917" s="97">
        <f t="shared" si="75"/>
        <v>17.804946000000001</v>
      </c>
      <c r="R917" s="173">
        <f t="shared" si="76"/>
        <v>0.45443400000000006</v>
      </c>
      <c r="S917" s="174"/>
      <c r="T917" s="175">
        <f t="shared" si="77"/>
        <v>-1</v>
      </c>
    </row>
    <row r="918" spans="6:28">
      <c r="F918" s="139"/>
      <c r="G918" s="139"/>
      <c r="H918" s="176"/>
      <c r="I918" s="96">
        <f t="shared" si="73"/>
        <v>1469.1166666026668</v>
      </c>
      <c r="J918" s="96">
        <f t="shared" ref="J918:J981" si="78">SQRT(I918)</f>
        <v>38.329057731734899</v>
      </c>
      <c r="K918" s="97">
        <f t="shared" si="74"/>
        <v>-0.45443400000000006</v>
      </c>
      <c r="L918" s="97">
        <f t="shared" si="75"/>
        <v>17.804946000000001</v>
      </c>
      <c r="R918" s="173">
        <f t="shared" si="76"/>
        <v>0.45443400000000006</v>
      </c>
      <c r="S918" s="174"/>
      <c r="T918" s="175">
        <f t="shared" si="77"/>
        <v>-1</v>
      </c>
    </row>
    <row r="919" spans="6:28">
      <c r="F919" s="139"/>
      <c r="G919" s="139"/>
      <c r="H919" s="176"/>
      <c r="I919" s="96">
        <f t="shared" ref="I919:I982" si="79">IF(F919=0,I918,((E919-$E$86)*1440)+(F919-$F$86)*1440)</f>
        <v>1469.1166666026668</v>
      </c>
      <c r="J919" s="96">
        <f t="shared" si="78"/>
        <v>38.329057731734899</v>
      </c>
      <c r="K919" s="97">
        <f t="shared" ref="K919:K982" si="80">IF(H919=0,K918,(H919-$H$86)*$L$83)</f>
        <v>-0.45443400000000006</v>
      </c>
      <c r="L919" s="97">
        <f t="shared" ref="L919:L982" si="81">IF(K919=0, ,$L$86+K919)</f>
        <v>17.804946000000001</v>
      </c>
      <c r="R919" s="173">
        <f t="shared" ref="R919:R982" si="82">+K919*T919</f>
        <v>0.45443400000000006</v>
      </c>
      <c r="S919" s="174"/>
      <c r="T919" s="175">
        <f t="shared" ref="T919:T982" si="83">SIGN(K919)</f>
        <v>-1</v>
      </c>
    </row>
    <row r="920" spans="6:28">
      <c r="F920" s="139"/>
      <c r="G920" s="139"/>
      <c r="H920" s="176"/>
      <c r="I920" s="96">
        <f t="shared" si="79"/>
        <v>1469.1166666026668</v>
      </c>
      <c r="J920" s="96">
        <f t="shared" si="78"/>
        <v>38.329057731734899</v>
      </c>
      <c r="K920" s="97">
        <f t="shared" si="80"/>
        <v>-0.45443400000000006</v>
      </c>
      <c r="L920" s="97">
        <f t="shared" si="81"/>
        <v>17.804946000000001</v>
      </c>
      <c r="R920" s="173">
        <f t="shared" si="82"/>
        <v>0.45443400000000006</v>
      </c>
      <c r="S920" s="174"/>
      <c r="T920" s="175">
        <f t="shared" si="83"/>
        <v>-1</v>
      </c>
    </row>
    <row r="921" spans="6:28">
      <c r="F921" s="139"/>
      <c r="G921" s="139"/>
      <c r="H921" s="176"/>
      <c r="I921" s="96">
        <f t="shared" si="79"/>
        <v>1469.1166666026668</v>
      </c>
      <c r="J921" s="96">
        <f t="shared" si="78"/>
        <v>38.329057731734899</v>
      </c>
      <c r="K921" s="97">
        <f t="shared" si="80"/>
        <v>-0.45443400000000006</v>
      </c>
      <c r="L921" s="97">
        <f t="shared" si="81"/>
        <v>17.804946000000001</v>
      </c>
      <c r="R921" s="173">
        <f t="shared" si="82"/>
        <v>0.45443400000000006</v>
      </c>
      <c r="S921" s="174"/>
      <c r="T921" s="175">
        <f t="shared" si="83"/>
        <v>-1</v>
      </c>
    </row>
    <row r="922" spans="6:28">
      <c r="F922" s="139"/>
      <c r="G922" s="139"/>
      <c r="H922" s="176"/>
      <c r="I922" s="96">
        <f t="shared" si="79"/>
        <v>1469.1166666026668</v>
      </c>
      <c r="J922" s="96">
        <f t="shared" si="78"/>
        <v>38.329057731734899</v>
      </c>
      <c r="K922" s="97">
        <f t="shared" si="80"/>
        <v>-0.45443400000000006</v>
      </c>
      <c r="L922" s="97">
        <f t="shared" si="81"/>
        <v>17.804946000000001</v>
      </c>
      <c r="R922" s="173">
        <f t="shared" si="82"/>
        <v>0.45443400000000006</v>
      </c>
      <c r="S922" s="174"/>
      <c r="T922" s="175">
        <f t="shared" si="83"/>
        <v>-1</v>
      </c>
    </row>
    <row r="923" spans="6:28">
      <c r="F923" s="139"/>
      <c r="G923" s="139"/>
      <c r="H923" s="176"/>
      <c r="I923" s="96">
        <f t="shared" si="79"/>
        <v>1469.1166666026668</v>
      </c>
      <c r="J923" s="96">
        <f t="shared" si="78"/>
        <v>38.329057731734899</v>
      </c>
      <c r="K923" s="97">
        <f t="shared" si="80"/>
        <v>-0.45443400000000006</v>
      </c>
      <c r="L923" s="97">
        <f t="shared" si="81"/>
        <v>17.804946000000001</v>
      </c>
      <c r="R923" s="173">
        <f t="shared" si="82"/>
        <v>0.45443400000000006</v>
      </c>
      <c r="S923" s="174"/>
      <c r="T923" s="175">
        <f t="shared" si="83"/>
        <v>-1</v>
      </c>
    </row>
    <row r="924" spans="6:28">
      <c r="F924" s="139"/>
      <c r="G924" s="139"/>
      <c r="H924" s="176"/>
      <c r="I924" s="96">
        <f t="shared" si="79"/>
        <v>1469.1166666026668</v>
      </c>
      <c r="J924" s="96">
        <f t="shared" si="78"/>
        <v>38.329057731734899</v>
      </c>
      <c r="K924" s="97">
        <f t="shared" si="80"/>
        <v>-0.45443400000000006</v>
      </c>
      <c r="L924" s="97">
        <f t="shared" si="81"/>
        <v>17.804946000000001</v>
      </c>
      <c r="R924" s="173">
        <f t="shared" si="82"/>
        <v>0.45443400000000006</v>
      </c>
      <c r="S924" s="174"/>
      <c r="T924" s="175">
        <f t="shared" si="83"/>
        <v>-1</v>
      </c>
    </row>
    <row r="925" spans="6:28">
      <c r="F925" s="139"/>
      <c r="G925" s="139"/>
      <c r="H925" s="176"/>
      <c r="I925" s="96">
        <f t="shared" si="79"/>
        <v>1469.1166666026668</v>
      </c>
      <c r="J925" s="96">
        <f t="shared" si="78"/>
        <v>38.329057731734899</v>
      </c>
      <c r="K925" s="97">
        <f t="shared" si="80"/>
        <v>-0.45443400000000006</v>
      </c>
      <c r="L925" s="97">
        <f t="shared" si="81"/>
        <v>17.804946000000001</v>
      </c>
      <c r="R925" s="173">
        <f t="shared" si="82"/>
        <v>0.45443400000000006</v>
      </c>
      <c r="S925" s="174"/>
      <c r="T925" s="175">
        <f t="shared" si="83"/>
        <v>-1</v>
      </c>
    </row>
    <row r="926" spans="6:28">
      <c r="F926" s="139"/>
      <c r="G926" s="139"/>
      <c r="H926" s="176"/>
      <c r="I926" s="96">
        <f t="shared" si="79"/>
        <v>1469.1166666026668</v>
      </c>
      <c r="J926" s="96">
        <f t="shared" si="78"/>
        <v>38.329057731734899</v>
      </c>
      <c r="K926" s="97">
        <f t="shared" si="80"/>
        <v>-0.45443400000000006</v>
      </c>
      <c r="L926" s="97">
        <f t="shared" si="81"/>
        <v>17.804946000000001</v>
      </c>
      <c r="R926" s="173">
        <f t="shared" si="82"/>
        <v>0.45443400000000006</v>
      </c>
      <c r="S926" s="174"/>
      <c r="T926" s="175">
        <f t="shared" si="83"/>
        <v>-1</v>
      </c>
    </row>
    <row r="927" spans="6:28">
      <c r="F927" s="139"/>
      <c r="G927" s="139"/>
      <c r="H927" s="176"/>
      <c r="I927" s="96">
        <f t="shared" si="79"/>
        <v>1469.1166666026668</v>
      </c>
      <c r="J927" s="96">
        <f t="shared" si="78"/>
        <v>38.329057731734899</v>
      </c>
      <c r="K927" s="97">
        <f t="shared" si="80"/>
        <v>-0.45443400000000006</v>
      </c>
      <c r="L927" s="97">
        <f t="shared" si="81"/>
        <v>17.804946000000001</v>
      </c>
      <c r="R927" s="173">
        <f t="shared" si="82"/>
        <v>0.45443400000000006</v>
      </c>
      <c r="S927" s="174"/>
      <c r="T927" s="175">
        <f t="shared" si="83"/>
        <v>-1</v>
      </c>
    </row>
    <row r="928" spans="6:28">
      <c r="F928" s="139"/>
      <c r="G928" s="139"/>
      <c r="H928" s="176"/>
      <c r="I928" s="96">
        <f t="shared" si="79"/>
        <v>1469.1166666026668</v>
      </c>
      <c r="J928" s="96">
        <f t="shared" si="78"/>
        <v>38.329057731734899</v>
      </c>
      <c r="K928" s="97">
        <f t="shared" si="80"/>
        <v>-0.45443400000000006</v>
      </c>
      <c r="L928" s="97">
        <f t="shared" si="81"/>
        <v>17.804946000000001</v>
      </c>
      <c r="R928" s="173">
        <f t="shared" si="82"/>
        <v>0.45443400000000006</v>
      </c>
      <c r="S928" s="174"/>
      <c r="T928" s="175">
        <f t="shared" si="83"/>
        <v>-1</v>
      </c>
    </row>
    <row r="929" spans="6:20">
      <c r="F929" s="139"/>
      <c r="G929" s="139"/>
      <c r="H929" s="176"/>
      <c r="I929" s="96">
        <f t="shared" si="79"/>
        <v>1469.1166666026668</v>
      </c>
      <c r="J929" s="96">
        <f t="shared" si="78"/>
        <v>38.329057731734899</v>
      </c>
      <c r="K929" s="97">
        <f t="shared" si="80"/>
        <v>-0.45443400000000006</v>
      </c>
      <c r="L929" s="97">
        <f t="shared" si="81"/>
        <v>17.804946000000001</v>
      </c>
      <c r="R929" s="173">
        <f t="shared" si="82"/>
        <v>0.45443400000000006</v>
      </c>
      <c r="S929" s="174"/>
      <c r="T929" s="175">
        <f t="shared" si="83"/>
        <v>-1</v>
      </c>
    </row>
    <row r="930" spans="6:20">
      <c r="F930" s="139"/>
      <c r="G930" s="139"/>
      <c r="H930" s="176"/>
      <c r="I930" s="96">
        <f t="shared" si="79"/>
        <v>1469.1166666026668</v>
      </c>
      <c r="J930" s="96">
        <f t="shared" si="78"/>
        <v>38.329057731734899</v>
      </c>
      <c r="K930" s="97">
        <f t="shared" si="80"/>
        <v>-0.45443400000000006</v>
      </c>
      <c r="L930" s="97">
        <f t="shared" si="81"/>
        <v>17.804946000000001</v>
      </c>
      <c r="R930" s="173">
        <f t="shared" si="82"/>
        <v>0.45443400000000006</v>
      </c>
      <c r="S930" s="174"/>
      <c r="T930" s="175">
        <f t="shared" si="83"/>
        <v>-1</v>
      </c>
    </row>
    <row r="931" spans="6:20">
      <c r="F931" s="139"/>
      <c r="G931" s="139"/>
      <c r="H931" s="176"/>
      <c r="I931" s="96">
        <f t="shared" si="79"/>
        <v>1469.1166666026668</v>
      </c>
      <c r="J931" s="96">
        <f t="shared" si="78"/>
        <v>38.329057731734899</v>
      </c>
      <c r="K931" s="97">
        <f t="shared" si="80"/>
        <v>-0.45443400000000006</v>
      </c>
      <c r="L931" s="97">
        <f t="shared" si="81"/>
        <v>17.804946000000001</v>
      </c>
      <c r="R931" s="173">
        <f t="shared" si="82"/>
        <v>0.45443400000000006</v>
      </c>
      <c r="S931" s="174"/>
      <c r="T931" s="175">
        <f t="shared" si="83"/>
        <v>-1</v>
      </c>
    </row>
    <row r="932" spans="6:20">
      <c r="F932" s="139"/>
      <c r="G932" s="139"/>
      <c r="H932" s="176"/>
      <c r="I932" s="96">
        <f t="shared" si="79"/>
        <v>1469.1166666026668</v>
      </c>
      <c r="J932" s="96">
        <f t="shared" si="78"/>
        <v>38.329057731734899</v>
      </c>
      <c r="K932" s="97">
        <f t="shared" si="80"/>
        <v>-0.45443400000000006</v>
      </c>
      <c r="L932" s="97">
        <f t="shared" si="81"/>
        <v>17.804946000000001</v>
      </c>
      <c r="R932" s="173">
        <f t="shared" si="82"/>
        <v>0.45443400000000006</v>
      </c>
      <c r="S932" s="174"/>
      <c r="T932" s="175">
        <f t="shared" si="83"/>
        <v>-1</v>
      </c>
    </row>
    <row r="933" spans="6:20">
      <c r="F933" s="139"/>
      <c r="G933" s="139"/>
      <c r="H933" s="176"/>
      <c r="I933" s="96">
        <f t="shared" si="79"/>
        <v>1469.1166666026668</v>
      </c>
      <c r="J933" s="96">
        <f t="shared" si="78"/>
        <v>38.329057731734899</v>
      </c>
      <c r="K933" s="97">
        <f t="shared" si="80"/>
        <v>-0.45443400000000006</v>
      </c>
      <c r="L933" s="97">
        <f t="shared" si="81"/>
        <v>17.804946000000001</v>
      </c>
      <c r="R933" s="173">
        <f t="shared" si="82"/>
        <v>0.45443400000000006</v>
      </c>
      <c r="S933" s="174"/>
      <c r="T933" s="175">
        <f t="shared" si="83"/>
        <v>-1</v>
      </c>
    </row>
    <row r="934" spans="6:20">
      <c r="F934" s="139"/>
      <c r="G934" s="139"/>
      <c r="H934" s="176"/>
      <c r="I934" s="96">
        <f t="shared" si="79"/>
        <v>1469.1166666026668</v>
      </c>
      <c r="J934" s="96">
        <f t="shared" si="78"/>
        <v>38.329057731734899</v>
      </c>
      <c r="K934" s="97">
        <f t="shared" si="80"/>
        <v>-0.45443400000000006</v>
      </c>
      <c r="L934" s="97">
        <f t="shared" si="81"/>
        <v>17.804946000000001</v>
      </c>
      <c r="R934" s="173">
        <f t="shared" si="82"/>
        <v>0.45443400000000006</v>
      </c>
      <c r="S934" s="174"/>
      <c r="T934" s="175">
        <f t="shared" si="83"/>
        <v>-1</v>
      </c>
    </row>
    <row r="935" spans="6:20">
      <c r="F935" s="139"/>
      <c r="G935" s="139"/>
      <c r="H935" s="176"/>
      <c r="I935" s="96">
        <f t="shared" si="79"/>
        <v>1469.1166666026668</v>
      </c>
      <c r="J935" s="96">
        <f t="shared" si="78"/>
        <v>38.329057731734899</v>
      </c>
      <c r="K935" s="97">
        <f t="shared" si="80"/>
        <v>-0.45443400000000006</v>
      </c>
      <c r="L935" s="97">
        <f t="shared" si="81"/>
        <v>17.804946000000001</v>
      </c>
      <c r="R935" s="173">
        <f t="shared" si="82"/>
        <v>0.45443400000000006</v>
      </c>
      <c r="S935" s="174"/>
      <c r="T935" s="175">
        <f t="shared" si="83"/>
        <v>-1</v>
      </c>
    </row>
    <row r="936" spans="6:20">
      <c r="F936" s="139"/>
      <c r="G936" s="139"/>
      <c r="H936" s="176"/>
      <c r="I936" s="96">
        <f t="shared" si="79"/>
        <v>1469.1166666026668</v>
      </c>
      <c r="J936" s="96">
        <f t="shared" si="78"/>
        <v>38.329057731734899</v>
      </c>
      <c r="K936" s="97">
        <f t="shared" si="80"/>
        <v>-0.45443400000000006</v>
      </c>
      <c r="L936" s="97">
        <f t="shared" si="81"/>
        <v>17.804946000000001</v>
      </c>
      <c r="R936" s="173">
        <f t="shared" si="82"/>
        <v>0.45443400000000006</v>
      </c>
      <c r="S936" s="174"/>
      <c r="T936" s="175">
        <f t="shared" si="83"/>
        <v>-1</v>
      </c>
    </row>
    <row r="937" spans="6:20">
      <c r="F937" s="139"/>
      <c r="G937" s="139"/>
      <c r="H937" s="176"/>
      <c r="I937" s="96">
        <f t="shared" si="79"/>
        <v>1469.1166666026668</v>
      </c>
      <c r="J937" s="96">
        <f t="shared" si="78"/>
        <v>38.329057731734899</v>
      </c>
      <c r="K937" s="97">
        <f t="shared" si="80"/>
        <v>-0.45443400000000006</v>
      </c>
      <c r="L937" s="97">
        <f t="shared" si="81"/>
        <v>17.804946000000001</v>
      </c>
      <c r="R937" s="173">
        <f t="shared" si="82"/>
        <v>0.45443400000000006</v>
      </c>
      <c r="S937" s="174"/>
      <c r="T937" s="175">
        <f t="shared" si="83"/>
        <v>-1</v>
      </c>
    </row>
    <row r="938" spans="6:20">
      <c r="F938" s="139"/>
      <c r="G938" s="139"/>
      <c r="H938" s="176"/>
      <c r="I938" s="96">
        <f t="shared" si="79"/>
        <v>1469.1166666026668</v>
      </c>
      <c r="J938" s="96">
        <f t="shared" si="78"/>
        <v>38.329057731734899</v>
      </c>
      <c r="K938" s="97">
        <f t="shared" si="80"/>
        <v>-0.45443400000000006</v>
      </c>
      <c r="L938" s="97">
        <f t="shared" si="81"/>
        <v>17.804946000000001</v>
      </c>
      <c r="R938" s="173">
        <f t="shared" si="82"/>
        <v>0.45443400000000006</v>
      </c>
      <c r="S938" s="174"/>
      <c r="T938" s="175">
        <f t="shared" si="83"/>
        <v>-1</v>
      </c>
    </row>
    <row r="939" spans="6:20">
      <c r="F939" s="139"/>
      <c r="G939" s="139"/>
      <c r="H939" s="176"/>
      <c r="I939" s="96">
        <f t="shared" si="79"/>
        <v>1469.1166666026668</v>
      </c>
      <c r="J939" s="96">
        <f t="shared" si="78"/>
        <v>38.329057731734899</v>
      </c>
      <c r="K939" s="97">
        <f t="shared" si="80"/>
        <v>-0.45443400000000006</v>
      </c>
      <c r="L939" s="97">
        <f t="shared" si="81"/>
        <v>17.804946000000001</v>
      </c>
      <c r="R939" s="173">
        <f t="shared" si="82"/>
        <v>0.45443400000000006</v>
      </c>
      <c r="S939" s="174"/>
      <c r="T939" s="175">
        <f t="shared" si="83"/>
        <v>-1</v>
      </c>
    </row>
    <row r="940" spans="6:20">
      <c r="F940" s="139"/>
      <c r="G940" s="139"/>
      <c r="H940" s="176"/>
      <c r="I940" s="96">
        <f t="shared" si="79"/>
        <v>1469.1166666026668</v>
      </c>
      <c r="J940" s="96">
        <f t="shared" si="78"/>
        <v>38.329057731734899</v>
      </c>
      <c r="K940" s="97">
        <f t="shared" si="80"/>
        <v>-0.45443400000000006</v>
      </c>
      <c r="L940" s="97">
        <f t="shared" si="81"/>
        <v>17.804946000000001</v>
      </c>
      <c r="R940" s="173">
        <f t="shared" si="82"/>
        <v>0.45443400000000006</v>
      </c>
      <c r="S940" s="174"/>
      <c r="T940" s="175">
        <f t="shared" si="83"/>
        <v>-1</v>
      </c>
    </row>
    <row r="941" spans="6:20">
      <c r="F941" s="139"/>
      <c r="G941" s="139"/>
      <c r="H941" s="176"/>
      <c r="I941" s="96">
        <f t="shared" si="79"/>
        <v>1469.1166666026668</v>
      </c>
      <c r="J941" s="96">
        <f t="shared" si="78"/>
        <v>38.329057731734899</v>
      </c>
      <c r="K941" s="97">
        <f t="shared" si="80"/>
        <v>-0.45443400000000006</v>
      </c>
      <c r="L941" s="97">
        <f t="shared" si="81"/>
        <v>17.804946000000001</v>
      </c>
      <c r="R941" s="173">
        <f t="shared" si="82"/>
        <v>0.45443400000000006</v>
      </c>
      <c r="S941" s="174"/>
      <c r="T941" s="175">
        <f t="shared" si="83"/>
        <v>-1</v>
      </c>
    </row>
    <row r="942" spans="6:20">
      <c r="F942" s="139"/>
      <c r="G942" s="139"/>
      <c r="H942" s="176"/>
      <c r="I942" s="96">
        <f t="shared" si="79"/>
        <v>1469.1166666026668</v>
      </c>
      <c r="J942" s="96">
        <f t="shared" si="78"/>
        <v>38.329057731734899</v>
      </c>
      <c r="K942" s="97">
        <f t="shared" si="80"/>
        <v>-0.45443400000000006</v>
      </c>
      <c r="L942" s="97">
        <f t="shared" si="81"/>
        <v>17.804946000000001</v>
      </c>
      <c r="R942" s="173">
        <f t="shared" si="82"/>
        <v>0.45443400000000006</v>
      </c>
      <c r="S942" s="174"/>
      <c r="T942" s="175">
        <f t="shared" si="83"/>
        <v>-1</v>
      </c>
    </row>
    <row r="943" spans="6:20">
      <c r="F943" s="139"/>
      <c r="G943" s="139"/>
      <c r="H943" s="176"/>
      <c r="I943" s="96">
        <f t="shared" si="79"/>
        <v>1469.1166666026668</v>
      </c>
      <c r="J943" s="96">
        <f t="shared" si="78"/>
        <v>38.329057731734899</v>
      </c>
      <c r="K943" s="97">
        <f t="shared" si="80"/>
        <v>-0.45443400000000006</v>
      </c>
      <c r="L943" s="97">
        <f t="shared" si="81"/>
        <v>17.804946000000001</v>
      </c>
      <c r="R943" s="173">
        <f t="shared" si="82"/>
        <v>0.45443400000000006</v>
      </c>
      <c r="S943" s="174"/>
      <c r="T943" s="175">
        <f t="shared" si="83"/>
        <v>-1</v>
      </c>
    </row>
    <row r="944" spans="6:20">
      <c r="F944" s="139"/>
      <c r="G944" s="139"/>
      <c r="H944" s="176"/>
      <c r="I944" s="96">
        <f t="shared" si="79"/>
        <v>1469.1166666026668</v>
      </c>
      <c r="J944" s="96">
        <f t="shared" si="78"/>
        <v>38.329057731734899</v>
      </c>
      <c r="K944" s="97">
        <f t="shared" si="80"/>
        <v>-0.45443400000000006</v>
      </c>
      <c r="L944" s="97">
        <f t="shared" si="81"/>
        <v>17.804946000000001</v>
      </c>
      <c r="R944" s="173">
        <f t="shared" si="82"/>
        <v>0.45443400000000006</v>
      </c>
      <c r="S944" s="174"/>
      <c r="T944" s="175">
        <f t="shared" si="83"/>
        <v>-1</v>
      </c>
    </row>
    <row r="945" spans="6:20">
      <c r="F945" s="139"/>
      <c r="G945" s="139"/>
      <c r="H945" s="176"/>
      <c r="I945" s="96">
        <f t="shared" si="79"/>
        <v>1469.1166666026668</v>
      </c>
      <c r="J945" s="96">
        <f t="shared" si="78"/>
        <v>38.329057731734899</v>
      </c>
      <c r="K945" s="97">
        <f t="shared" si="80"/>
        <v>-0.45443400000000006</v>
      </c>
      <c r="L945" s="97">
        <f t="shared" si="81"/>
        <v>17.804946000000001</v>
      </c>
      <c r="R945" s="173">
        <f t="shared" si="82"/>
        <v>0.45443400000000006</v>
      </c>
      <c r="S945" s="174"/>
      <c r="T945" s="175">
        <f t="shared" si="83"/>
        <v>-1</v>
      </c>
    </row>
    <row r="946" spans="6:20">
      <c r="F946" s="139"/>
      <c r="G946" s="139"/>
      <c r="H946" s="176"/>
      <c r="I946" s="96">
        <f t="shared" si="79"/>
        <v>1469.1166666026668</v>
      </c>
      <c r="J946" s="96">
        <f t="shared" si="78"/>
        <v>38.329057731734899</v>
      </c>
      <c r="K946" s="97">
        <f t="shared" si="80"/>
        <v>-0.45443400000000006</v>
      </c>
      <c r="L946" s="97">
        <f t="shared" si="81"/>
        <v>17.804946000000001</v>
      </c>
      <c r="R946" s="173">
        <f t="shared" si="82"/>
        <v>0.45443400000000006</v>
      </c>
      <c r="S946" s="174"/>
      <c r="T946" s="175">
        <f t="shared" si="83"/>
        <v>-1</v>
      </c>
    </row>
    <row r="947" spans="6:20">
      <c r="F947" s="139"/>
      <c r="G947" s="139"/>
      <c r="H947" s="176"/>
      <c r="I947" s="96">
        <f t="shared" si="79"/>
        <v>1469.1166666026668</v>
      </c>
      <c r="J947" s="96">
        <f t="shared" si="78"/>
        <v>38.329057731734899</v>
      </c>
      <c r="K947" s="97">
        <f t="shared" si="80"/>
        <v>-0.45443400000000006</v>
      </c>
      <c r="L947" s="97">
        <f t="shared" si="81"/>
        <v>17.804946000000001</v>
      </c>
      <c r="R947" s="173">
        <f t="shared" si="82"/>
        <v>0.45443400000000006</v>
      </c>
      <c r="S947" s="174"/>
      <c r="T947" s="175">
        <f t="shared" si="83"/>
        <v>-1</v>
      </c>
    </row>
    <row r="948" spans="6:20">
      <c r="F948" s="139"/>
      <c r="G948" s="139"/>
      <c r="H948" s="176"/>
      <c r="I948" s="96">
        <f t="shared" si="79"/>
        <v>1469.1166666026668</v>
      </c>
      <c r="J948" s="96">
        <f t="shared" si="78"/>
        <v>38.329057731734899</v>
      </c>
      <c r="K948" s="97">
        <f t="shared" si="80"/>
        <v>-0.45443400000000006</v>
      </c>
      <c r="L948" s="97">
        <f t="shared" si="81"/>
        <v>17.804946000000001</v>
      </c>
      <c r="R948" s="173">
        <f t="shared" si="82"/>
        <v>0.45443400000000006</v>
      </c>
      <c r="S948" s="174"/>
      <c r="T948" s="175">
        <f t="shared" si="83"/>
        <v>-1</v>
      </c>
    </row>
    <row r="949" spans="6:20">
      <c r="F949" s="139"/>
      <c r="G949" s="139"/>
      <c r="H949" s="176"/>
      <c r="I949" s="96">
        <f t="shared" si="79"/>
        <v>1469.1166666026668</v>
      </c>
      <c r="J949" s="96">
        <f t="shared" si="78"/>
        <v>38.329057731734899</v>
      </c>
      <c r="K949" s="97">
        <f t="shared" si="80"/>
        <v>-0.45443400000000006</v>
      </c>
      <c r="L949" s="97">
        <f t="shared" si="81"/>
        <v>17.804946000000001</v>
      </c>
      <c r="R949" s="173">
        <f t="shared" si="82"/>
        <v>0.45443400000000006</v>
      </c>
      <c r="S949" s="174"/>
      <c r="T949" s="175">
        <f t="shared" si="83"/>
        <v>-1</v>
      </c>
    </row>
    <row r="950" spans="6:20">
      <c r="F950" s="139"/>
      <c r="G950" s="139"/>
      <c r="H950" s="176"/>
      <c r="I950" s="96">
        <f t="shared" si="79"/>
        <v>1469.1166666026668</v>
      </c>
      <c r="J950" s="96">
        <f t="shared" si="78"/>
        <v>38.329057731734899</v>
      </c>
      <c r="K950" s="97">
        <f t="shared" si="80"/>
        <v>-0.45443400000000006</v>
      </c>
      <c r="L950" s="97">
        <f t="shared" si="81"/>
        <v>17.804946000000001</v>
      </c>
      <c r="R950" s="173">
        <f t="shared" si="82"/>
        <v>0.45443400000000006</v>
      </c>
      <c r="S950" s="174"/>
      <c r="T950" s="175">
        <f t="shared" si="83"/>
        <v>-1</v>
      </c>
    </row>
    <row r="951" spans="6:20">
      <c r="F951" s="139"/>
      <c r="G951" s="139"/>
      <c r="H951" s="176"/>
      <c r="I951" s="96">
        <f t="shared" si="79"/>
        <v>1469.1166666026668</v>
      </c>
      <c r="J951" s="96">
        <f t="shared" si="78"/>
        <v>38.329057731734899</v>
      </c>
      <c r="K951" s="97">
        <f t="shared" si="80"/>
        <v>-0.45443400000000006</v>
      </c>
      <c r="L951" s="97">
        <f t="shared" si="81"/>
        <v>17.804946000000001</v>
      </c>
      <c r="R951" s="173">
        <f t="shared" si="82"/>
        <v>0.45443400000000006</v>
      </c>
      <c r="S951" s="174"/>
      <c r="T951" s="175">
        <f t="shared" si="83"/>
        <v>-1</v>
      </c>
    </row>
    <row r="952" spans="6:20">
      <c r="F952" s="139"/>
      <c r="G952" s="139"/>
      <c r="H952" s="176"/>
      <c r="I952" s="96">
        <f t="shared" si="79"/>
        <v>1469.1166666026668</v>
      </c>
      <c r="J952" s="96">
        <f t="shared" si="78"/>
        <v>38.329057731734899</v>
      </c>
      <c r="K952" s="97">
        <f t="shared" si="80"/>
        <v>-0.45443400000000006</v>
      </c>
      <c r="L952" s="97">
        <f t="shared" si="81"/>
        <v>17.804946000000001</v>
      </c>
      <c r="R952" s="173">
        <f t="shared" si="82"/>
        <v>0.45443400000000006</v>
      </c>
      <c r="S952" s="174"/>
      <c r="T952" s="175">
        <f t="shared" si="83"/>
        <v>-1</v>
      </c>
    </row>
    <row r="953" spans="6:20">
      <c r="F953" s="139"/>
      <c r="G953" s="139"/>
      <c r="H953" s="176"/>
      <c r="I953" s="96">
        <f t="shared" si="79"/>
        <v>1469.1166666026668</v>
      </c>
      <c r="J953" s="96">
        <f t="shared" si="78"/>
        <v>38.329057731734899</v>
      </c>
      <c r="K953" s="97">
        <f t="shared" si="80"/>
        <v>-0.45443400000000006</v>
      </c>
      <c r="L953" s="97">
        <f t="shared" si="81"/>
        <v>17.804946000000001</v>
      </c>
      <c r="R953" s="173">
        <f t="shared" si="82"/>
        <v>0.45443400000000006</v>
      </c>
      <c r="S953" s="174"/>
      <c r="T953" s="175">
        <f t="shared" si="83"/>
        <v>-1</v>
      </c>
    </row>
    <row r="954" spans="6:20">
      <c r="F954" s="139"/>
      <c r="G954" s="139"/>
      <c r="H954" s="176"/>
      <c r="I954" s="96">
        <f t="shared" si="79"/>
        <v>1469.1166666026668</v>
      </c>
      <c r="J954" s="96">
        <f t="shared" si="78"/>
        <v>38.329057731734899</v>
      </c>
      <c r="K954" s="97">
        <f t="shared" si="80"/>
        <v>-0.45443400000000006</v>
      </c>
      <c r="L954" s="97">
        <f t="shared" si="81"/>
        <v>17.804946000000001</v>
      </c>
      <c r="R954" s="173">
        <f t="shared" si="82"/>
        <v>0.45443400000000006</v>
      </c>
      <c r="S954" s="174"/>
      <c r="T954" s="175">
        <f t="shared" si="83"/>
        <v>-1</v>
      </c>
    </row>
    <row r="955" spans="6:20">
      <c r="F955" s="139"/>
      <c r="G955" s="139"/>
      <c r="H955" s="176"/>
      <c r="I955" s="96">
        <f t="shared" si="79"/>
        <v>1469.1166666026668</v>
      </c>
      <c r="J955" s="96">
        <f t="shared" si="78"/>
        <v>38.329057731734899</v>
      </c>
      <c r="K955" s="97">
        <f t="shared" si="80"/>
        <v>-0.45443400000000006</v>
      </c>
      <c r="L955" s="97">
        <f t="shared" si="81"/>
        <v>17.804946000000001</v>
      </c>
      <c r="R955" s="173">
        <f t="shared" si="82"/>
        <v>0.45443400000000006</v>
      </c>
      <c r="S955" s="174"/>
      <c r="T955" s="175">
        <f t="shared" si="83"/>
        <v>-1</v>
      </c>
    </row>
    <row r="956" spans="6:20">
      <c r="F956" s="139"/>
      <c r="G956" s="139"/>
      <c r="H956" s="176"/>
      <c r="I956" s="96">
        <f t="shared" si="79"/>
        <v>1469.1166666026668</v>
      </c>
      <c r="J956" s="96">
        <f t="shared" si="78"/>
        <v>38.329057731734899</v>
      </c>
      <c r="K956" s="97">
        <f t="shared" si="80"/>
        <v>-0.45443400000000006</v>
      </c>
      <c r="L956" s="97">
        <f t="shared" si="81"/>
        <v>17.804946000000001</v>
      </c>
      <c r="R956" s="173">
        <f t="shared" si="82"/>
        <v>0.45443400000000006</v>
      </c>
      <c r="S956" s="174"/>
      <c r="T956" s="175">
        <f t="shared" si="83"/>
        <v>-1</v>
      </c>
    </row>
    <row r="957" spans="6:20">
      <c r="F957" s="139"/>
      <c r="G957" s="139"/>
      <c r="H957" s="176"/>
      <c r="I957" s="96">
        <f t="shared" si="79"/>
        <v>1469.1166666026668</v>
      </c>
      <c r="J957" s="96">
        <f t="shared" si="78"/>
        <v>38.329057731734899</v>
      </c>
      <c r="K957" s="97">
        <f t="shared" si="80"/>
        <v>-0.45443400000000006</v>
      </c>
      <c r="L957" s="97">
        <f t="shared" si="81"/>
        <v>17.804946000000001</v>
      </c>
      <c r="R957" s="173">
        <f t="shared" si="82"/>
        <v>0.45443400000000006</v>
      </c>
      <c r="S957" s="174"/>
      <c r="T957" s="175">
        <f t="shared" si="83"/>
        <v>-1</v>
      </c>
    </row>
    <row r="958" spans="6:20">
      <c r="F958" s="139"/>
      <c r="G958" s="139"/>
      <c r="H958" s="176"/>
      <c r="I958" s="96">
        <f t="shared" si="79"/>
        <v>1469.1166666026668</v>
      </c>
      <c r="J958" s="96">
        <f t="shared" si="78"/>
        <v>38.329057731734899</v>
      </c>
      <c r="K958" s="97">
        <f t="shared" si="80"/>
        <v>-0.45443400000000006</v>
      </c>
      <c r="L958" s="97">
        <f t="shared" si="81"/>
        <v>17.804946000000001</v>
      </c>
      <c r="R958" s="173">
        <f t="shared" si="82"/>
        <v>0.45443400000000006</v>
      </c>
      <c r="S958" s="174"/>
      <c r="T958" s="175">
        <f t="shared" si="83"/>
        <v>-1</v>
      </c>
    </row>
    <row r="959" spans="6:20">
      <c r="F959" s="139"/>
      <c r="G959" s="139"/>
      <c r="H959" s="176"/>
      <c r="I959" s="96">
        <f t="shared" si="79"/>
        <v>1469.1166666026668</v>
      </c>
      <c r="J959" s="96">
        <f t="shared" si="78"/>
        <v>38.329057731734899</v>
      </c>
      <c r="K959" s="97">
        <f t="shared" si="80"/>
        <v>-0.45443400000000006</v>
      </c>
      <c r="L959" s="97">
        <f t="shared" si="81"/>
        <v>17.804946000000001</v>
      </c>
      <c r="R959" s="173">
        <f t="shared" si="82"/>
        <v>0.45443400000000006</v>
      </c>
      <c r="S959" s="174"/>
      <c r="T959" s="175">
        <f t="shared" si="83"/>
        <v>-1</v>
      </c>
    </row>
    <row r="960" spans="6:20">
      <c r="F960" s="139"/>
      <c r="G960" s="139"/>
      <c r="H960" s="176"/>
      <c r="I960" s="96">
        <f t="shared" si="79"/>
        <v>1469.1166666026668</v>
      </c>
      <c r="J960" s="96">
        <f t="shared" si="78"/>
        <v>38.329057731734899</v>
      </c>
      <c r="K960" s="97">
        <f t="shared" si="80"/>
        <v>-0.45443400000000006</v>
      </c>
      <c r="L960" s="97">
        <f t="shared" si="81"/>
        <v>17.804946000000001</v>
      </c>
      <c r="R960" s="173">
        <f t="shared" si="82"/>
        <v>0.45443400000000006</v>
      </c>
      <c r="S960" s="174"/>
      <c r="T960" s="175">
        <f t="shared" si="83"/>
        <v>-1</v>
      </c>
    </row>
    <row r="961" spans="6:20">
      <c r="F961" s="139"/>
      <c r="G961" s="139"/>
      <c r="H961" s="176"/>
      <c r="I961" s="96">
        <f t="shared" si="79"/>
        <v>1469.1166666026668</v>
      </c>
      <c r="J961" s="96">
        <f t="shared" si="78"/>
        <v>38.329057731734899</v>
      </c>
      <c r="K961" s="97">
        <f t="shared" si="80"/>
        <v>-0.45443400000000006</v>
      </c>
      <c r="L961" s="97">
        <f t="shared" si="81"/>
        <v>17.804946000000001</v>
      </c>
      <c r="R961" s="173">
        <f t="shared" si="82"/>
        <v>0.45443400000000006</v>
      </c>
      <c r="S961" s="174"/>
      <c r="T961" s="175">
        <f t="shared" si="83"/>
        <v>-1</v>
      </c>
    </row>
    <row r="962" spans="6:20">
      <c r="F962" s="139"/>
      <c r="G962" s="139"/>
      <c r="H962" s="176"/>
      <c r="I962" s="96">
        <f t="shared" si="79"/>
        <v>1469.1166666026668</v>
      </c>
      <c r="J962" s="96">
        <f t="shared" si="78"/>
        <v>38.329057731734899</v>
      </c>
      <c r="K962" s="97">
        <f t="shared" si="80"/>
        <v>-0.45443400000000006</v>
      </c>
      <c r="L962" s="97">
        <f t="shared" si="81"/>
        <v>17.804946000000001</v>
      </c>
      <c r="R962" s="173">
        <f t="shared" si="82"/>
        <v>0.45443400000000006</v>
      </c>
      <c r="S962" s="174"/>
      <c r="T962" s="175">
        <f t="shared" si="83"/>
        <v>-1</v>
      </c>
    </row>
    <row r="963" spans="6:20">
      <c r="F963" s="139"/>
      <c r="G963" s="139"/>
      <c r="H963" s="176"/>
      <c r="I963" s="96">
        <f t="shared" si="79"/>
        <v>1469.1166666026668</v>
      </c>
      <c r="J963" s="96">
        <f t="shared" si="78"/>
        <v>38.329057731734899</v>
      </c>
      <c r="K963" s="97">
        <f t="shared" si="80"/>
        <v>-0.45443400000000006</v>
      </c>
      <c r="L963" s="97">
        <f t="shared" si="81"/>
        <v>17.804946000000001</v>
      </c>
      <c r="R963" s="173">
        <f t="shared" si="82"/>
        <v>0.45443400000000006</v>
      </c>
      <c r="S963" s="174"/>
      <c r="T963" s="175">
        <f t="shared" si="83"/>
        <v>-1</v>
      </c>
    </row>
    <row r="964" spans="6:20">
      <c r="F964" s="139"/>
      <c r="G964" s="139"/>
      <c r="H964" s="176"/>
      <c r="I964" s="96">
        <f t="shared" si="79"/>
        <v>1469.1166666026668</v>
      </c>
      <c r="J964" s="96">
        <f t="shared" si="78"/>
        <v>38.329057731734899</v>
      </c>
      <c r="K964" s="97">
        <f t="shared" si="80"/>
        <v>-0.45443400000000006</v>
      </c>
      <c r="L964" s="97">
        <f t="shared" si="81"/>
        <v>17.804946000000001</v>
      </c>
      <c r="R964" s="173">
        <f t="shared" si="82"/>
        <v>0.45443400000000006</v>
      </c>
      <c r="S964" s="174"/>
      <c r="T964" s="175">
        <f t="shared" si="83"/>
        <v>-1</v>
      </c>
    </row>
    <row r="965" spans="6:20">
      <c r="F965" s="139"/>
      <c r="G965" s="139"/>
      <c r="H965" s="176"/>
      <c r="I965" s="96">
        <f t="shared" si="79"/>
        <v>1469.1166666026668</v>
      </c>
      <c r="J965" s="96">
        <f t="shared" si="78"/>
        <v>38.329057731734899</v>
      </c>
      <c r="K965" s="97">
        <f t="shared" si="80"/>
        <v>-0.45443400000000006</v>
      </c>
      <c r="L965" s="97">
        <f t="shared" si="81"/>
        <v>17.804946000000001</v>
      </c>
      <c r="R965" s="173">
        <f t="shared" si="82"/>
        <v>0.45443400000000006</v>
      </c>
      <c r="S965" s="174"/>
      <c r="T965" s="175">
        <f t="shared" si="83"/>
        <v>-1</v>
      </c>
    </row>
    <row r="966" spans="6:20">
      <c r="F966" s="139"/>
      <c r="G966" s="139"/>
      <c r="H966" s="176"/>
      <c r="I966" s="96">
        <f t="shared" si="79"/>
        <v>1469.1166666026668</v>
      </c>
      <c r="J966" s="96">
        <f t="shared" si="78"/>
        <v>38.329057731734899</v>
      </c>
      <c r="K966" s="97">
        <f t="shared" si="80"/>
        <v>-0.45443400000000006</v>
      </c>
      <c r="L966" s="97">
        <f t="shared" si="81"/>
        <v>17.804946000000001</v>
      </c>
      <c r="R966" s="173">
        <f t="shared" si="82"/>
        <v>0.45443400000000006</v>
      </c>
      <c r="S966" s="174"/>
      <c r="T966" s="175">
        <f t="shared" si="83"/>
        <v>-1</v>
      </c>
    </row>
    <row r="967" spans="6:20">
      <c r="F967" s="139"/>
      <c r="G967" s="139"/>
      <c r="H967" s="176"/>
      <c r="I967" s="96">
        <f t="shared" si="79"/>
        <v>1469.1166666026668</v>
      </c>
      <c r="J967" s="96">
        <f t="shared" si="78"/>
        <v>38.329057731734899</v>
      </c>
      <c r="K967" s="97">
        <f t="shared" si="80"/>
        <v>-0.45443400000000006</v>
      </c>
      <c r="L967" s="97">
        <f t="shared" si="81"/>
        <v>17.804946000000001</v>
      </c>
      <c r="R967" s="173">
        <f t="shared" si="82"/>
        <v>0.45443400000000006</v>
      </c>
      <c r="S967" s="174"/>
      <c r="T967" s="175">
        <f t="shared" si="83"/>
        <v>-1</v>
      </c>
    </row>
    <row r="968" spans="6:20">
      <c r="F968" s="139"/>
      <c r="G968" s="139"/>
      <c r="H968" s="176"/>
      <c r="I968" s="96">
        <f t="shared" si="79"/>
        <v>1469.1166666026668</v>
      </c>
      <c r="J968" s="96">
        <f t="shared" si="78"/>
        <v>38.329057731734899</v>
      </c>
      <c r="K968" s="97">
        <f t="shared" si="80"/>
        <v>-0.45443400000000006</v>
      </c>
      <c r="L968" s="97">
        <f t="shared" si="81"/>
        <v>17.804946000000001</v>
      </c>
      <c r="R968" s="173">
        <f t="shared" si="82"/>
        <v>0.45443400000000006</v>
      </c>
      <c r="S968" s="174"/>
      <c r="T968" s="175">
        <f t="shared" si="83"/>
        <v>-1</v>
      </c>
    </row>
    <row r="969" spans="6:20">
      <c r="F969" s="139"/>
      <c r="G969" s="139"/>
      <c r="H969" s="176"/>
      <c r="I969" s="96">
        <f t="shared" si="79"/>
        <v>1469.1166666026668</v>
      </c>
      <c r="J969" s="96">
        <f t="shared" si="78"/>
        <v>38.329057731734899</v>
      </c>
      <c r="K969" s="97">
        <f t="shared" si="80"/>
        <v>-0.45443400000000006</v>
      </c>
      <c r="L969" s="97">
        <f t="shared" si="81"/>
        <v>17.804946000000001</v>
      </c>
      <c r="R969" s="173">
        <f t="shared" si="82"/>
        <v>0.45443400000000006</v>
      </c>
      <c r="S969" s="174"/>
      <c r="T969" s="175">
        <f t="shared" si="83"/>
        <v>-1</v>
      </c>
    </row>
    <row r="970" spans="6:20">
      <c r="F970" s="139"/>
      <c r="G970" s="139"/>
      <c r="H970" s="176"/>
      <c r="I970" s="96">
        <f t="shared" si="79"/>
        <v>1469.1166666026668</v>
      </c>
      <c r="J970" s="96">
        <f t="shared" si="78"/>
        <v>38.329057731734899</v>
      </c>
      <c r="K970" s="97">
        <f t="shared" si="80"/>
        <v>-0.45443400000000006</v>
      </c>
      <c r="L970" s="97">
        <f t="shared" si="81"/>
        <v>17.804946000000001</v>
      </c>
      <c r="R970" s="173">
        <f t="shared" si="82"/>
        <v>0.45443400000000006</v>
      </c>
      <c r="S970" s="174"/>
      <c r="T970" s="175">
        <f t="shared" si="83"/>
        <v>-1</v>
      </c>
    </row>
    <row r="971" spans="6:20">
      <c r="F971" s="139"/>
      <c r="G971" s="139"/>
      <c r="H971" s="176"/>
      <c r="I971" s="96">
        <f t="shared" si="79"/>
        <v>1469.1166666026668</v>
      </c>
      <c r="J971" s="96">
        <f t="shared" si="78"/>
        <v>38.329057731734899</v>
      </c>
      <c r="K971" s="97">
        <f t="shared" si="80"/>
        <v>-0.45443400000000006</v>
      </c>
      <c r="L971" s="97">
        <f t="shared" si="81"/>
        <v>17.804946000000001</v>
      </c>
      <c r="R971" s="173">
        <f t="shared" si="82"/>
        <v>0.45443400000000006</v>
      </c>
      <c r="S971" s="174"/>
      <c r="T971" s="175">
        <f t="shared" si="83"/>
        <v>-1</v>
      </c>
    </row>
    <row r="972" spans="6:20">
      <c r="F972" s="139"/>
      <c r="G972" s="139"/>
      <c r="H972" s="176"/>
      <c r="I972" s="96">
        <f t="shared" si="79"/>
        <v>1469.1166666026668</v>
      </c>
      <c r="J972" s="96">
        <f t="shared" si="78"/>
        <v>38.329057731734899</v>
      </c>
      <c r="K972" s="97">
        <f t="shared" si="80"/>
        <v>-0.45443400000000006</v>
      </c>
      <c r="L972" s="97">
        <f t="shared" si="81"/>
        <v>17.804946000000001</v>
      </c>
      <c r="R972" s="173">
        <f t="shared" si="82"/>
        <v>0.45443400000000006</v>
      </c>
      <c r="S972" s="174"/>
      <c r="T972" s="175">
        <f t="shared" si="83"/>
        <v>-1</v>
      </c>
    </row>
    <row r="973" spans="6:20">
      <c r="F973" s="139"/>
      <c r="G973" s="139"/>
      <c r="H973" s="176"/>
      <c r="I973" s="96">
        <f t="shared" si="79"/>
        <v>1469.1166666026668</v>
      </c>
      <c r="J973" s="96">
        <f t="shared" si="78"/>
        <v>38.329057731734899</v>
      </c>
      <c r="K973" s="97">
        <f t="shared" si="80"/>
        <v>-0.45443400000000006</v>
      </c>
      <c r="L973" s="97">
        <f t="shared" si="81"/>
        <v>17.804946000000001</v>
      </c>
      <c r="R973" s="173">
        <f t="shared" si="82"/>
        <v>0.45443400000000006</v>
      </c>
      <c r="S973" s="174"/>
      <c r="T973" s="175">
        <f t="shared" si="83"/>
        <v>-1</v>
      </c>
    </row>
    <row r="974" spans="6:20">
      <c r="F974" s="139"/>
      <c r="G974" s="139"/>
      <c r="H974" s="176"/>
      <c r="I974" s="96">
        <f t="shared" si="79"/>
        <v>1469.1166666026668</v>
      </c>
      <c r="J974" s="96">
        <f t="shared" si="78"/>
        <v>38.329057731734899</v>
      </c>
      <c r="K974" s="97">
        <f t="shared" si="80"/>
        <v>-0.45443400000000006</v>
      </c>
      <c r="L974" s="97">
        <f t="shared" si="81"/>
        <v>17.804946000000001</v>
      </c>
      <c r="R974" s="173">
        <f t="shared" si="82"/>
        <v>0.45443400000000006</v>
      </c>
      <c r="S974" s="174"/>
      <c r="T974" s="175">
        <f t="shared" si="83"/>
        <v>-1</v>
      </c>
    </row>
    <row r="975" spans="6:20">
      <c r="F975" s="139"/>
      <c r="G975" s="139"/>
      <c r="H975" s="176"/>
      <c r="I975" s="96">
        <f t="shared" si="79"/>
        <v>1469.1166666026668</v>
      </c>
      <c r="J975" s="96">
        <f t="shared" si="78"/>
        <v>38.329057731734899</v>
      </c>
      <c r="K975" s="97">
        <f t="shared" si="80"/>
        <v>-0.45443400000000006</v>
      </c>
      <c r="L975" s="97">
        <f t="shared" si="81"/>
        <v>17.804946000000001</v>
      </c>
      <c r="R975" s="173">
        <f t="shared" si="82"/>
        <v>0.45443400000000006</v>
      </c>
      <c r="S975" s="174"/>
      <c r="T975" s="175">
        <f t="shared" si="83"/>
        <v>-1</v>
      </c>
    </row>
    <row r="976" spans="6:20">
      <c r="F976" s="139"/>
      <c r="G976" s="139"/>
      <c r="H976" s="176"/>
      <c r="I976" s="96">
        <f t="shared" si="79"/>
        <v>1469.1166666026668</v>
      </c>
      <c r="J976" s="96">
        <f t="shared" si="78"/>
        <v>38.329057731734899</v>
      </c>
      <c r="K976" s="97">
        <f t="shared" si="80"/>
        <v>-0.45443400000000006</v>
      </c>
      <c r="L976" s="97">
        <f t="shared" si="81"/>
        <v>17.804946000000001</v>
      </c>
      <c r="R976" s="173">
        <f t="shared" si="82"/>
        <v>0.45443400000000006</v>
      </c>
      <c r="S976" s="174"/>
      <c r="T976" s="175">
        <f t="shared" si="83"/>
        <v>-1</v>
      </c>
    </row>
    <row r="977" spans="6:20">
      <c r="F977" s="139"/>
      <c r="G977" s="139"/>
      <c r="H977" s="176"/>
      <c r="I977" s="96">
        <f t="shared" si="79"/>
        <v>1469.1166666026668</v>
      </c>
      <c r="J977" s="96">
        <f t="shared" si="78"/>
        <v>38.329057731734899</v>
      </c>
      <c r="K977" s="97">
        <f t="shared" si="80"/>
        <v>-0.45443400000000006</v>
      </c>
      <c r="L977" s="97">
        <f t="shared" si="81"/>
        <v>17.804946000000001</v>
      </c>
      <c r="R977" s="173">
        <f t="shared" si="82"/>
        <v>0.45443400000000006</v>
      </c>
      <c r="S977" s="174"/>
      <c r="T977" s="175">
        <f t="shared" si="83"/>
        <v>-1</v>
      </c>
    </row>
    <row r="978" spans="6:20">
      <c r="F978" s="139"/>
      <c r="G978" s="139"/>
      <c r="H978" s="176"/>
      <c r="I978" s="96">
        <f t="shared" si="79"/>
        <v>1469.1166666026668</v>
      </c>
      <c r="J978" s="96">
        <f t="shared" si="78"/>
        <v>38.329057731734899</v>
      </c>
      <c r="K978" s="97">
        <f t="shared" si="80"/>
        <v>-0.45443400000000006</v>
      </c>
      <c r="L978" s="97">
        <f t="shared" si="81"/>
        <v>17.804946000000001</v>
      </c>
      <c r="R978" s="173">
        <f t="shared" si="82"/>
        <v>0.45443400000000006</v>
      </c>
      <c r="S978" s="174"/>
      <c r="T978" s="175">
        <f t="shared" si="83"/>
        <v>-1</v>
      </c>
    </row>
    <row r="979" spans="6:20">
      <c r="F979" s="139"/>
      <c r="G979" s="139"/>
      <c r="H979" s="176"/>
      <c r="I979" s="96">
        <f t="shared" si="79"/>
        <v>1469.1166666026668</v>
      </c>
      <c r="J979" s="96">
        <f t="shared" si="78"/>
        <v>38.329057731734899</v>
      </c>
      <c r="K979" s="97">
        <f t="shared" si="80"/>
        <v>-0.45443400000000006</v>
      </c>
      <c r="L979" s="97">
        <f t="shared" si="81"/>
        <v>17.804946000000001</v>
      </c>
      <c r="R979" s="173">
        <f t="shared" si="82"/>
        <v>0.45443400000000006</v>
      </c>
      <c r="S979" s="174"/>
      <c r="T979" s="175">
        <f t="shared" si="83"/>
        <v>-1</v>
      </c>
    </row>
    <row r="980" spans="6:20">
      <c r="F980" s="139"/>
      <c r="G980" s="139"/>
      <c r="H980" s="176"/>
      <c r="I980" s="96">
        <f t="shared" si="79"/>
        <v>1469.1166666026668</v>
      </c>
      <c r="J980" s="96">
        <f t="shared" si="78"/>
        <v>38.329057731734899</v>
      </c>
      <c r="K980" s="97">
        <f t="shared" si="80"/>
        <v>-0.45443400000000006</v>
      </c>
      <c r="L980" s="97">
        <f t="shared" si="81"/>
        <v>17.804946000000001</v>
      </c>
      <c r="R980" s="173">
        <f t="shared" si="82"/>
        <v>0.45443400000000006</v>
      </c>
      <c r="S980" s="174"/>
      <c r="T980" s="175">
        <f t="shared" si="83"/>
        <v>-1</v>
      </c>
    </row>
    <row r="981" spans="6:20">
      <c r="F981" s="139"/>
      <c r="G981" s="139"/>
      <c r="H981" s="176"/>
      <c r="I981" s="96">
        <f t="shared" si="79"/>
        <v>1469.1166666026668</v>
      </c>
      <c r="J981" s="96">
        <f t="shared" si="78"/>
        <v>38.329057731734899</v>
      </c>
      <c r="K981" s="97">
        <f t="shared" si="80"/>
        <v>-0.45443400000000006</v>
      </c>
      <c r="L981" s="97">
        <f t="shared" si="81"/>
        <v>17.804946000000001</v>
      </c>
      <c r="R981" s="173">
        <f t="shared" si="82"/>
        <v>0.45443400000000006</v>
      </c>
      <c r="S981" s="174"/>
      <c r="T981" s="175">
        <f t="shared" si="83"/>
        <v>-1</v>
      </c>
    </row>
    <row r="982" spans="6:20">
      <c r="F982" s="139"/>
      <c r="G982" s="139"/>
      <c r="H982" s="176"/>
      <c r="I982" s="96">
        <f t="shared" si="79"/>
        <v>1469.1166666026668</v>
      </c>
      <c r="J982" s="96">
        <f t="shared" ref="J982:J1000" si="84">SQRT(I982)</f>
        <v>38.329057731734899</v>
      </c>
      <c r="K982" s="97">
        <f t="shared" si="80"/>
        <v>-0.45443400000000006</v>
      </c>
      <c r="L982" s="97">
        <f t="shared" si="81"/>
        <v>17.804946000000001</v>
      </c>
      <c r="R982" s="173">
        <f t="shared" si="82"/>
        <v>0.45443400000000006</v>
      </c>
      <c r="S982" s="174"/>
      <c r="T982" s="175">
        <f t="shared" si="83"/>
        <v>-1</v>
      </c>
    </row>
    <row r="983" spans="6:20">
      <c r="F983" s="139"/>
      <c r="G983" s="139"/>
      <c r="H983" s="176"/>
      <c r="I983" s="96">
        <f t="shared" ref="I983:I1000" si="85">IF(F983=0,I982,((E983-$E$86)*1440)+(F983-$F$86)*1440)</f>
        <v>1469.1166666026668</v>
      </c>
      <c r="J983" s="96">
        <f t="shared" si="84"/>
        <v>38.329057731734899</v>
      </c>
      <c r="K983" s="97">
        <f t="shared" ref="K983:K1000" si="86">IF(H983=0,K982,(H983-$H$86)*$L$83)</f>
        <v>-0.45443400000000006</v>
      </c>
      <c r="L983" s="97">
        <f t="shared" ref="L983:L1000" si="87">IF(K983=0, ,$L$86+K983)</f>
        <v>17.804946000000001</v>
      </c>
      <c r="R983" s="173">
        <f t="shared" ref="R983:R1000" si="88">+K983*T983</f>
        <v>0.45443400000000006</v>
      </c>
      <c r="S983" s="174"/>
      <c r="T983" s="175">
        <f t="shared" ref="T983:T1000" si="89">SIGN(K983)</f>
        <v>-1</v>
      </c>
    </row>
    <row r="984" spans="6:20">
      <c r="F984" s="139"/>
      <c r="G984" s="139"/>
      <c r="H984" s="176"/>
      <c r="I984" s="96">
        <f t="shared" si="85"/>
        <v>1469.1166666026668</v>
      </c>
      <c r="J984" s="96">
        <f t="shared" si="84"/>
        <v>38.329057731734899</v>
      </c>
      <c r="K984" s="97">
        <f t="shared" si="86"/>
        <v>-0.45443400000000006</v>
      </c>
      <c r="L984" s="97">
        <f t="shared" si="87"/>
        <v>17.804946000000001</v>
      </c>
      <c r="R984" s="173">
        <f t="shared" si="88"/>
        <v>0.45443400000000006</v>
      </c>
      <c r="S984" s="174"/>
      <c r="T984" s="175">
        <f t="shared" si="89"/>
        <v>-1</v>
      </c>
    </row>
    <row r="985" spans="6:20">
      <c r="F985" s="139"/>
      <c r="G985" s="139"/>
      <c r="H985" s="176"/>
      <c r="I985" s="96">
        <f t="shared" si="85"/>
        <v>1469.1166666026668</v>
      </c>
      <c r="J985" s="96">
        <f t="shared" si="84"/>
        <v>38.329057731734899</v>
      </c>
      <c r="K985" s="97">
        <f t="shared" si="86"/>
        <v>-0.45443400000000006</v>
      </c>
      <c r="L985" s="97">
        <f t="shared" si="87"/>
        <v>17.804946000000001</v>
      </c>
      <c r="R985" s="173">
        <f t="shared" si="88"/>
        <v>0.45443400000000006</v>
      </c>
      <c r="S985" s="174"/>
      <c r="T985" s="175">
        <f t="shared" si="89"/>
        <v>-1</v>
      </c>
    </row>
    <row r="986" spans="6:20">
      <c r="F986" s="139"/>
      <c r="G986" s="139"/>
      <c r="H986" s="176"/>
      <c r="I986" s="96">
        <f t="shared" si="85"/>
        <v>1469.1166666026668</v>
      </c>
      <c r="J986" s="96">
        <f t="shared" si="84"/>
        <v>38.329057731734899</v>
      </c>
      <c r="K986" s="97">
        <f t="shared" si="86"/>
        <v>-0.45443400000000006</v>
      </c>
      <c r="L986" s="97">
        <f t="shared" si="87"/>
        <v>17.804946000000001</v>
      </c>
      <c r="R986" s="173">
        <f t="shared" si="88"/>
        <v>0.45443400000000006</v>
      </c>
      <c r="S986" s="174"/>
      <c r="T986" s="175">
        <f t="shared" si="89"/>
        <v>-1</v>
      </c>
    </row>
    <row r="987" spans="6:20">
      <c r="F987" s="139"/>
      <c r="G987" s="139"/>
      <c r="H987" s="176"/>
      <c r="I987" s="96">
        <f t="shared" si="85"/>
        <v>1469.1166666026668</v>
      </c>
      <c r="J987" s="96">
        <f t="shared" si="84"/>
        <v>38.329057731734899</v>
      </c>
      <c r="K987" s="97">
        <f t="shared" si="86"/>
        <v>-0.45443400000000006</v>
      </c>
      <c r="L987" s="97">
        <f t="shared" si="87"/>
        <v>17.804946000000001</v>
      </c>
      <c r="R987" s="173">
        <f t="shared" si="88"/>
        <v>0.45443400000000006</v>
      </c>
      <c r="S987" s="174"/>
      <c r="T987" s="175">
        <f t="shared" si="89"/>
        <v>-1</v>
      </c>
    </row>
    <row r="988" spans="6:20">
      <c r="F988" s="139"/>
      <c r="G988" s="139"/>
      <c r="H988" s="176"/>
      <c r="I988" s="96">
        <f t="shared" si="85"/>
        <v>1469.1166666026668</v>
      </c>
      <c r="J988" s="96">
        <f t="shared" si="84"/>
        <v>38.329057731734899</v>
      </c>
      <c r="K988" s="97">
        <f t="shared" si="86"/>
        <v>-0.45443400000000006</v>
      </c>
      <c r="L988" s="97">
        <f t="shared" si="87"/>
        <v>17.804946000000001</v>
      </c>
      <c r="R988" s="173">
        <f t="shared" si="88"/>
        <v>0.45443400000000006</v>
      </c>
      <c r="S988" s="174"/>
      <c r="T988" s="175">
        <f t="shared" si="89"/>
        <v>-1</v>
      </c>
    </row>
    <row r="989" spans="6:20">
      <c r="F989" s="139"/>
      <c r="G989" s="139"/>
      <c r="H989" s="176"/>
      <c r="I989" s="96">
        <f t="shared" si="85"/>
        <v>1469.1166666026668</v>
      </c>
      <c r="J989" s="96">
        <f t="shared" si="84"/>
        <v>38.329057731734899</v>
      </c>
      <c r="K989" s="97">
        <f t="shared" si="86"/>
        <v>-0.45443400000000006</v>
      </c>
      <c r="L989" s="97">
        <f t="shared" si="87"/>
        <v>17.804946000000001</v>
      </c>
      <c r="R989" s="173">
        <f t="shared" si="88"/>
        <v>0.45443400000000006</v>
      </c>
      <c r="S989" s="174"/>
      <c r="T989" s="175">
        <f t="shared" si="89"/>
        <v>-1</v>
      </c>
    </row>
    <row r="990" spans="6:20">
      <c r="F990" s="139"/>
      <c r="G990" s="139"/>
      <c r="H990" s="176"/>
      <c r="I990" s="96">
        <f t="shared" si="85"/>
        <v>1469.1166666026668</v>
      </c>
      <c r="J990" s="96">
        <f t="shared" si="84"/>
        <v>38.329057731734899</v>
      </c>
      <c r="K990" s="97">
        <f t="shared" si="86"/>
        <v>-0.45443400000000006</v>
      </c>
      <c r="L990" s="97">
        <f t="shared" si="87"/>
        <v>17.804946000000001</v>
      </c>
      <c r="R990" s="173">
        <f t="shared" si="88"/>
        <v>0.45443400000000006</v>
      </c>
      <c r="S990" s="174"/>
      <c r="T990" s="175">
        <f t="shared" si="89"/>
        <v>-1</v>
      </c>
    </row>
    <row r="991" spans="6:20">
      <c r="F991" s="139"/>
      <c r="G991" s="139"/>
      <c r="H991" s="176"/>
      <c r="I991" s="96">
        <f t="shared" si="85"/>
        <v>1469.1166666026668</v>
      </c>
      <c r="J991" s="96">
        <f t="shared" si="84"/>
        <v>38.329057731734899</v>
      </c>
      <c r="K991" s="97">
        <f t="shared" si="86"/>
        <v>-0.45443400000000006</v>
      </c>
      <c r="L991" s="97">
        <f t="shared" si="87"/>
        <v>17.804946000000001</v>
      </c>
      <c r="R991" s="173">
        <f t="shared" si="88"/>
        <v>0.45443400000000006</v>
      </c>
      <c r="S991" s="174"/>
      <c r="T991" s="175">
        <f t="shared" si="89"/>
        <v>-1</v>
      </c>
    </row>
    <row r="992" spans="6:20">
      <c r="F992" s="139"/>
      <c r="G992" s="139"/>
      <c r="H992" s="176"/>
      <c r="I992" s="96">
        <f t="shared" si="85"/>
        <v>1469.1166666026668</v>
      </c>
      <c r="J992" s="96">
        <f t="shared" si="84"/>
        <v>38.329057731734899</v>
      </c>
      <c r="K992" s="97">
        <f t="shared" si="86"/>
        <v>-0.45443400000000006</v>
      </c>
      <c r="L992" s="97">
        <f t="shared" si="87"/>
        <v>17.804946000000001</v>
      </c>
      <c r="R992" s="173">
        <f t="shared" si="88"/>
        <v>0.45443400000000006</v>
      </c>
      <c r="S992" s="174"/>
      <c r="T992" s="175">
        <f t="shared" si="89"/>
        <v>-1</v>
      </c>
    </row>
    <row r="993" spans="6:20">
      <c r="F993" s="139"/>
      <c r="G993" s="139"/>
      <c r="H993" s="176"/>
      <c r="I993" s="96">
        <f t="shared" si="85"/>
        <v>1469.1166666026668</v>
      </c>
      <c r="J993" s="96">
        <f t="shared" si="84"/>
        <v>38.329057731734899</v>
      </c>
      <c r="K993" s="97">
        <f t="shared" si="86"/>
        <v>-0.45443400000000006</v>
      </c>
      <c r="L993" s="97">
        <f t="shared" si="87"/>
        <v>17.804946000000001</v>
      </c>
      <c r="R993" s="173">
        <f t="shared" si="88"/>
        <v>0.45443400000000006</v>
      </c>
      <c r="S993" s="174"/>
      <c r="T993" s="175">
        <f t="shared" si="89"/>
        <v>-1</v>
      </c>
    </row>
    <row r="994" spans="6:20">
      <c r="F994" s="139"/>
      <c r="G994" s="139"/>
      <c r="H994" s="176"/>
      <c r="I994" s="96">
        <f t="shared" si="85"/>
        <v>1469.1166666026668</v>
      </c>
      <c r="J994" s="96">
        <f t="shared" si="84"/>
        <v>38.329057731734899</v>
      </c>
      <c r="K994" s="97">
        <f t="shared" si="86"/>
        <v>-0.45443400000000006</v>
      </c>
      <c r="L994" s="97">
        <f t="shared" si="87"/>
        <v>17.804946000000001</v>
      </c>
      <c r="R994" s="173">
        <f t="shared" si="88"/>
        <v>0.45443400000000006</v>
      </c>
      <c r="S994" s="174"/>
      <c r="T994" s="175">
        <f t="shared" si="89"/>
        <v>-1</v>
      </c>
    </row>
    <row r="995" spans="6:20">
      <c r="F995" s="139"/>
      <c r="G995" s="139"/>
      <c r="H995" s="176"/>
      <c r="I995" s="96">
        <f t="shared" si="85"/>
        <v>1469.1166666026668</v>
      </c>
      <c r="J995" s="96">
        <f t="shared" si="84"/>
        <v>38.329057731734899</v>
      </c>
      <c r="K995" s="97">
        <f t="shared" si="86"/>
        <v>-0.45443400000000006</v>
      </c>
      <c r="L995" s="97">
        <f t="shared" si="87"/>
        <v>17.804946000000001</v>
      </c>
      <c r="R995" s="173">
        <f t="shared" si="88"/>
        <v>0.45443400000000006</v>
      </c>
      <c r="S995" s="174"/>
      <c r="T995" s="175">
        <f t="shared" si="89"/>
        <v>-1</v>
      </c>
    </row>
    <row r="996" spans="6:20">
      <c r="F996" s="139"/>
      <c r="G996" s="139"/>
      <c r="H996" s="176"/>
      <c r="I996" s="96">
        <f t="shared" si="85"/>
        <v>1469.1166666026668</v>
      </c>
      <c r="J996" s="96">
        <f t="shared" si="84"/>
        <v>38.329057731734899</v>
      </c>
      <c r="K996" s="97">
        <f t="shared" si="86"/>
        <v>-0.45443400000000006</v>
      </c>
      <c r="L996" s="97">
        <f t="shared" si="87"/>
        <v>17.804946000000001</v>
      </c>
      <c r="R996" s="173">
        <f t="shared" si="88"/>
        <v>0.45443400000000006</v>
      </c>
      <c r="S996" s="174"/>
      <c r="T996" s="175">
        <f t="shared" si="89"/>
        <v>-1</v>
      </c>
    </row>
    <row r="997" spans="6:20">
      <c r="F997" s="139"/>
      <c r="G997" s="139"/>
      <c r="H997" s="176"/>
      <c r="I997" s="96">
        <f t="shared" si="85"/>
        <v>1469.1166666026668</v>
      </c>
      <c r="J997" s="96">
        <f t="shared" si="84"/>
        <v>38.329057731734899</v>
      </c>
      <c r="K997" s="97">
        <f t="shared" si="86"/>
        <v>-0.45443400000000006</v>
      </c>
      <c r="L997" s="97">
        <f t="shared" si="87"/>
        <v>17.804946000000001</v>
      </c>
      <c r="R997" s="173">
        <f t="shared" si="88"/>
        <v>0.45443400000000006</v>
      </c>
      <c r="S997" s="174"/>
      <c r="T997" s="175">
        <f t="shared" si="89"/>
        <v>-1</v>
      </c>
    </row>
    <row r="998" spans="6:20">
      <c r="F998" s="139"/>
      <c r="G998" s="139"/>
      <c r="H998" s="176"/>
      <c r="I998" s="96">
        <f t="shared" si="85"/>
        <v>1469.1166666026668</v>
      </c>
      <c r="J998" s="96">
        <f t="shared" si="84"/>
        <v>38.329057731734899</v>
      </c>
      <c r="K998" s="97">
        <f t="shared" si="86"/>
        <v>-0.45443400000000006</v>
      </c>
      <c r="L998" s="97">
        <f t="shared" si="87"/>
        <v>17.804946000000001</v>
      </c>
      <c r="R998" s="173">
        <f t="shared" si="88"/>
        <v>0.45443400000000006</v>
      </c>
      <c r="S998" s="174"/>
      <c r="T998" s="175">
        <f t="shared" si="89"/>
        <v>-1</v>
      </c>
    </row>
    <row r="999" spans="6:20">
      <c r="F999" s="139"/>
      <c r="G999" s="139"/>
      <c r="H999" s="176"/>
      <c r="I999" s="96">
        <f t="shared" si="85"/>
        <v>1469.1166666026668</v>
      </c>
      <c r="J999" s="96">
        <f t="shared" si="84"/>
        <v>38.329057731734899</v>
      </c>
      <c r="K999" s="97">
        <f t="shared" si="86"/>
        <v>-0.45443400000000006</v>
      </c>
      <c r="L999" s="97">
        <f t="shared" si="87"/>
        <v>17.804946000000001</v>
      </c>
      <c r="R999" s="173">
        <f t="shared" si="88"/>
        <v>0.45443400000000006</v>
      </c>
      <c r="S999" s="174"/>
      <c r="T999" s="175">
        <f t="shared" si="89"/>
        <v>-1</v>
      </c>
    </row>
    <row r="1000" spans="6:20">
      <c r="F1000" s="139"/>
      <c r="G1000" s="139"/>
      <c r="H1000" s="176"/>
      <c r="I1000" s="96">
        <f t="shared" si="85"/>
        <v>1469.1166666026668</v>
      </c>
      <c r="J1000" s="96">
        <f t="shared" si="84"/>
        <v>38.329057731734899</v>
      </c>
      <c r="K1000" s="97">
        <f t="shared" si="86"/>
        <v>-0.45443400000000006</v>
      </c>
      <c r="L1000" s="97">
        <f t="shared" si="87"/>
        <v>17.804946000000001</v>
      </c>
      <c r="R1000" s="173">
        <f t="shared" si="88"/>
        <v>0.45443400000000006</v>
      </c>
      <c r="S1000" s="174"/>
      <c r="T1000" s="175">
        <f t="shared" si="89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402 G86:H1000">
    <cfRule type="cellIs" dxfId="13" priority="3" stopIfTrue="1" operator="notEqual">
      <formula>$B$86</formula>
    </cfRule>
  </conditionalFormatting>
  <conditionalFormatting sqref="AD63">
    <cfRule type="cellIs" dxfId="12" priority="2" stopIfTrue="1" operator="greaterThan">
      <formula>0</formula>
    </cfRule>
  </conditionalFormatting>
  <conditionalFormatting sqref="AF63">
    <cfRule type="cellIs" dxfId="11" priority="1" stopIfTrue="1" operator="greaterThan">
      <formula>0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22" sqref="E86:L222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M.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41679.48239583338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-0.26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2.7</v>
      </c>
      <c r="U61" s="264">
        <f>MIN(K86:K2000)</f>
        <v>-0.57631200000000027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-0.26</v>
      </c>
      <c r="AE63" s="339">
        <v>-0.40500000000000003</v>
      </c>
      <c r="AF63" s="337">
        <f>Y77</f>
        <v>-0.51407246209731239</v>
      </c>
      <c r="AH63" s="335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-0.26</v>
      </c>
      <c r="V66" s="94"/>
      <c r="X66" s="91">
        <f>(U67-U66)/(T67-T66)</f>
        <v>-0.10187510064736394</v>
      </c>
      <c r="Y66" s="269">
        <f>U66</f>
        <v>-0.26</v>
      </c>
      <c r="Z66" s="92"/>
      <c r="AB66" s="93"/>
    </row>
    <row r="67" spans="17:28">
      <c r="T67" s="265">
        <f>T61*1.15</f>
        <v>3.105</v>
      </c>
      <c r="U67" s="266">
        <f>U61</f>
        <v>-0.57631200000000027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-0.51</v>
      </c>
      <c r="X72" s="91">
        <f>(U73-U72)/(T73-T72)</f>
        <v>-1.6329297658688171E-3</v>
      </c>
      <c r="Y72" s="269">
        <f>U72</f>
        <v>-0.51</v>
      </c>
      <c r="Z72" s="92"/>
      <c r="AB72" s="93"/>
    </row>
    <row r="73" spans="17:28">
      <c r="T73" s="265">
        <f>MAX(J86:J5000)</f>
        <v>40.609317485063286</v>
      </c>
      <c r="U73" s="271">
        <f>MIN(K86:K5000)</f>
        <v>-0.57631200000000027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2.493960354226032</v>
      </c>
      <c r="Y77" s="93">
        <f>X72*X77+Y72</f>
        <v>-0.51407246209731239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3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41679</v>
      </c>
      <c r="F86" s="178">
        <f>+F87-0.0000694444</f>
        <v>0.48239583337777781</v>
      </c>
      <c r="G86" s="139"/>
      <c r="H86" s="176">
        <v>3.9891000000000003E-2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+'258.33'!L346</f>
        <v>17.804946000000001</v>
      </c>
      <c r="Z86" s="92"/>
      <c r="AB86" s="93"/>
    </row>
    <row r="87" spans="1:28">
      <c r="E87" s="99">
        <v>41679</v>
      </c>
      <c r="F87" s="139">
        <v>0.48246527777777781</v>
      </c>
      <c r="G87" s="139" t="s">
        <v>174</v>
      </c>
      <c r="H87" s="176">
        <v>3.8920999999999997E-2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-0.21534000000000125</v>
      </c>
      <c r="L87" s="97">
        <f t="shared" ref="L87:L150" si="3">IF(K87=0, ,$L$86+K87)</f>
        <v>17.589606</v>
      </c>
      <c r="R87" s="173">
        <f t="shared" ref="R87:R150" si="4">+K87*T87</f>
        <v>0.21534000000000125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41679</v>
      </c>
      <c r="F88" s="139">
        <v>0.48253472222222221</v>
      </c>
      <c r="G88" s="139" t="s">
        <v>175</v>
      </c>
      <c r="H88" s="176">
        <v>3.8518999999999998E-2</v>
      </c>
      <c r="I88" s="96">
        <f t="shared" si="1"/>
        <v>0.19999993599994603</v>
      </c>
      <c r="J88" s="96">
        <f t="shared" si="0"/>
        <v>0.44721352394571662</v>
      </c>
      <c r="K88" s="97">
        <f t="shared" si="2"/>
        <v>-0.30458400000000113</v>
      </c>
      <c r="L88" s="97">
        <f t="shared" si="3"/>
        <v>17.500361999999999</v>
      </c>
      <c r="R88" s="173">
        <f t="shared" si="4"/>
        <v>0.30458400000000113</v>
      </c>
      <c r="S88" s="174"/>
      <c r="T88" s="175">
        <f t="shared" si="5"/>
        <v>-1</v>
      </c>
      <c r="Z88" s="92"/>
      <c r="AB88" s="93"/>
    </row>
    <row r="89" spans="1:28">
      <c r="E89" s="99">
        <v>41679</v>
      </c>
      <c r="F89" s="139">
        <v>0.48260416666666667</v>
      </c>
      <c r="G89" s="139" t="s">
        <v>175</v>
      </c>
      <c r="H89" s="176">
        <v>3.8389E-2</v>
      </c>
      <c r="I89" s="96">
        <f t="shared" si="1"/>
        <v>0.29999993599996166</v>
      </c>
      <c r="J89" s="96">
        <f t="shared" si="0"/>
        <v>0.54772249908138848</v>
      </c>
      <c r="K89" s="97">
        <f t="shared" si="2"/>
        <v>-0.33344400000000074</v>
      </c>
      <c r="L89" s="97">
        <f t="shared" si="3"/>
        <v>17.471502000000001</v>
      </c>
      <c r="R89" s="173">
        <f t="shared" si="4"/>
        <v>0.33344400000000074</v>
      </c>
      <c r="S89" s="174"/>
      <c r="T89" s="175">
        <f t="shared" si="5"/>
        <v>-1</v>
      </c>
      <c r="Z89" s="92"/>
      <c r="AB89" s="93"/>
    </row>
    <row r="90" spans="1:28">
      <c r="E90" s="99">
        <v>41679</v>
      </c>
      <c r="F90" s="139">
        <v>0.48267361111111112</v>
      </c>
      <c r="G90" s="139" t="s">
        <v>175</v>
      </c>
      <c r="H90" s="176">
        <v>3.8322000000000002E-2</v>
      </c>
      <c r="I90" s="96">
        <f t="shared" si="1"/>
        <v>0.3999999359999773</v>
      </c>
      <c r="J90" s="96">
        <f t="shared" si="0"/>
        <v>0.63245548143721331</v>
      </c>
      <c r="K90" s="97">
        <f t="shared" si="2"/>
        <v>-0.34831800000000024</v>
      </c>
      <c r="L90" s="97">
        <f t="shared" si="3"/>
        <v>17.456628000000002</v>
      </c>
      <c r="R90" s="173">
        <f t="shared" si="4"/>
        <v>0.34831800000000024</v>
      </c>
      <c r="S90" s="174"/>
      <c r="T90" s="175">
        <f t="shared" si="5"/>
        <v>-1</v>
      </c>
      <c r="Z90" s="92"/>
      <c r="AB90" s="93"/>
    </row>
    <row r="91" spans="1:28">
      <c r="E91" s="99">
        <v>41679</v>
      </c>
      <c r="F91" s="139">
        <v>0.48274305555555558</v>
      </c>
      <c r="G91" s="139" t="s">
        <v>175</v>
      </c>
      <c r="H91" s="176">
        <v>3.8275999999999998E-2</v>
      </c>
      <c r="I91" s="96">
        <f t="shared" si="1"/>
        <v>0.49999993599999293</v>
      </c>
      <c r="J91" s="96">
        <f t="shared" si="0"/>
        <v>0.70710673593170703</v>
      </c>
      <c r="K91" s="97">
        <f t="shared" si="2"/>
        <v>-0.35853000000000118</v>
      </c>
      <c r="L91" s="97">
        <f t="shared" si="3"/>
        <v>17.446415999999999</v>
      </c>
      <c r="R91" s="173">
        <f t="shared" si="4"/>
        <v>0.35853000000000118</v>
      </c>
      <c r="S91" s="174"/>
      <c r="T91" s="175">
        <f t="shared" si="5"/>
        <v>-1</v>
      </c>
      <c r="Z91" s="92"/>
      <c r="AB91" s="93"/>
    </row>
    <row r="92" spans="1:28">
      <c r="E92" s="99">
        <v>41679</v>
      </c>
      <c r="F92" s="139">
        <v>0.48281250000000003</v>
      </c>
      <c r="G92" s="139" t="s">
        <v>175</v>
      </c>
      <c r="H92" s="176">
        <v>3.8240999999999997E-2</v>
      </c>
      <c r="I92" s="96">
        <f t="shared" si="1"/>
        <v>0.59999993600000856</v>
      </c>
      <c r="J92" s="96">
        <f t="shared" si="0"/>
        <v>0.77459662792966544</v>
      </c>
      <c r="K92" s="97">
        <f t="shared" si="2"/>
        <v>-0.36630000000000124</v>
      </c>
      <c r="L92" s="97">
        <f t="shared" si="3"/>
        <v>17.438645999999999</v>
      </c>
      <c r="R92" s="173">
        <f t="shared" si="4"/>
        <v>0.36630000000000124</v>
      </c>
      <c r="S92" s="174"/>
      <c r="T92" s="175">
        <f t="shared" si="5"/>
        <v>-1</v>
      </c>
      <c r="Z92" s="92"/>
      <c r="AB92" s="93"/>
    </row>
    <row r="93" spans="1:28">
      <c r="E93" s="99">
        <v>41679</v>
      </c>
      <c r="F93" s="139">
        <v>0.48288194444444449</v>
      </c>
      <c r="G93" s="139" t="s">
        <v>175</v>
      </c>
      <c r="H93" s="176">
        <v>3.8213999999999998E-2</v>
      </c>
      <c r="I93" s="96">
        <f t="shared" si="1"/>
        <v>0.69999993600002419</v>
      </c>
      <c r="J93" s="96">
        <f t="shared" si="0"/>
        <v>0.83665998828677368</v>
      </c>
      <c r="K93" s="97">
        <f t="shared" si="2"/>
        <v>-0.37229400000000107</v>
      </c>
      <c r="L93" s="97">
        <f t="shared" si="3"/>
        <v>17.432652000000001</v>
      </c>
      <c r="R93" s="173">
        <f t="shared" si="4"/>
        <v>0.37229400000000107</v>
      </c>
      <c r="S93" s="174"/>
      <c r="T93" s="175">
        <f t="shared" si="5"/>
        <v>-1</v>
      </c>
      <c r="Z93" s="92"/>
      <c r="AB93" s="93"/>
    </row>
    <row r="94" spans="1:28">
      <c r="E94" s="99">
        <v>41679</v>
      </c>
      <c r="F94" s="139">
        <v>0.48295138888888894</v>
      </c>
      <c r="G94" s="139" t="s">
        <v>175</v>
      </c>
      <c r="H94" s="176">
        <v>3.8189000000000001E-2</v>
      </c>
      <c r="I94" s="96">
        <f t="shared" si="1"/>
        <v>0.79999993600003982</v>
      </c>
      <c r="J94" s="96">
        <f t="shared" si="0"/>
        <v>0.89442715522284977</v>
      </c>
      <c r="K94" s="97">
        <f t="shared" si="2"/>
        <v>-0.37784400000000046</v>
      </c>
      <c r="L94" s="97">
        <f t="shared" si="3"/>
        <v>17.427102000000001</v>
      </c>
      <c r="R94" s="173">
        <f t="shared" si="4"/>
        <v>0.37784400000000046</v>
      </c>
      <c r="S94" s="174"/>
      <c r="T94" s="175">
        <f t="shared" si="5"/>
        <v>-1</v>
      </c>
      <c r="Z94" s="92"/>
      <c r="AB94" s="93"/>
    </row>
    <row r="95" spans="1:28">
      <c r="E95" s="99">
        <v>41679</v>
      </c>
      <c r="F95" s="139">
        <v>0.48302083333333329</v>
      </c>
      <c r="G95" s="139" t="s">
        <v>175</v>
      </c>
      <c r="H95" s="176">
        <v>3.8170000000000003E-2</v>
      </c>
      <c r="I95" s="96">
        <f t="shared" si="1"/>
        <v>0.89999993599989558</v>
      </c>
      <c r="J95" s="96">
        <f t="shared" si="0"/>
        <v>0.94868326431949646</v>
      </c>
      <c r="K95" s="97">
        <f t="shared" si="2"/>
        <v>-0.38206200000000007</v>
      </c>
      <c r="L95" s="97">
        <f t="shared" si="3"/>
        <v>17.422884</v>
      </c>
      <c r="R95" s="173">
        <f t="shared" si="4"/>
        <v>0.38206200000000007</v>
      </c>
      <c r="S95" s="174"/>
      <c r="T95" s="175">
        <f t="shared" si="5"/>
        <v>-1</v>
      </c>
      <c r="Z95" s="92"/>
      <c r="AB95" s="93"/>
    </row>
    <row r="96" spans="1:28">
      <c r="E96" s="99">
        <v>41679</v>
      </c>
      <c r="F96" s="139">
        <v>0.48309027777777774</v>
      </c>
      <c r="G96" s="139" t="s">
        <v>175</v>
      </c>
      <c r="H96" s="176">
        <v>3.8154E-2</v>
      </c>
      <c r="I96" s="96">
        <f t="shared" si="1"/>
        <v>0.99999993599991122</v>
      </c>
      <c r="J96" s="96">
        <f t="shared" si="0"/>
        <v>0.99999996799995505</v>
      </c>
      <c r="K96" s="97">
        <f t="shared" si="2"/>
        <v>-0.38561400000000057</v>
      </c>
      <c r="L96" s="97">
        <f t="shared" si="3"/>
        <v>17.419332000000001</v>
      </c>
      <c r="R96" s="173">
        <f t="shared" si="4"/>
        <v>0.38561400000000057</v>
      </c>
      <c r="S96" s="174"/>
      <c r="T96" s="175">
        <f t="shared" si="5"/>
        <v>-1</v>
      </c>
      <c r="Z96" s="92"/>
      <c r="AB96" s="93"/>
    </row>
    <row r="97" spans="5:28">
      <c r="E97" s="99">
        <v>41679</v>
      </c>
      <c r="F97" s="139">
        <v>0.4831597222222222</v>
      </c>
      <c r="G97" s="139" t="s">
        <v>175</v>
      </c>
      <c r="H97" s="176">
        <v>3.8137999999999998E-2</v>
      </c>
      <c r="I97" s="96">
        <f t="shared" si="1"/>
        <v>1.0999999359999268</v>
      </c>
      <c r="J97" s="96">
        <f t="shared" si="0"/>
        <v>1.0488088176593133</v>
      </c>
      <c r="K97" s="97">
        <f t="shared" si="2"/>
        <v>-0.38916600000000101</v>
      </c>
      <c r="L97" s="97">
        <f t="shared" si="3"/>
        <v>17.415780000000002</v>
      </c>
      <c r="R97" s="173">
        <f t="shared" si="4"/>
        <v>0.38916600000000101</v>
      </c>
      <c r="S97" s="174"/>
      <c r="T97" s="175">
        <f t="shared" si="5"/>
        <v>-1</v>
      </c>
      <c r="Z97" s="92"/>
      <c r="AB97" s="93"/>
    </row>
    <row r="98" spans="5:28">
      <c r="E98" s="99">
        <v>41679</v>
      </c>
      <c r="F98" s="139">
        <v>0.48322916666666665</v>
      </c>
      <c r="G98" s="139" t="s">
        <v>175</v>
      </c>
      <c r="H98" s="176">
        <v>3.8127000000000001E-2</v>
      </c>
      <c r="I98" s="96">
        <f t="shared" si="1"/>
        <v>1.1999999359999425</v>
      </c>
      <c r="J98" s="96">
        <f t="shared" si="0"/>
        <v>1.0954450857984359</v>
      </c>
      <c r="K98" s="97">
        <f t="shared" si="2"/>
        <v>-0.3916080000000004</v>
      </c>
      <c r="L98" s="97">
        <f t="shared" si="3"/>
        <v>17.413338</v>
      </c>
      <c r="R98" s="173">
        <f t="shared" si="4"/>
        <v>0.3916080000000004</v>
      </c>
      <c r="S98" s="174"/>
      <c r="T98" s="175">
        <f t="shared" si="5"/>
        <v>-1</v>
      </c>
      <c r="Z98" s="92"/>
      <c r="AB98" s="93"/>
    </row>
    <row r="99" spans="5:28">
      <c r="E99" s="99">
        <v>41679</v>
      </c>
      <c r="F99" s="139">
        <v>0.48329861111111111</v>
      </c>
      <c r="G99" s="139" t="s">
        <v>175</v>
      </c>
      <c r="H99" s="176">
        <v>3.8114000000000002E-2</v>
      </c>
      <c r="I99" s="96">
        <f t="shared" si="1"/>
        <v>1.2999999359999581</v>
      </c>
      <c r="J99" s="96">
        <f t="shared" si="0"/>
        <v>1.1401753970332626</v>
      </c>
      <c r="K99" s="97">
        <f t="shared" si="2"/>
        <v>-0.39449400000000018</v>
      </c>
      <c r="L99" s="97">
        <f t="shared" si="3"/>
        <v>17.410451999999999</v>
      </c>
      <c r="R99" s="173">
        <f t="shared" si="4"/>
        <v>0.39449400000000018</v>
      </c>
      <c r="S99" s="174"/>
      <c r="T99" s="175">
        <f t="shared" si="5"/>
        <v>-1</v>
      </c>
      <c r="Z99" s="92"/>
      <c r="AB99" s="93"/>
    </row>
    <row r="100" spans="5:28">
      <c r="E100" s="99">
        <v>41679</v>
      </c>
      <c r="F100" s="139">
        <v>0.48336805555555556</v>
      </c>
      <c r="G100" s="139" t="s">
        <v>175</v>
      </c>
      <c r="H100" s="176">
        <v>3.8102999999999998E-2</v>
      </c>
      <c r="I100" s="96">
        <f t="shared" si="1"/>
        <v>1.3999999359999737</v>
      </c>
      <c r="J100" s="96">
        <f t="shared" si="0"/>
        <v>1.1832159295749756</v>
      </c>
      <c r="K100" s="97">
        <f t="shared" si="2"/>
        <v>-0.39693600000000107</v>
      </c>
      <c r="L100" s="97">
        <f t="shared" si="3"/>
        <v>17.408010000000001</v>
      </c>
      <c r="R100" s="173">
        <f t="shared" si="4"/>
        <v>0.39693600000000107</v>
      </c>
      <c r="S100" s="174"/>
      <c r="T100" s="175">
        <f t="shared" si="5"/>
        <v>-1</v>
      </c>
      <c r="Z100" s="92"/>
      <c r="AB100" s="93"/>
    </row>
    <row r="101" spans="5:28">
      <c r="E101" s="99">
        <v>41679</v>
      </c>
      <c r="F101" s="139">
        <v>0.48343749999999996</v>
      </c>
      <c r="G101" s="139" t="s">
        <v>175</v>
      </c>
      <c r="H101" s="176">
        <v>3.8092000000000001E-2</v>
      </c>
      <c r="I101" s="96">
        <f t="shared" si="1"/>
        <v>1.4999999359999094</v>
      </c>
      <c r="J101" s="96">
        <f t="shared" si="0"/>
        <v>1.2247448452636611</v>
      </c>
      <c r="K101" s="97">
        <f t="shared" si="2"/>
        <v>-0.39937800000000045</v>
      </c>
      <c r="L101" s="97">
        <f t="shared" si="3"/>
        <v>17.405568000000002</v>
      </c>
      <c r="R101" s="173">
        <f t="shared" si="4"/>
        <v>0.39937800000000045</v>
      </c>
      <c r="S101" s="174"/>
      <c r="T101" s="175">
        <f t="shared" si="5"/>
        <v>-1</v>
      </c>
      <c r="Z101" s="92"/>
      <c r="AB101" s="93"/>
    </row>
    <row r="102" spans="5:28">
      <c r="E102" s="99">
        <v>41679</v>
      </c>
      <c r="F102" s="139">
        <v>0.48350694444444442</v>
      </c>
      <c r="G102" s="139" t="s">
        <v>175</v>
      </c>
      <c r="H102" s="176">
        <v>3.8084E-2</v>
      </c>
      <c r="I102" s="96">
        <f t="shared" si="1"/>
        <v>1.5999999359999251</v>
      </c>
      <c r="J102" s="96">
        <f t="shared" si="0"/>
        <v>1.2649110387691005</v>
      </c>
      <c r="K102" s="97">
        <f t="shared" si="2"/>
        <v>-0.40115400000000068</v>
      </c>
      <c r="L102" s="97">
        <f t="shared" si="3"/>
        <v>17.403791999999999</v>
      </c>
      <c r="R102" s="173">
        <f t="shared" si="4"/>
        <v>0.40115400000000068</v>
      </c>
      <c r="S102" s="174"/>
      <c r="T102" s="175">
        <f t="shared" si="5"/>
        <v>-1</v>
      </c>
      <c r="Z102" s="92"/>
      <c r="AB102" s="93"/>
    </row>
    <row r="103" spans="5:28">
      <c r="E103" s="99">
        <v>41679</v>
      </c>
      <c r="F103" s="139">
        <v>0.48357638888888888</v>
      </c>
      <c r="G103" s="139" t="s">
        <v>175</v>
      </c>
      <c r="H103" s="176">
        <v>3.8075999999999999E-2</v>
      </c>
      <c r="I103" s="96">
        <f t="shared" si="1"/>
        <v>1.6999999359999407</v>
      </c>
      <c r="J103" s="96">
        <f t="shared" si="0"/>
        <v>1.3038404564976271</v>
      </c>
      <c r="K103" s="97">
        <f t="shared" si="2"/>
        <v>-0.4029300000000009</v>
      </c>
      <c r="L103" s="97">
        <f t="shared" si="3"/>
        <v>17.402016</v>
      </c>
      <c r="R103" s="173">
        <f t="shared" si="4"/>
        <v>0.4029300000000009</v>
      </c>
      <c r="S103" s="174"/>
      <c r="T103" s="175">
        <f t="shared" si="5"/>
        <v>-1</v>
      </c>
      <c r="Z103" s="92"/>
      <c r="AB103" s="93"/>
    </row>
    <row r="104" spans="5:28">
      <c r="E104" s="99">
        <v>41679</v>
      </c>
      <c r="F104" s="139">
        <v>0.48364583333333333</v>
      </c>
      <c r="G104" s="139" t="s">
        <v>175</v>
      </c>
      <c r="H104" s="176">
        <v>3.8067999999999998E-2</v>
      </c>
      <c r="I104" s="96">
        <f t="shared" si="1"/>
        <v>1.7999999359999563</v>
      </c>
      <c r="J104" s="96">
        <f t="shared" si="0"/>
        <v>1.3416407626484657</v>
      </c>
      <c r="K104" s="97">
        <f t="shared" si="2"/>
        <v>-0.40470600000000112</v>
      </c>
      <c r="L104" s="97">
        <f t="shared" si="3"/>
        <v>17.40024</v>
      </c>
      <c r="R104" s="173">
        <f t="shared" si="4"/>
        <v>0.40470600000000112</v>
      </c>
      <c r="S104" s="174"/>
      <c r="T104" s="175">
        <f t="shared" si="5"/>
        <v>-1</v>
      </c>
      <c r="Z104" s="92"/>
      <c r="AB104" s="93"/>
    </row>
    <row r="105" spans="5:28">
      <c r="E105" s="99">
        <v>41679</v>
      </c>
      <c r="F105" s="139">
        <v>0.48371527777777779</v>
      </c>
      <c r="G105" s="139" t="s">
        <v>175</v>
      </c>
      <c r="H105" s="176">
        <v>3.8059999999999997E-2</v>
      </c>
      <c r="I105" s="96">
        <f t="shared" si="1"/>
        <v>1.899999935999972</v>
      </c>
      <c r="J105" s="96">
        <f t="shared" si="0"/>
        <v>1.3784048519937717</v>
      </c>
      <c r="K105" s="97">
        <f t="shared" si="2"/>
        <v>-0.4064820000000014</v>
      </c>
      <c r="L105" s="97">
        <f t="shared" si="3"/>
        <v>17.398464000000001</v>
      </c>
      <c r="R105" s="173">
        <f t="shared" si="4"/>
        <v>0.4064820000000014</v>
      </c>
      <c r="S105" s="174"/>
      <c r="T105" s="175">
        <f t="shared" si="5"/>
        <v>-1</v>
      </c>
      <c r="Z105" s="92"/>
      <c r="AB105" s="93"/>
    </row>
    <row r="106" spans="5:28">
      <c r="E106" s="99">
        <v>41679</v>
      </c>
      <c r="F106" s="139">
        <v>0.48378472222222224</v>
      </c>
      <c r="G106" s="139" t="s">
        <v>175</v>
      </c>
      <c r="H106" s="176">
        <v>3.8052000000000002E-2</v>
      </c>
      <c r="I106" s="96">
        <f t="shared" si="1"/>
        <v>1.9999999359999876</v>
      </c>
      <c r="J106" s="96">
        <f t="shared" si="0"/>
        <v>1.4142135397456734</v>
      </c>
      <c r="K106" s="97">
        <f t="shared" si="2"/>
        <v>-0.40825800000000007</v>
      </c>
      <c r="L106" s="97">
        <f t="shared" si="3"/>
        <v>17.396688000000001</v>
      </c>
      <c r="R106" s="173">
        <f t="shared" si="4"/>
        <v>0.40825800000000007</v>
      </c>
      <c r="S106" s="174"/>
      <c r="T106" s="175">
        <f t="shared" si="5"/>
        <v>-1</v>
      </c>
      <c r="Z106" s="92"/>
      <c r="AB106" s="93"/>
    </row>
    <row r="107" spans="5:28">
      <c r="E107" s="99">
        <v>41679</v>
      </c>
      <c r="F107" s="139">
        <v>0.4838541666666667</v>
      </c>
      <c r="G107" s="139" t="s">
        <v>176</v>
      </c>
      <c r="H107" s="176">
        <v>3.8046000000000003E-2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-0.4095899999999999</v>
      </c>
      <c r="L107" s="97">
        <f t="shared" si="3"/>
        <v>17.395356</v>
      </c>
      <c r="R107" s="173">
        <f t="shared" si="4"/>
        <v>0.4095899999999999</v>
      </c>
      <c r="S107" s="174"/>
      <c r="T107" s="175">
        <f t="shared" si="5"/>
        <v>-1</v>
      </c>
      <c r="Z107" s="92"/>
      <c r="AB107" s="93"/>
    </row>
    <row r="108" spans="5:28">
      <c r="E108" s="99">
        <v>41679</v>
      </c>
      <c r="F108" s="139">
        <v>0.48403935185185182</v>
      </c>
      <c r="G108" s="139" t="s">
        <v>175</v>
      </c>
      <c r="H108" s="176">
        <v>3.8032999999999997E-2</v>
      </c>
      <c r="I108" s="96">
        <f t="shared" si="1"/>
        <v>2.3666666026665784</v>
      </c>
      <c r="J108" s="96">
        <f t="shared" si="0"/>
        <v>1.5383974137610146</v>
      </c>
      <c r="K108" s="97">
        <f t="shared" si="2"/>
        <v>-0.41247600000000123</v>
      </c>
      <c r="L108" s="97">
        <f t="shared" si="3"/>
        <v>17.392469999999999</v>
      </c>
      <c r="R108" s="173">
        <f t="shared" si="4"/>
        <v>0.41247600000000123</v>
      </c>
      <c r="S108" s="174"/>
      <c r="T108" s="175">
        <f t="shared" si="5"/>
        <v>-1</v>
      </c>
      <c r="Z108" s="92"/>
      <c r="AB108" s="93"/>
    </row>
    <row r="109" spans="5:28">
      <c r="E109" s="99">
        <v>41679</v>
      </c>
      <c r="F109" s="139">
        <v>0.48422453703703705</v>
      </c>
      <c r="G109" s="139" t="s">
        <v>175</v>
      </c>
      <c r="H109" s="176">
        <v>3.8016000000000001E-2</v>
      </c>
      <c r="I109" s="96">
        <f t="shared" si="1"/>
        <v>2.6333332693333134</v>
      </c>
      <c r="J109" s="96">
        <f t="shared" si="0"/>
        <v>1.6227548395655189</v>
      </c>
      <c r="K109" s="97">
        <f t="shared" si="2"/>
        <v>-0.41625000000000034</v>
      </c>
      <c r="L109" s="97">
        <f t="shared" si="3"/>
        <v>17.388695999999999</v>
      </c>
      <c r="R109" s="173">
        <f t="shared" si="4"/>
        <v>0.41625000000000034</v>
      </c>
      <c r="S109" s="174"/>
      <c r="T109" s="175">
        <f t="shared" si="5"/>
        <v>-1</v>
      </c>
      <c r="Z109" s="92"/>
      <c r="AB109" s="93"/>
    </row>
    <row r="110" spans="5:28">
      <c r="E110" s="99">
        <v>41679</v>
      </c>
      <c r="F110" s="139">
        <v>0.48438657407407404</v>
      </c>
      <c r="G110" s="139" t="s">
        <v>175</v>
      </c>
      <c r="H110" s="176">
        <v>3.8005999999999998E-2</v>
      </c>
      <c r="I110" s="96">
        <f t="shared" si="1"/>
        <v>2.8666666026665766</v>
      </c>
      <c r="J110" s="96">
        <f t="shared" si="0"/>
        <v>1.693123327660031</v>
      </c>
      <c r="K110" s="97">
        <f t="shared" si="2"/>
        <v>-0.41847000000000106</v>
      </c>
      <c r="L110" s="97">
        <f t="shared" si="3"/>
        <v>17.386475999999998</v>
      </c>
      <c r="R110" s="173">
        <f t="shared" si="4"/>
        <v>0.41847000000000106</v>
      </c>
      <c r="S110" s="174"/>
      <c r="T110" s="175">
        <f t="shared" si="5"/>
        <v>-1</v>
      </c>
      <c r="Z110" s="92"/>
      <c r="AB110" s="93"/>
    </row>
    <row r="111" spans="5:28">
      <c r="E111" s="99">
        <v>41679</v>
      </c>
      <c r="F111" s="139">
        <v>0.48457175925925927</v>
      </c>
      <c r="G111" s="139" t="s">
        <v>175</v>
      </c>
      <c r="H111" s="176">
        <v>3.7991999999999998E-2</v>
      </c>
      <c r="I111" s="96">
        <f t="shared" si="1"/>
        <v>3.1333332693333116</v>
      </c>
      <c r="J111" s="96">
        <f t="shared" si="0"/>
        <v>1.7701223882357151</v>
      </c>
      <c r="K111" s="97">
        <f t="shared" si="2"/>
        <v>-0.42157800000000106</v>
      </c>
      <c r="L111" s="97">
        <f t="shared" si="3"/>
        <v>17.383368000000001</v>
      </c>
      <c r="R111" s="173">
        <f t="shared" si="4"/>
        <v>0.42157800000000106</v>
      </c>
      <c r="S111" s="174"/>
      <c r="T111" s="175">
        <f t="shared" si="5"/>
        <v>-1</v>
      </c>
      <c r="Z111" s="92"/>
      <c r="AB111" s="93"/>
    </row>
    <row r="112" spans="5:28">
      <c r="E112" s="99">
        <v>41679</v>
      </c>
      <c r="F112" s="139">
        <v>0.48474537037037035</v>
      </c>
      <c r="G112" s="139" t="s">
        <v>175</v>
      </c>
      <c r="H112" s="176">
        <v>3.7983999999999997E-2</v>
      </c>
      <c r="I112" s="96">
        <f t="shared" si="1"/>
        <v>3.3833332693332707</v>
      </c>
      <c r="J112" s="96">
        <f t="shared" si="0"/>
        <v>1.8393839374457066</v>
      </c>
      <c r="K112" s="97">
        <f t="shared" si="2"/>
        <v>-0.42335400000000134</v>
      </c>
      <c r="L112" s="97">
        <f t="shared" si="3"/>
        <v>17.381592000000001</v>
      </c>
      <c r="R112" s="173">
        <f t="shared" si="4"/>
        <v>0.42335400000000134</v>
      </c>
      <c r="S112" s="174"/>
      <c r="T112" s="175">
        <f t="shared" si="5"/>
        <v>-1</v>
      </c>
      <c r="Z112" s="92"/>
      <c r="AB112" s="93"/>
    </row>
    <row r="113" spans="5:28">
      <c r="E113" s="99">
        <v>41679</v>
      </c>
      <c r="F113" s="139">
        <v>0.4849074074074074</v>
      </c>
      <c r="G113" s="139" t="s">
        <v>175</v>
      </c>
      <c r="H113" s="176">
        <v>3.7976000000000003E-2</v>
      </c>
      <c r="I113" s="96">
        <f t="shared" si="1"/>
        <v>3.6166666026666139</v>
      </c>
      <c r="J113" s="96">
        <f t="shared" si="0"/>
        <v>1.9017535599195323</v>
      </c>
      <c r="K113" s="97">
        <f t="shared" si="2"/>
        <v>-0.42513000000000001</v>
      </c>
      <c r="L113" s="97">
        <f t="shared" si="3"/>
        <v>17.379816000000002</v>
      </c>
      <c r="R113" s="173">
        <f t="shared" si="4"/>
        <v>0.42513000000000001</v>
      </c>
      <c r="S113" s="174"/>
      <c r="T113" s="175">
        <f t="shared" si="5"/>
        <v>-1</v>
      </c>
      <c r="Z113" s="92"/>
      <c r="AB113" s="93"/>
    </row>
    <row r="114" spans="5:28">
      <c r="E114" s="99">
        <v>41679</v>
      </c>
      <c r="F114" s="139">
        <v>0.48508101851851854</v>
      </c>
      <c r="G114" s="139" t="s">
        <v>175</v>
      </c>
      <c r="H114" s="176">
        <v>3.7964999999999999E-2</v>
      </c>
      <c r="I114" s="96">
        <f t="shared" si="1"/>
        <v>3.866666602666653</v>
      </c>
      <c r="J114" s="96">
        <f t="shared" si="0"/>
        <v>1.9663841442268224</v>
      </c>
      <c r="K114" s="97">
        <f t="shared" si="2"/>
        <v>-0.4275720000000009</v>
      </c>
      <c r="L114" s="97">
        <f t="shared" si="3"/>
        <v>17.377374</v>
      </c>
      <c r="R114" s="173">
        <f t="shared" si="4"/>
        <v>0.4275720000000009</v>
      </c>
      <c r="S114" s="174"/>
      <c r="T114" s="175">
        <f t="shared" si="5"/>
        <v>-1</v>
      </c>
      <c r="Z114" s="92"/>
      <c r="AB114" s="93"/>
    </row>
    <row r="115" spans="5:28">
      <c r="E115" s="99">
        <v>41679</v>
      </c>
      <c r="F115" s="139">
        <v>0.48525462962962962</v>
      </c>
      <c r="G115" s="139" t="s">
        <v>175</v>
      </c>
      <c r="H115" s="176">
        <v>3.7956999999999998E-2</v>
      </c>
      <c r="I115" s="96">
        <f t="shared" si="1"/>
        <v>4.1166666026666121</v>
      </c>
      <c r="J115" s="96">
        <f t="shared" si="0"/>
        <v>2.0289570233660967</v>
      </c>
      <c r="K115" s="97">
        <f t="shared" si="2"/>
        <v>-0.42934800000000117</v>
      </c>
      <c r="L115" s="97">
        <f t="shared" si="3"/>
        <v>17.375598</v>
      </c>
      <c r="R115" s="173">
        <f t="shared" si="4"/>
        <v>0.42934800000000117</v>
      </c>
      <c r="S115" s="174"/>
      <c r="T115" s="175">
        <f t="shared" si="5"/>
        <v>-1</v>
      </c>
      <c r="Z115" s="92"/>
      <c r="AB115" s="93"/>
    </row>
    <row r="116" spans="5:28">
      <c r="E116" s="99">
        <v>41679</v>
      </c>
      <c r="F116" s="139">
        <v>0.4854282407407407</v>
      </c>
      <c r="G116" s="139" t="s">
        <v>175</v>
      </c>
      <c r="H116" s="176">
        <v>3.7952E-2</v>
      </c>
      <c r="I116" s="96">
        <f t="shared" si="1"/>
        <v>4.3666666026665713</v>
      </c>
      <c r="J116" s="96">
        <f t="shared" si="0"/>
        <v>2.0896570538407904</v>
      </c>
      <c r="K116" s="97">
        <f t="shared" si="2"/>
        <v>-0.43045800000000073</v>
      </c>
      <c r="L116" s="97">
        <f t="shared" si="3"/>
        <v>17.374487999999999</v>
      </c>
      <c r="R116" s="173">
        <f t="shared" si="4"/>
        <v>0.43045800000000073</v>
      </c>
      <c r="S116" s="174"/>
      <c r="T116" s="175">
        <f t="shared" si="5"/>
        <v>-1</v>
      </c>
      <c r="Z116" s="92"/>
      <c r="AB116" s="93"/>
    </row>
    <row r="117" spans="5:28">
      <c r="E117" s="99">
        <v>41679</v>
      </c>
      <c r="F117" s="139">
        <v>0.48560185185185184</v>
      </c>
      <c r="G117" s="139" t="s">
        <v>175</v>
      </c>
      <c r="H117" s="176">
        <v>3.7943999999999999E-2</v>
      </c>
      <c r="I117" s="96">
        <f t="shared" si="1"/>
        <v>4.6166666026666103</v>
      </c>
      <c r="J117" s="96">
        <f t="shared" si="0"/>
        <v>2.1486429677046419</v>
      </c>
      <c r="K117" s="97">
        <f t="shared" si="2"/>
        <v>-0.43223400000000095</v>
      </c>
      <c r="L117" s="97">
        <f t="shared" si="3"/>
        <v>17.372712</v>
      </c>
      <c r="R117" s="173">
        <f t="shared" si="4"/>
        <v>0.43223400000000095</v>
      </c>
      <c r="S117" s="174"/>
      <c r="T117" s="175">
        <f t="shared" si="5"/>
        <v>-1</v>
      </c>
      <c r="Z117" s="92"/>
      <c r="AB117" s="93"/>
    </row>
    <row r="118" spans="5:28">
      <c r="E118" s="99">
        <v>41679</v>
      </c>
      <c r="F118" s="139">
        <v>0.48577546296296298</v>
      </c>
      <c r="G118" s="139" t="s">
        <v>175</v>
      </c>
      <c r="H118" s="176">
        <v>3.7935000000000003E-2</v>
      </c>
      <c r="I118" s="96">
        <f t="shared" si="1"/>
        <v>4.8666666026666494</v>
      </c>
      <c r="J118" s="96">
        <f t="shared" si="0"/>
        <v>2.2060522665310196</v>
      </c>
      <c r="K118" s="97">
        <f t="shared" si="2"/>
        <v>-0.43423199999999984</v>
      </c>
      <c r="L118" s="97">
        <f t="shared" si="3"/>
        <v>17.370714</v>
      </c>
      <c r="R118" s="173">
        <f t="shared" si="4"/>
        <v>0.43423199999999984</v>
      </c>
      <c r="S118" s="174"/>
      <c r="T118" s="175">
        <f t="shared" si="5"/>
        <v>-1</v>
      </c>
      <c r="Z118" s="92"/>
      <c r="AB118" s="93"/>
    </row>
    <row r="119" spans="5:28">
      <c r="E119" s="99">
        <v>41679</v>
      </c>
      <c r="F119" s="139">
        <v>0.48596064814814816</v>
      </c>
      <c r="G119" s="139" t="s">
        <v>175</v>
      </c>
      <c r="H119" s="176">
        <v>3.7927000000000002E-2</v>
      </c>
      <c r="I119" s="96">
        <f t="shared" si="1"/>
        <v>5.1333332693333045</v>
      </c>
      <c r="J119" s="96">
        <f t="shared" si="0"/>
        <v>2.26568604827176</v>
      </c>
      <c r="K119" s="97">
        <f t="shared" si="2"/>
        <v>-0.43600800000000012</v>
      </c>
      <c r="L119" s="97">
        <f t="shared" si="3"/>
        <v>17.368938</v>
      </c>
      <c r="R119" s="173">
        <f t="shared" si="4"/>
        <v>0.43600800000000012</v>
      </c>
      <c r="S119" s="174"/>
      <c r="T119" s="175">
        <f t="shared" si="5"/>
        <v>-1</v>
      </c>
      <c r="Z119" s="92"/>
      <c r="AB119" s="93"/>
    </row>
    <row r="120" spans="5:28">
      <c r="E120" s="99">
        <v>41679</v>
      </c>
      <c r="F120" s="139">
        <v>0.48613425925925924</v>
      </c>
      <c r="G120" s="139" t="s">
        <v>175</v>
      </c>
      <c r="H120" s="176">
        <v>3.7921999999999997E-2</v>
      </c>
      <c r="I120" s="96">
        <f t="shared" si="1"/>
        <v>5.3833332693332636</v>
      </c>
      <c r="J120" s="96">
        <f t="shared" si="0"/>
        <v>2.3202011269140579</v>
      </c>
      <c r="K120" s="97">
        <f t="shared" si="2"/>
        <v>-0.43711800000000123</v>
      </c>
      <c r="L120" s="97">
        <f t="shared" si="3"/>
        <v>17.367827999999999</v>
      </c>
      <c r="R120" s="173">
        <f t="shared" si="4"/>
        <v>0.43711800000000123</v>
      </c>
      <c r="S120" s="174"/>
      <c r="T120" s="175">
        <f t="shared" si="5"/>
        <v>-1</v>
      </c>
      <c r="Z120" s="92"/>
      <c r="AB120" s="93"/>
    </row>
    <row r="121" spans="5:28">
      <c r="E121" s="99">
        <v>41679</v>
      </c>
      <c r="F121" s="139">
        <v>0.48629629629629628</v>
      </c>
      <c r="G121" s="139" t="s">
        <v>175</v>
      </c>
      <c r="H121" s="176">
        <v>3.7916999999999999E-2</v>
      </c>
      <c r="I121" s="96">
        <f t="shared" si="1"/>
        <v>5.6166666026666068</v>
      </c>
      <c r="J121" s="96">
        <f t="shared" si="0"/>
        <v>2.3699507595447225</v>
      </c>
      <c r="K121" s="97">
        <f t="shared" si="2"/>
        <v>-0.43822800000000078</v>
      </c>
      <c r="L121" s="97">
        <f t="shared" si="3"/>
        <v>17.366717999999999</v>
      </c>
      <c r="R121" s="173">
        <f t="shared" si="4"/>
        <v>0.43822800000000078</v>
      </c>
      <c r="S121" s="174"/>
      <c r="T121" s="175">
        <f t="shared" si="5"/>
        <v>-1</v>
      </c>
      <c r="Z121" s="92"/>
      <c r="AB121" s="93"/>
    </row>
    <row r="122" spans="5:28">
      <c r="E122" s="99">
        <v>41679</v>
      </c>
      <c r="F122" s="139">
        <v>0.48646990740740742</v>
      </c>
      <c r="G122" s="139" t="s">
        <v>175</v>
      </c>
      <c r="H122" s="176">
        <v>3.7914000000000003E-2</v>
      </c>
      <c r="I122" s="96">
        <f t="shared" si="1"/>
        <v>5.8666666026666459</v>
      </c>
      <c r="J122" s="96">
        <f t="shared" si="0"/>
        <v>2.4221202700664239</v>
      </c>
      <c r="K122" s="97">
        <f t="shared" si="2"/>
        <v>-0.4388939999999999</v>
      </c>
      <c r="L122" s="97">
        <f t="shared" si="3"/>
        <v>17.366052</v>
      </c>
      <c r="R122" s="173">
        <f t="shared" si="4"/>
        <v>0.4388939999999999</v>
      </c>
      <c r="S122" s="174"/>
      <c r="T122" s="175">
        <f t="shared" si="5"/>
        <v>-1</v>
      </c>
      <c r="Z122" s="92"/>
      <c r="AB122" s="93"/>
    </row>
    <row r="123" spans="5:28">
      <c r="E123" s="99">
        <v>41679</v>
      </c>
      <c r="F123" s="139">
        <v>0.4866435185185185</v>
      </c>
      <c r="G123" s="139" t="s">
        <v>177</v>
      </c>
      <c r="H123" s="176">
        <v>3.7906000000000002E-2</v>
      </c>
      <c r="I123" s="96">
        <f t="shared" si="1"/>
        <v>6.116666602666605</v>
      </c>
      <c r="J123" s="96">
        <f t="shared" si="0"/>
        <v>2.4731895606011691</v>
      </c>
      <c r="K123" s="97">
        <f t="shared" si="2"/>
        <v>-0.44067000000000012</v>
      </c>
      <c r="L123" s="97">
        <f t="shared" si="3"/>
        <v>17.364276</v>
      </c>
      <c r="R123" s="173">
        <f t="shared" si="4"/>
        <v>0.44067000000000012</v>
      </c>
      <c r="S123" s="174"/>
      <c r="T123" s="175">
        <f t="shared" si="5"/>
        <v>-1</v>
      </c>
      <c r="Z123" s="92"/>
      <c r="AB123" s="93"/>
    </row>
    <row r="124" spans="5:28">
      <c r="E124" s="99">
        <v>41679</v>
      </c>
      <c r="F124" s="139">
        <v>0.48699074074074072</v>
      </c>
      <c r="G124" s="139" t="s">
        <v>175</v>
      </c>
      <c r="H124" s="176">
        <v>3.7898000000000001E-2</v>
      </c>
      <c r="I124" s="96">
        <f t="shared" si="1"/>
        <v>6.6166666026666032</v>
      </c>
      <c r="J124" s="96">
        <f t="shared" si="0"/>
        <v>2.572288203655765</v>
      </c>
      <c r="K124" s="97">
        <f t="shared" si="2"/>
        <v>-0.44244600000000039</v>
      </c>
      <c r="L124" s="97">
        <f t="shared" si="3"/>
        <v>17.362500000000001</v>
      </c>
      <c r="R124" s="173">
        <f t="shared" si="4"/>
        <v>0.44244600000000039</v>
      </c>
      <c r="S124" s="174"/>
      <c r="T124" s="175">
        <f t="shared" si="5"/>
        <v>-1</v>
      </c>
      <c r="Z124" s="92"/>
      <c r="AB124" s="93"/>
    </row>
    <row r="125" spans="5:28">
      <c r="E125" s="99">
        <v>41679</v>
      </c>
      <c r="F125" s="139">
        <v>0.487337962962963</v>
      </c>
      <c r="G125" s="139" t="s">
        <v>175</v>
      </c>
      <c r="H125" s="176">
        <v>3.7886999999999997E-2</v>
      </c>
      <c r="I125" s="96">
        <f t="shared" si="1"/>
        <v>7.1166666026666814</v>
      </c>
      <c r="J125" s="96">
        <f t="shared" si="0"/>
        <v>2.6677081179669342</v>
      </c>
      <c r="K125" s="97">
        <f t="shared" si="2"/>
        <v>-0.44488800000000128</v>
      </c>
      <c r="L125" s="97">
        <f t="shared" si="3"/>
        <v>17.360057999999999</v>
      </c>
      <c r="R125" s="173">
        <f t="shared" si="4"/>
        <v>0.44488800000000128</v>
      </c>
      <c r="S125" s="174"/>
      <c r="T125" s="175">
        <f t="shared" si="5"/>
        <v>-1</v>
      </c>
      <c r="Z125" s="92"/>
      <c r="AB125" s="93"/>
    </row>
    <row r="126" spans="5:28">
      <c r="E126" s="99">
        <v>41679</v>
      </c>
      <c r="F126" s="139">
        <v>0.48768518518518517</v>
      </c>
      <c r="G126" s="139" t="s">
        <v>175</v>
      </c>
      <c r="H126" s="176">
        <v>3.7879000000000003E-2</v>
      </c>
      <c r="I126" s="96">
        <f t="shared" si="1"/>
        <v>7.6166666026665997</v>
      </c>
      <c r="J126" s="96">
        <f t="shared" si="0"/>
        <v>2.7598309011000293</v>
      </c>
      <c r="K126" s="97">
        <f t="shared" si="2"/>
        <v>-0.44666399999999995</v>
      </c>
      <c r="L126" s="97">
        <f t="shared" si="3"/>
        <v>17.358282000000003</v>
      </c>
      <c r="R126" s="173">
        <f t="shared" si="4"/>
        <v>0.44666399999999995</v>
      </c>
      <c r="S126" s="174"/>
      <c r="T126" s="175">
        <f t="shared" si="5"/>
        <v>-1</v>
      </c>
      <c r="Z126" s="92"/>
      <c r="AB126" s="93"/>
    </row>
    <row r="127" spans="5:28">
      <c r="E127" s="99">
        <v>41679</v>
      </c>
      <c r="F127" s="139">
        <v>0.48806712962962967</v>
      </c>
      <c r="G127" s="139" t="s">
        <v>175</v>
      </c>
      <c r="H127" s="176">
        <v>3.7871000000000002E-2</v>
      </c>
      <c r="I127" s="96">
        <f t="shared" si="1"/>
        <v>8.1666666026666856</v>
      </c>
      <c r="J127" s="96">
        <f t="shared" si="0"/>
        <v>2.8577380220493769</v>
      </c>
      <c r="K127" s="97">
        <f t="shared" si="2"/>
        <v>-0.44844000000000023</v>
      </c>
      <c r="L127" s="97">
        <f t="shared" si="3"/>
        <v>17.356506</v>
      </c>
      <c r="R127" s="173">
        <f t="shared" si="4"/>
        <v>0.44844000000000023</v>
      </c>
      <c r="S127" s="174"/>
      <c r="T127" s="175">
        <f t="shared" si="5"/>
        <v>-1</v>
      </c>
      <c r="Z127" s="92"/>
      <c r="AB127" s="93"/>
    </row>
    <row r="128" spans="5:28">
      <c r="E128" s="99">
        <v>41679</v>
      </c>
      <c r="F128" s="139">
        <v>0.48837962962962966</v>
      </c>
      <c r="G128" s="139" t="s">
        <v>175</v>
      </c>
      <c r="H128" s="176">
        <v>3.7862E-2</v>
      </c>
      <c r="I128" s="96">
        <f t="shared" si="1"/>
        <v>8.6166666026666761</v>
      </c>
      <c r="J128" s="96">
        <f t="shared" si="0"/>
        <v>2.9354159164702156</v>
      </c>
      <c r="K128" s="97">
        <f t="shared" si="2"/>
        <v>-0.45043800000000067</v>
      </c>
      <c r="L128" s="97">
        <f t="shared" si="3"/>
        <v>17.354507999999999</v>
      </c>
      <c r="R128" s="173">
        <f t="shared" si="4"/>
        <v>0.45043800000000067</v>
      </c>
      <c r="S128" s="174"/>
      <c r="T128" s="175">
        <f t="shared" si="5"/>
        <v>-1</v>
      </c>
      <c r="Z128" s="92"/>
      <c r="AB128" s="93"/>
    </row>
    <row r="129" spans="5:28">
      <c r="E129" s="99">
        <v>41679</v>
      </c>
      <c r="F129" s="139">
        <v>0.48873842592592592</v>
      </c>
      <c r="G129" s="139" t="s">
        <v>175</v>
      </c>
      <c r="H129" s="176">
        <v>3.7853999999999999E-2</v>
      </c>
      <c r="I129" s="96">
        <f t="shared" si="1"/>
        <v>9.1333332693332903</v>
      </c>
      <c r="J129" s="96">
        <f t="shared" si="0"/>
        <v>3.0221405111829744</v>
      </c>
      <c r="K129" s="97">
        <f t="shared" si="2"/>
        <v>-0.45221400000000089</v>
      </c>
      <c r="L129" s="97">
        <f t="shared" si="3"/>
        <v>17.352732</v>
      </c>
      <c r="R129" s="173">
        <f t="shared" si="4"/>
        <v>0.45221400000000089</v>
      </c>
      <c r="S129" s="174"/>
      <c r="T129" s="175">
        <f t="shared" si="5"/>
        <v>-1</v>
      </c>
      <c r="Z129" s="92"/>
      <c r="AB129" s="93"/>
    </row>
    <row r="130" spans="5:28">
      <c r="E130" s="99">
        <v>41679</v>
      </c>
      <c r="F130" s="139">
        <v>0.4890856481481482</v>
      </c>
      <c r="G130" s="139" t="s">
        <v>175</v>
      </c>
      <c r="H130" s="176">
        <v>3.7845999999999998E-2</v>
      </c>
      <c r="I130" s="96">
        <f t="shared" si="1"/>
        <v>9.6333332693333684</v>
      </c>
      <c r="J130" s="96">
        <f t="shared" si="0"/>
        <v>3.1037611488858752</v>
      </c>
      <c r="K130" s="97">
        <f t="shared" si="2"/>
        <v>-0.45399000000000111</v>
      </c>
      <c r="L130" s="97">
        <f t="shared" si="3"/>
        <v>17.350956</v>
      </c>
      <c r="R130" s="173">
        <f t="shared" si="4"/>
        <v>0.45399000000000111</v>
      </c>
      <c r="S130" s="174"/>
      <c r="T130" s="175">
        <f t="shared" si="5"/>
        <v>-1</v>
      </c>
      <c r="Z130" s="92"/>
      <c r="AB130" s="93"/>
    </row>
    <row r="131" spans="5:28">
      <c r="E131" s="99">
        <v>41679</v>
      </c>
      <c r="F131" s="139">
        <v>0.48943287037037037</v>
      </c>
      <c r="G131" s="139" t="s">
        <v>175</v>
      </c>
      <c r="H131" s="176">
        <v>3.7841E-2</v>
      </c>
      <c r="I131" s="96">
        <f t="shared" si="1"/>
        <v>10.133333269333287</v>
      </c>
      <c r="J131" s="96">
        <f t="shared" si="0"/>
        <v>3.1832896929643848</v>
      </c>
      <c r="K131" s="97">
        <f t="shared" si="2"/>
        <v>-0.45510000000000073</v>
      </c>
      <c r="L131" s="97">
        <f t="shared" si="3"/>
        <v>17.349845999999999</v>
      </c>
      <c r="R131" s="173">
        <f t="shared" si="4"/>
        <v>0.45510000000000073</v>
      </c>
      <c r="S131" s="174"/>
      <c r="T131" s="175">
        <f t="shared" si="5"/>
        <v>-1</v>
      </c>
      <c r="Z131" s="92"/>
      <c r="AB131" s="93"/>
    </row>
    <row r="132" spans="5:28">
      <c r="E132" s="99">
        <v>41679</v>
      </c>
      <c r="F132" s="139">
        <v>0.48976851851851855</v>
      </c>
      <c r="G132" s="139" t="s">
        <v>175</v>
      </c>
      <c r="H132" s="176">
        <v>3.7835000000000001E-2</v>
      </c>
      <c r="I132" s="96">
        <f t="shared" si="1"/>
        <v>10.616666602666669</v>
      </c>
      <c r="J132" s="96">
        <f t="shared" si="0"/>
        <v>3.2583226670584158</v>
      </c>
      <c r="K132" s="97">
        <f t="shared" si="2"/>
        <v>-0.4564320000000005</v>
      </c>
      <c r="L132" s="97">
        <f t="shared" si="3"/>
        <v>17.348514000000002</v>
      </c>
      <c r="R132" s="173">
        <f t="shared" si="4"/>
        <v>0.4564320000000005</v>
      </c>
      <c r="S132" s="174"/>
      <c r="T132" s="175">
        <f t="shared" si="5"/>
        <v>-1</v>
      </c>
      <c r="Z132" s="92"/>
      <c r="AB132" s="93"/>
    </row>
    <row r="133" spans="5:28">
      <c r="E133" s="99">
        <v>41679</v>
      </c>
      <c r="F133" s="139">
        <v>0.49012731481481481</v>
      </c>
      <c r="G133" s="139" t="s">
        <v>175</v>
      </c>
      <c r="H133" s="176">
        <v>3.7830000000000003E-2</v>
      </c>
      <c r="I133" s="96">
        <f t="shared" si="1"/>
        <v>11.133333269333283</v>
      </c>
      <c r="J133" s="96">
        <f t="shared" si="0"/>
        <v>3.3366649920741644</v>
      </c>
      <c r="K133" s="97">
        <f t="shared" si="2"/>
        <v>-0.45754200000000006</v>
      </c>
      <c r="L133" s="97">
        <f t="shared" si="3"/>
        <v>17.347404000000001</v>
      </c>
      <c r="R133" s="173">
        <f t="shared" si="4"/>
        <v>0.45754200000000006</v>
      </c>
      <c r="S133" s="174"/>
      <c r="T133" s="175">
        <f t="shared" si="5"/>
        <v>-1</v>
      </c>
      <c r="Z133" s="92"/>
      <c r="AB133" s="93"/>
    </row>
    <row r="134" spans="5:28">
      <c r="E134" s="99">
        <v>41679</v>
      </c>
      <c r="F134" s="139">
        <v>0.49046296296296293</v>
      </c>
      <c r="G134" s="139" t="s">
        <v>175</v>
      </c>
      <c r="H134" s="176">
        <v>3.7824999999999998E-2</v>
      </c>
      <c r="I134" s="96">
        <f t="shared" si="1"/>
        <v>11.616666602666585</v>
      </c>
      <c r="J134" s="96">
        <f t="shared" si="0"/>
        <v>3.4083231364802526</v>
      </c>
      <c r="K134" s="97">
        <f t="shared" si="2"/>
        <v>-0.45865200000000117</v>
      </c>
      <c r="L134" s="97">
        <f t="shared" si="3"/>
        <v>17.346294</v>
      </c>
      <c r="R134" s="173">
        <f t="shared" si="4"/>
        <v>0.45865200000000117</v>
      </c>
      <c r="S134" s="174"/>
      <c r="T134" s="175">
        <f t="shared" si="5"/>
        <v>-1</v>
      </c>
      <c r="Z134" s="92"/>
      <c r="AB134" s="93"/>
    </row>
    <row r="135" spans="5:28">
      <c r="E135" s="99">
        <v>41679</v>
      </c>
      <c r="F135" s="139">
        <v>0.49082175925925925</v>
      </c>
      <c r="G135" s="139" t="s">
        <v>175</v>
      </c>
      <c r="H135" s="176">
        <v>3.7818999999999998E-2</v>
      </c>
      <c r="I135" s="96">
        <f t="shared" si="1"/>
        <v>12.13333326933328</v>
      </c>
      <c r="J135" s="96">
        <f t="shared" si="0"/>
        <v>3.4832934515101193</v>
      </c>
      <c r="K135" s="97">
        <f t="shared" si="2"/>
        <v>-0.45998400000000095</v>
      </c>
      <c r="L135" s="97">
        <f t="shared" si="3"/>
        <v>17.344961999999999</v>
      </c>
      <c r="R135" s="173">
        <f t="shared" si="4"/>
        <v>0.45998400000000095</v>
      </c>
      <c r="S135" s="174"/>
      <c r="T135" s="175">
        <f t="shared" si="5"/>
        <v>-1</v>
      </c>
      <c r="Z135" s="92"/>
      <c r="AB135" s="93"/>
    </row>
    <row r="136" spans="5:28">
      <c r="E136" s="99">
        <v>41679</v>
      </c>
      <c r="F136" s="139">
        <v>0.49116898148148147</v>
      </c>
      <c r="G136" s="139" t="s">
        <v>175</v>
      </c>
      <c r="H136" s="176">
        <v>3.7814E-2</v>
      </c>
      <c r="I136" s="96">
        <f t="shared" si="1"/>
        <v>12.633333269333278</v>
      </c>
      <c r="J136" s="96">
        <f t="shared" si="0"/>
        <v>3.5543400610146012</v>
      </c>
      <c r="K136" s="97">
        <f t="shared" si="2"/>
        <v>-0.46109400000000056</v>
      </c>
      <c r="L136" s="97">
        <f t="shared" si="3"/>
        <v>17.343852000000002</v>
      </c>
      <c r="R136" s="173">
        <f t="shared" si="4"/>
        <v>0.46109400000000056</v>
      </c>
      <c r="S136" s="174"/>
      <c r="T136" s="175">
        <f t="shared" si="5"/>
        <v>-1</v>
      </c>
      <c r="Z136" s="92"/>
      <c r="AB136" s="93"/>
    </row>
    <row r="137" spans="5:28">
      <c r="E137" s="99">
        <v>41679</v>
      </c>
      <c r="F137" s="139">
        <v>0.49151620370370369</v>
      </c>
      <c r="G137" s="139" t="s">
        <v>175</v>
      </c>
      <c r="H137" s="176">
        <v>3.7808000000000001E-2</v>
      </c>
      <c r="I137" s="96">
        <f t="shared" si="1"/>
        <v>13.133333269333276</v>
      </c>
      <c r="J137" s="96">
        <f t="shared" si="0"/>
        <v>3.6239941044837911</v>
      </c>
      <c r="K137" s="97">
        <f t="shared" si="2"/>
        <v>-0.46242600000000034</v>
      </c>
      <c r="L137" s="97">
        <f t="shared" si="3"/>
        <v>17.34252</v>
      </c>
      <c r="R137" s="173">
        <f t="shared" si="4"/>
        <v>0.46242600000000034</v>
      </c>
      <c r="S137" s="174"/>
      <c r="T137" s="175">
        <f t="shared" si="5"/>
        <v>-1</v>
      </c>
      <c r="Z137" s="92"/>
      <c r="AB137" s="93"/>
    </row>
    <row r="138" spans="5:28">
      <c r="E138" s="99">
        <v>41679</v>
      </c>
      <c r="F138" s="139">
        <v>0.49186342592592597</v>
      </c>
      <c r="G138" s="139" t="s">
        <v>175</v>
      </c>
      <c r="H138" s="176">
        <v>3.7803000000000003E-2</v>
      </c>
      <c r="I138" s="96">
        <f t="shared" si="1"/>
        <v>13.633333269333354</v>
      </c>
      <c r="J138" s="96">
        <f t="shared" si="0"/>
        <v>3.6923343929461963</v>
      </c>
      <c r="K138" s="97">
        <f t="shared" si="2"/>
        <v>-0.46353599999999989</v>
      </c>
      <c r="L138" s="97">
        <f t="shared" si="3"/>
        <v>17.34141</v>
      </c>
      <c r="R138" s="173">
        <f t="shared" si="4"/>
        <v>0.46353599999999989</v>
      </c>
      <c r="S138" s="174"/>
      <c r="T138" s="175">
        <f t="shared" si="5"/>
        <v>-1</v>
      </c>
      <c r="Z138" s="92"/>
      <c r="AB138" s="93"/>
    </row>
    <row r="139" spans="5:28">
      <c r="E139" s="99">
        <v>41679</v>
      </c>
      <c r="F139" s="139">
        <v>0.49219907407407404</v>
      </c>
      <c r="G139" s="139" t="s">
        <v>178</v>
      </c>
      <c r="H139" s="176">
        <v>3.7797999999999998E-2</v>
      </c>
      <c r="I139" s="96">
        <f t="shared" si="1"/>
        <v>14.116666602666577</v>
      </c>
      <c r="J139" s="96">
        <f t="shared" si="0"/>
        <v>3.7572152723348946</v>
      </c>
      <c r="K139" s="97">
        <f t="shared" si="2"/>
        <v>-0.464646000000001</v>
      </c>
      <c r="L139" s="97">
        <f t="shared" si="3"/>
        <v>17.340299999999999</v>
      </c>
      <c r="R139" s="173">
        <f t="shared" si="4"/>
        <v>0.464646000000001</v>
      </c>
      <c r="S139" s="174"/>
      <c r="T139" s="175">
        <f t="shared" si="5"/>
        <v>-1</v>
      </c>
      <c r="Z139" s="92"/>
      <c r="AB139" s="93"/>
    </row>
    <row r="140" spans="5:28">
      <c r="E140" s="99">
        <v>41679</v>
      </c>
      <c r="F140" s="139">
        <v>0.49289351851851854</v>
      </c>
      <c r="G140" s="139" t="s">
        <v>175</v>
      </c>
      <c r="H140" s="176">
        <v>3.7789999999999997E-2</v>
      </c>
      <c r="I140" s="96">
        <f t="shared" si="1"/>
        <v>15.116666602666653</v>
      </c>
      <c r="J140" s="96">
        <f t="shared" si="0"/>
        <v>3.8880157667718702</v>
      </c>
      <c r="K140" s="97">
        <f t="shared" si="2"/>
        <v>-0.46642200000000122</v>
      </c>
      <c r="L140" s="97">
        <f t="shared" si="3"/>
        <v>17.338524</v>
      </c>
      <c r="R140" s="173">
        <f t="shared" si="4"/>
        <v>0.46642200000000122</v>
      </c>
      <c r="S140" s="174"/>
      <c r="T140" s="175">
        <f t="shared" si="5"/>
        <v>-1</v>
      </c>
      <c r="Z140" s="92"/>
      <c r="AB140" s="93"/>
    </row>
    <row r="141" spans="5:28">
      <c r="E141" s="99">
        <v>41679</v>
      </c>
      <c r="F141" s="139">
        <v>0.49358796296296298</v>
      </c>
      <c r="G141" s="139" t="s">
        <v>175</v>
      </c>
      <c r="H141" s="176">
        <v>3.7781000000000002E-2</v>
      </c>
      <c r="I141" s="96">
        <f t="shared" si="1"/>
        <v>16.116666602666648</v>
      </c>
      <c r="J141" s="96">
        <f t="shared" si="0"/>
        <v>4.0145568376430605</v>
      </c>
      <c r="K141" s="97">
        <f t="shared" si="2"/>
        <v>-0.46842000000000017</v>
      </c>
      <c r="L141" s="97">
        <f t="shared" si="3"/>
        <v>17.336525999999999</v>
      </c>
      <c r="R141" s="173">
        <f t="shared" si="4"/>
        <v>0.46842000000000017</v>
      </c>
      <c r="S141" s="174"/>
      <c r="T141" s="175">
        <f t="shared" si="5"/>
        <v>-1</v>
      </c>
      <c r="Z141" s="92"/>
      <c r="AB141" s="93"/>
    </row>
    <row r="142" spans="5:28">
      <c r="E142" s="99">
        <v>41679</v>
      </c>
      <c r="F142" s="139">
        <v>0.49428240740740742</v>
      </c>
      <c r="G142" s="139" t="s">
        <v>175</v>
      </c>
      <c r="H142" s="176">
        <v>3.7773000000000001E-2</v>
      </c>
      <c r="I142" s="96">
        <f t="shared" si="1"/>
        <v>17.116666602666648</v>
      </c>
      <c r="J142" s="96">
        <f t="shared" si="0"/>
        <v>4.1372293389014159</v>
      </c>
      <c r="K142" s="97">
        <f t="shared" si="2"/>
        <v>-0.47019600000000039</v>
      </c>
      <c r="L142" s="97">
        <f t="shared" si="3"/>
        <v>17.33475</v>
      </c>
      <c r="R142" s="173">
        <f t="shared" si="4"/>
        <v>0.47019600000000039</v>
      </c>
      <c r="S142" s="174"/>
      <c r="T142" s="175">
        <f t="shared" si="5"/>
        <v>-1</v>
      </c>
      <c r="Z142" s="92"/>
      <c r="AB142" s="93"/>
    </row>
    <row r="143" spans="5:28">
      <c r="E143" s="99">
        <v>41679</v>
      </c>
      <c r="F143" s="139">
        <v>0.49497685185185186</v>
      </c>
      <c r="G143" s="139" t="s">
        <v>175</v>
      </c>
      <c r="H143" s="176">
        <v>3.7768000000000003E-2</v>
      </c>
      <c r="I143" s="96">
        <f t="shared" si="1"/>
        <v>18.116666602666641</v>
      </c>
      <c r="J143" s="96">
        <f t="shared" si="0"/>
        <v>4.2563677710774286</v>
      </c>
      <c r="K143" s="97">
        <f t="shared" si="2"/>
        <v>-0.471306</v>
      </c>
      <c r="L143" s="97">
        <f t="shared" si="3"/>
        <v>17.333640000000003</v>
      </c>
      <c r="R143" s="173">
        <f t="shared" si="4"/>
        <v>0.471306</v>
      </c>
      <c r="S143" s="174"/>
      <c r="T143" s="175">
        <f t="shared" si="5"/>
        <v>-1</v>
      </c>
      <c r="Z143" s="92"/>
      <c r="AB143" s="93"/>
    </row>
    <row r="144" spans="5:28">
      <c r="E144" s="99">
        <v>41679</v>
      </c>
      <c r="F144" s="139">
        <v>0.4956712962962963</v>
      </c>
      <c r="G144" s="139" t="s">
        <v>175</v>
      </c>
      <c r="H144" s="176">
        <v>3.7760000000000002E-2</v>
      </c>
      <c r="I144" s="96">
        <f t="shared" si="1"/>
        <v>19.116666602666641</v>
      </c>
      <c r="J144" s="96">
        <f t="shared" si="0"/>
        <v>4.372261040087456</v>
      </c>
      <c r="K144" s="97">
        <f t="shared" si="2"/>
        <v>-0.47308200000000022</v>
      </c>
      <c r="L144" s="97">
        <f t="shared" si="3"/>
        <v>17.331863999999999</v>
      </c>
      <c r="R144" s="173">
        <f t="shared" si="4"/>
        <v>0.47308200000000022</v>
      </c>
      <c r="S144" s="174"/>
      <c r="T144" s="175">
        <f t="shared" si="5"/>
        <v>-1</v>
      </c>
      <c r="Z144" s="92"/>
      <c r="AB144" s="93"/>
    </row>
    <row r="145" spans="5:28">
      <c r="E145" s="99">
        <v>41679</v>
      </c>
      <c r="F145" s="139">
        <v>0.49636574074074075</v>
      </c>
      <c r="G145" s="139" t="s">
        <v>175</v>
      </c>
      <c r="H145" s="176">
        <v>3.7754000000000003E-2</v>
      </c>
      <c r="I145" s="96">
        <f t="shared" si="1"/>
        <v>20.116666602666633</v>
      </c>
      <c r="J145" s="96">
        <f t="shared" si="0"/>
        <v>4.4851607109073175</v>
      </c>
      <c r="K145" s="97">
        <f t="shared" si="2"/>
        <v>-0.474414</v>
      </c>
      <c r="L145" s="97">
        <f t="shared" si="3"/>
        <v>17.330532000000002</v>
      </c>
      <c r="R145" s="173">
        <f t="shared" si="4"/>
        <v>0.474414</v>
      </c>
      <c r="S145" s="174"/>
      <c r="T145" s="175">
        <f t="shared" si="5"/>
        <v>-1</v>
      </c>
      <c r="Z145" s="92"/>
      <c r="AB145" s="93"/>
    </row>
    <row r="146" spans="5:28">
      <c r="E146" s="99">
        <v>41679</v>
      </c>
      <c r="F146" s="139">
        <v>0.49706018518518519</v>
      </c>
      <c r="G146" s="139" t="s">
        <v>175</v>
      </c>
      <c r="H146" s="176">
        <v>3.7748999999999998E-2</v>
      </c>
      <c r="I146" s="96">
        <f t="shared" si="1"/>
        <v>21.116666602666633</v>
      </c>
      <c r="J146" s="96">
        <f t="shared" si="0"/>
        <v>4.5952874341728212</v>
      </c>
      <c r="K146" s="97">
        <f t="shared" si="2"/>
        <v>-0.47552400000000111</v>
      </c>
      <c r="L146" s="97">
        <f t="shared" si="3"/>
        <v>17.329422000000001</v>
      </c>
      <c r="R146" s="173">
        <f t="shared" si="4"/>
        <v>0.47552400000000111</v>
      </c>
      <c r="S146" s="174"/>
      <c r="T146" s="175">
        <f t="shared" si="5"/>
        <v>-1</v>
      </c>
      <c r="Z146" s="92"/>
      <c r="AB146" s="93"/>
    </row>
    <row r="147" spans="5:28">
      <c r="E147" s="99">
        <v>41679</v>
      </c>
      <c r="F147" s="139">
        <v>0.49775462962962963</v>
      </c>
      <c r="G147" s="139" t="s">
        <v>175</v>
      </c>
      <c r="H147" s="176">
        <v>3.7744E-2</v>
      </c>
      <c r="I147" s="96">
        <f t="shared" si="1"/>
        <v>22.116666602666626</v>
      </c>
      <c r="J147" s="96">
        <f t="shared" si="0"/>
        <v>4.702836016986625</v>
      </c>
      <c r="K147" s="97">
        <f t="shared" si="2"/>
        <v>-0.47663400000000067</v>
      </c>
      <c r="L147" s="97">
        <f t="shared" si="3"/>
        <v>17.328312</v>
      </c>
      <c r="R147" s="173">
        <f t="shared" si="4"/>
        <v>0.47663400000000067</v>
      </c>
      <c r="S147" s="174"/>
      <c r="T147" s="175">
        <f t="shared" si="5"/>
        <v>-1</v>
      </c>
      <c r="Z147" s="92"/>
      <c r="AB147" s="93"/>
    </row>
    <row r="148" spans="5:28">
      <c r="E148" s="99">
        <v>41679</v>
      </c>
      <c r="F148" s="139">
        <v>0.49844907407407407</v>
      </c>
      <c r="G148" s="139" t="s">
        <v>175</v>
      </c>
      <c r="H148" s="176">
        <v>3.7738000000000001E-2</v>
      </c>
      <c r="I148" s="96">
        <f t="shared" si="1"/>
        <v>23.116666602666626</v>
      </c>
      <c r="J148" s="96">
        <f t="shared" si="0"/>
        <v>4.8079794719472986</v>
      </c>
      <c r="K148" s="97">
        <f t="shared" si="2"/>
        <v>-0.47796600000000045</v>
      </c>
      <c r="L148" s="97">
        <f t="shared" si="3"/>
        <v>17.326979999999999</v>
      </c>
      <c r="R148" s="173">
        <f t="shared" si="4"/>
        <v>0.47796600000000045</v>
      </c>
      <c r="S148" s="174"/>
      <c r="T148" s="175">
        <f t="shared" si="5"/>
        <v>-1</v>
      </c>
      <c r="Z148" s="92"/>
      <c r="AB148" s="93"/>
    </row>
    <row r="149" spans="5:28">
      <c r="E149" s="99">
        <v>41679</v>
      </c>
      <c r="F149" s="139">
        <v>0.49914351851851851</v>
      </c>
      <c r="G149" s="139" t="s">
        <v>175</v>
      </c>
      <c r="H149" s="176">
        <v>3.773E-2</v>
      </c>
      <c r="I149" s="96">
        <f t="shared" si="1"/>
        <v>24.116666602666619</v>
      </c>
      <c r="J149" s="96">
        <f t="shared" si="0"/>
        <v>4.9108722853141495</v>
      </c>
      <c r="K149" s="97">
        <f t="shared" si="2"/>
        <v>-0.47974200000000072</v>
      </c>
      <c r="L149" s="97">
        <f t="shared" si="3"/>
        <v>17.325203999999999</v>
      </c>
      <c r="R149" s="173">
        <f t="shared" si="4"/>
        <v>0.47974200000000072</v>
      </c>
      <c r="S149" s="174"/>
      <c r="T149" s="175">
        <f t="shared" si="5"/>
        <v>-1</v>
      </c>
      <c r="Z149" s="92"/>
      <c r="AB149" s="93"/>
    </row>
    <row r="150" spans="5:28">
      <c r="E150" s="99">
        <v>41679</v>
      </c>
      <c r="F150" s="139">
        <v>0.49983796296296296</v>
      </c>
      <c r="G150" s="139" t="s">
        <v>175</v>
      </c>
      <c r="H150" s="176">
        <v>3.7725000000000002E-2</v>
      </c>
      <c r="I150" s="96">
        <f t="shared" si="1"/>
        <v>25.116666602666619</v>
      </c>
      <c r="J150" s="96">
        <f t="shared" ref="J150:J213" si="6">SQRT(I150)</f>
        <v>5.0116530808373616</v>
      </c>
      <c r="K150" s="97">
        <f t="shared" si="2"/>
        <v>-0.48085200000000028</v>
      </c>
      <c r="L150" s="97">
        <f t="shared" si="3"/>
        <v>17.324094000000002</v>
      </c>
      <c r="R150" s="173">
        <f t="shared" si="4"/>
        <v>0.48085200000000028</v>
      </c>
      <c r="S150" s="174"/>
      <c r="T150" s="175">
        <f t="shared" si="5"/>
        <v>-1</v>
      </c>
      <c r="Z150" s="92"/>
      <c r="AB150" s="93"/>
    </row>
    <row r="151" spans="5:28">
      <c r="E151" s="99">
        <v>41679</v>
      </c>
      <c r="F151" s="139">
        <v>0.50053240740740745</v>
      </c>
      <c r="G151" s="139" t="s">
        <v>175</v>
      </c>
      <c r="H151" s="176">
        <v>3.7721999999999999E-2</v>
      </c>
      <c r="I151" s="96">
        <f t="shared" ref="I151:I214" si="7">IF(F151=0,I150,((E151-$E$86)*1440)+(F151-$F$86)*1440)</f>
        <v>26.116666602666694</v>
      </c>
      <c r="J151" s="96">
        <f t="shared" si="6"/>
        <v>5.1104468104723182</v>
      </c>
      <c r="K151" s="97">
        <f t="shared" ref="K151:K214" si="8">IF(H151=0,K150,(H151-$H$86)*$L$83)</f>
        <v>-0.48151800000000095</v>
      </c>
      <c r="L151" s="97">
        <f t="shared" ref="L151:L214" si="9">IF(K151=0, ,$L$86+K151)</f>
        <v>17.323428</v>
      </c>
      <c r="R151" s="173">
        <f t="shared" ref="R151:R214" si="10">+K151*T151</f>
        <v>0.48151800000000095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41679</v>
      </c>
      <c r="F152" s="139">
        <v>0.50122685185185178</v>
      </c>
      <c r="G152" s="139" t="s">
        <v>175</v>
      </c>
      <c r="H152" s="176">
        <v>3.7717000000000001E-2</v>
      </c>
      <c r="I152" s="96">
        <f t="shared" si="7"/>
        <v>27.11666660266653</v>
      </c>
      <c r="J152" s="96">
        <f t="shared" si="6"/>
        <v>5.2073665707981931</v>
      </c>
      <c r="K152" s="97">
        <f t="shared" si="8"/>
        <v>-0.4826280000000005</v>
      </c>
      <c r="L152" s="97">
        <f t="shared" si="9"/>
        <v>17.322317999999999</v>
      </c>
      <c r="R152" s="173">
        <f t="shared" si="10"/>
        <v>0.4826280000000005</v>
      </c>
      <c r="S152" s="174"/>
      <c r="T152" s="175">
        <f t="shared" si="11"/>
        <v>-1</v>
      </c>
      <c r="Z152" s="92"/>
      <c r="AB152" s="93"/>
    </row>
    <row r="153" spans="5:28">
      <c r="E153" s="99">
        <v>41679</v>
      </c>
      <c r="F153" s="139">
        <v>0.50192129629629634</v>
      </c>
      <c r="G153" s="139" t="s">
        <v>175</v>
      </c>
      <c r="H153" s="176">
        <v>3.7711000000000001E-2</v>
      </c>
      <c r="I153" s="96">
        <f t="shared" si="7"/>
        <v>28.116666602666687</v>
      </c>
      <c r="J153" s="96">
        <f t="shared" si="6"/>
        <v>5.3025151204562055</v>
      </c>
      <c r="K153" s="97">
        <f t="shared" si="8"/>
        <v>-0.48396000000000028</v>
      </c>
      <c r="L153" s="97">
        <f t="shared" si="9"/>
        <v>17.320986000000001</v>
      </c>
      <c r="R153" s="173">
        <f t="shared" si="10"/>
        <v>0.48396000000000028</v>
      </c>
      <c r="S153" s="174"/>
      <c r="T153" s="175">
        <f t="shared" si="11"/>
        <v>-1</v>
      </c>
      <c r="Z153" s="92"/>
      <c r="AB153" s="93"/>
    </row>
    <row r="154" spans="5:28">
      <c r="E154" s="99">
        <v>41679</v>
      </c>
      <c r="F154" s="139">
        <v>0.50261574074074067</v>
      </c>
      <c r="G154" s="139" t="s">
        <v>179</v>
      </c>
      <c r="H154" s="176">
        <v>3.7708999999999999E-2</v>
      </c>
      <c r="I154" s="96">
        <f t="shared" si="7"/>
        <v>29.116666602666523</v>
      </c>
      <c r="J154" s="96">
        <f t="shared" si="6"/>
        <v>5.3959861566414826</v>
      </c>
      <c r="K154" s="97">
        <f t="shared" si="8"/>
        <v>-0.48440400000000072</v>
      </c>
      <c r="L154" s="97">
        <f t="shared" si="9"/>
        <v>17.320542</v>
      </c>
      <c r="R154" s="173">
        <f t="shared" si="10"/>
        <v>0.48440400000000072</v>
      </c>
      <c r="S154" s="174"/>
      <c r="T154" s="175">
        <f t="shared" si="11"/>
        <v>-1</v>
      </c>
      <c r="Z154" s="92"/>
      <c r="AB154" s="93"/>
    </row>
    <row r="155" spans="5:28">
      <c r="E155" s="99">
        <v>41679</v>
      </c>
      <c r="F155" s="139">
        <v>0.50400462962962966</v>
      </c>
      <c r="G155" s="139" t="s">
        <v>175</v>
      </c>
      <c r="H155" s="176">
        <v>3.7698000000000002E-2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-0.48684600000000011</v>
      </c>
      <c r="L155" s="97">
        <f t="shared" si="9"/>
        <v>17.318100000000001</v>
      </c>
      <c r="R155" s="173">
        <f t="shared" si="10"/>
        <v>0.48684600000000011</v>
      </c>
      <c r="S155" s="174"/>
      <c r="T155" s="175">
        <f t="shared" si="11"/>
        <v>-1</v>
      </c>
      <c r="Z155" s="92"/>
      <c r="AB155" s="93"/>
    </row>
    <row r="156" spans="5:28">
      <c r="E156" s="99">
        <v>41679</v>
      </c>
      <c r="F156" s="139">
        <v>0.50539351851851855</v>
      </c>
      <c r="G156" s="139" t="s">
        <v>175</v>
      </c>
      <c r="H156" s="176">
        <v>3.7690000000000001E-2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-0.48862200000000033</v>
      </c>
      <c r="L156" s="97">
        <f t="shared" si="9"/>
        <v>17.316324000000002</v>
      </c>
      <c r="R156" s="173">
        <f t="shared" si="10"/>
        <v>0.48862200000000033</v>
      </c>
      <c r="S156" s="174"/>
      <c r="T156" s="175">
        <f t="shared" si="11"/>
        <v>-1</v>
      </c>
      <c r="Z156" s="92"/>
      <c r="AB156" s="93"/>
    </row>
    <row r="157" spans="5:28">
      <c r="E157" s="99">
        <v>41679</v>
      </c>
      <c r="F157" s="139">
        <v>0.50678240740740743</v>
      </c>
      <c r="G157" s="139" t="s">
        <v>175</v>
      </c>
      <c r="H157" s="176">
        <v>3.7684000000000002E-2</v>
      </c>
      <c r="I157" s="96">
        <f t="shared" si="7"/>
        <v>35.116666602666662</v>
      </c>
      <c r="J157" s="96">
        <f t="shared" si="6"/>
        <v>5.9259317075601423</v>
      </c>
      <c r="K157" s="97">
        <f t="shared" si="8"/>
        <v>-0.48995400000000011</v>
      </c>
      <c r="L157" s="97">
        <f t="shared" si="9"/>
        <v>17.314992</v>
      </c>
      <c r="R157" s="173">
        <f t="shared" si="10"/>
        <v>0.48995400000000011</v>
      </c>
      <c r="S157" s="174"/>
      <c r="T157" s="175">
        <f t="shared" si="11"/>
        <v>-1</v>
      </c>
      <c r="Z157" s="92"/>
      <c r="AB157" s="93"/>
    </row>
    <row r="158" spans="5:28">
      <c r="E158" s="99">
        <v>41679</v>
      </c>
      <c r="F158" s="139">
        <v>0.50817129629629632</v>
      </c>
      <c r="G158" s="139" t="s">
        <v>175</v>
      </c>
      <c r="H158" s="176">
        <v>3.7676000000000001E-2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-0.49173000000000039</v>
      </c>
      <c r="L158" s="97">
        <f t="shared" si="9"/>
        <v>17.313216000000001</v>
      </c>
      <c r="R158" s="173">
        <f t="shared" si="10"/>
        <v>0.49173000000000039</v>
      </c>
      <c r="S158" s="174"/>
      <c r="T158" s="175">
        <f t="shared" si="11"/>
        <v>-1</v>
      </c>
      <c r="Z158" s="92"/>
      <c r="AB158" s="93"/>
    </row>
    <row r="159" spans="5:28">
      <c r="E159" s="99">
        <v>41679</v>
      </c>
      <c r="F159" s="139">
        <v>0.5095601851851852</v>
      </c>
      <c r="G159" s="139" t="s">
        <v>175</v>
      </c>
      <c r="H159" s="176">
        <v>3.7671000000000003E-2</v>
      </c>
      <c r="I159" s="96">
        <f t="shared" si="7"/>
        <v>39.116666602666648</v>
      </c>
      <c r="J159" s="96">
        <f t="shared" si="6"/>
        <v>6.254331827035295</v>
      </c>
      <c r="K159" s="97">
        <f t="shared" si="8"/>
        <v>-0.49283999999999994</v>
      </c>
      <c r="L159" s="97">
        <f t="shared" si="9"/>
        <v>17.312106</v>
      </c>
      <c r="R159" s="173">
        <f t="shared" si="10"/>
        <v>0.49283999999999994</v>
      </c>
      <c r="S159" s="174"/>
      <c r="T159" s="175">
        <f t="shared" si="11"/>
        <v>-1</v>
      </c>
      <c r="Z159" s="92"/>
      <c r="AB159" s="93"/>
    </row>
    <row r="160" spans="5:28">
      <c r="E160" s="99">
        <v>41679</v>
      </c>
      <c r="F160" s="139">
        <v>0.51094907407407408</v>
      </c>
      <c r="G160" s="139" t="s">
        <v>175</v>
      </c>
      <c r="H160" s="176">
        <v>3.7664999999999997E-2</v>
      </c>
      <c r="I160" s="96">
        <f t="shared" si="7"/>
        <v>41.116666602666641</v>
      </c>
      <c r="J160" s="96">
        <f t="shared" si="6"/>
        <v>6.4122278969689344</v>
      </c>
      <c r="K160" s="97">
        <f t="shared" si="8"/>
        <v>-0.49417200000000128</v>
      </c>
      <c r="L160" s="97">
        <f t="shared" si="9"/>
        <v>17.310773999999999</v>
      </c>
      <c r="R160" s="173">
        <f t="shared" si="10"/>
        <v>0.49417200000000128</v>
      </c>
      <c r="S160" s="174"/>
      <c r="T160" s="175">
        <f t="shared" si="11"/>
        <v>-1</v>
      </c>
      <c r="Z160" s="92"/>
      <c r="AB160" s="93"/>
    </row>
    <row r="161" spans="5:28">
      <c r="E161" s="99">
        <v>41679</v>
      </c>
      <c r="F161" s="139">
        <v>0.51233796296296297</v>
      </c>
      <c r="G161" s="139" t="s">
        <v>175</v>
      </c>
      <c r="H161" s="176">
        <v>3.7659999999999999E-2</v>
      </c>
      <c r="I161" s="96">
        <f t="shared" si="7"/>
        <v>43.116666602666633</v>
      </c>
      <c r="J161" s="96">
        <f t="shared" si="6"/>
        <v>6.566328243597531</v>
      </c>
      <c r="K161" s="97">
        <f t="shared" si="8"/>
        <v>-0.49528200000000083</v>
      </c>
      <c r="L161" s="97">
        <f t="shared" si="9"/>
        <v>17.309664000000001</v>
      </c>
      <c r="R161" s="173">
        <f t="shared" si="10"/>
        <v>0.49528200000000083</v>
      </c>
      <c r="S161" s="174"/>
      <c r="T161" s="175">
        <f t="shared" si="11"/>
        <v>-1</v>
      </c>
      <c r="Z161" s="92"/>
      <c r="AB161" s="93"/>
    </row>
    <row r="162" spans="5:28">
      <c r="E162" s="99">
        <v>41679</v>
      </c>
      <c r="F162" s="139">
        <v>0.51372685185185185</v>
      </c>
      <c r="G162" s="139" t="s">
        <v>175</v>
      </c>
      <c r="H162" s="176">
        <v>3.7655000000000001E-2</v>
      </c>
      <c r="I162" s="96">
        <f t="shared" si="7"/>
        <v>45.116666602666626</v>
      </c>
      <c r="J162" s="96">
        <f t="shared" si="6"/>
        <v>6.7168941187625268</v>
      </c>
      <c r="K162" s="97">
        <f t="shared" si="8"/>
        <v>-0.49639200000000039</v>
      </c>
      <c r="L162" s="97">
        <f t="shared" si="9"/>
        <v>17.308554000000001</v>
      </c>
      <c r="R162" s="173">
        <f t="shared" si="10"/>
        <v>0.49639200000000039</v>
      </c>
      <c r="S162" s="174"/>
      <c r="T162" s="175">
        <f t="shared" si="11"/>
        <v>-1</v>
      </c>
      <c r="Z162" s="92"/>
      <c r="AB162" s="93"/>
    </row>
    <row r="163" spans="5:28">
      <c r="E163" s="99">
        <v>41679</v>
      </c>
      <c r="F163" s="139">
        <v>0.51511574074074074</v>
      </c>
      <c r="G163" s="139" t="s">
        <v>175</v>
      </c>
      <c r="H163" s="176">
        <v>3.7649000000000002E-2</v>
      </c>
      <c r="I163" s="96">
        <f t="shared" si="7"/>
        <v>47.116666602666619</v>
      </c>
      <c r="J163" s="96">
        <f t="shared" si="6"/>
        <v>6.8641581131750327</v>
      </c>
      <c r="K163" s="97">
        <f t="shared" si="8"/>
        <v>-0.49772400000000022</v>
      </c>
      <c r="L163" s="97">
        <f t="shared" si="9"/>
        <v>17.307221999999999</v>
      </c>
      <c r="R163" s="173">
        <f t="shared" si="10"/>
        <v>0.49772400000000022</v>
      </c>
      <c r="S163" s="174"/>
      <c r="T163" s="175">
        <f t="shared" si="11"/>
        <v>-1</v>
      </c>
      <c r="Z163" s="92"/>
      <c r="AB163" s="93"/>
    </row>
    <row r="164" spans="5:28">
      <c r="E164" s="99">
        <v>41679</v>
      </c>
      <c r="F164" s="139">
        <v>0.51650462962962962</v>
      </c>
      <c r="G164" s="139" t="s">
        <v>175</v>
      </c>
      <c r="H164" s="176">
        <v>3.7643999999999997E-2</v>
      </c>
      <c r="I164" s="96">
        <f t="shared" si="7"/>
        <v>49.116666602666612</v>
      </c>
      <c r="J164" s="96">
        <f t="shared" si="6"/>
        <v>7.0083283743462399</v>
      </c>
      <c r="K164" s="97">
        <f t="shared" si="8"/>
        <v>-0.49883400000000133</v>
      </c>
      <c r="L164" s="97">
        <f t="shared" si="9"/>
        <v>17.306111999999999</v>
      </c>
      <c r="R164" s="173">
        <f t="shared" si="10"/>
        <v>0.49883400000000133</v>
      </c>
      <c r="S164" s="174"/>
      <c r="T164" s="175">
        <f t="shared" si="11"/>
        <v>-1</v>
      </c>
      <c r="Z164" s="92"/>
      <c r="AB164" s="93"/>
    </row>
    <row r="165" spans="5:28">
      <c r="E165" s="99">
        <v>41679</v>
      </c>
      <c r="F165" s="139">
        <v>0.5178935185185185</v>
      </c>
      <c r="G165" s="139" t="s">
        <v>175</v>
      </c>
      <c r="H165" s="176">
        <v>3.7637999999999998E-2</v>
      </c>
      <c r="I165" s="96">
        <f t="shared" si="7"/>
        <v>51.116666602666605</v>
      </c>
      <c r="J165" s="96">
        <f t="shared" si="6"/>
        <v>7.1495920584790431</v>
      </c>
      <c r="K165" s="97">
        <f t="shared" si="8"/>
        <v>-0.50016600000000111</v>
      </c>
      <c r="L165" s="97">
        <f t="shared" si="9"/>
        <v>17.304780000000001</v>
      </c>
      <c r="R165" s="173">
        <f t="shared" si="10"/>
        <v>0.50016600000000111</v>
      </c>
      <c r="S165" s="174"/>
      <c r="T165" s="175">
        <f t="shared" si="11"/>
        <v>-1</v>
      </c>
      <c r="Z165" s="92"/>
      <c r="AB165" s="93"/>
    </row>
    <row r="166" spans="5:28">
      <c r="E166" s="99">
        <v>41679</v>
      </c>
      <c r="F166" s="139">
        <v>0.51928240740740739</v>
      </c>
      <c r="G166" s="139" t="s">
        <v>175</v>
      </c>
      <c r="H166" s="176">
        <v>3.7633E-2</v>
      </c>
      <c r="I166" s="96">
        <f t="shared" si="7"/>
        <v>53.116666602666598</v>
      </c>
      <c r="J166" s="96">
        <f t="shared" si="6"/>
        <v>7.2881181797955632</v>
      </c>
      <c r="K166" s="97">
        <f t="shared" si="8"/>
        <v>-0.50127600000000072</v>
      </c>
      <c r="L166" s="97">
        <f t="shared" si="9"/>
        <v>17.30367</v>
      </c>
      <c r="R166" s="173">
        <f t="shared" si="10"/>
        <v>0.50127600000000072</v>
      </c>
      <c r="S166" s="174"/>
      <c r="T166" s="175">
        <f t="shared" si="11"/>
        <v>-1</v>
      </c>
      <c r="Z166" s="92"/>
      <c r="AB166" s="93"/>
    </row>
    <row r="167" spans="5:28">
      <c r="E167" s="99">
        <v>41679</v>
      </c>
      <c r="F167" s="139">
        <v>0.52067129629629627</v>
      </c>
      <c r="G167" s="139" t="s">
        <v>175</v>
      </c>
      <c r="H167" s="176">
        <v>3.7629999999999997E-2</v>
      </c>
      <c r="I167" s="96">
        <f t="shared" si="7"/>
        <v>55.116666602666591</v>
      </c>
      <c r="J167" s="96">
        <f t="shared" si="6"/>
        <v>7.4240599810795302</v>
      </c>
      <c r="K167" s="97">
        <f t="shared" si="8"/>
        <v>-0.50194200000000133</v>
      </c>
      <c r="L167" s="97">
        <f t="shared" si="9"/>
        <v>17.303004000000001</v>
      </c>
      <c r="R167" s="173">
        <f t="shared" si="10"/>
        <v>0.50194200000000133</v>
      </c>
      <c r="S167" s="174"/>
      <c r="T167" s="175">
        <f t="shared" si="11"/>
        <v>-1</v>
      </c>
      <c r="Z167" s="92"/>
      <c r="AB167" s="93"/>
    </row>
    <row r="168" spans="5:28">
      <c r="E168" s="99">
        <v>41679</v>
      </c>
      <c r="F168" s="139">
        <v>0.52206018518518515</v>
      </c>
      <c r="G168" s="139" t="s">
        <v>175</v>
      </c>
      <c r="H168" s="176">
        <v>3.7624999999999999E-2</v>
      </c>
      <c r="I168" s="96">
        <f t="shared" si="7"/>
        <v>57.116666602666584</v>
      </c>
      <c r="J168" s="96">
        <f t="shared" si="6"/>
        <v>7.5575569202399384</v>
      </c>
      <c r="K168" s="97">
        <f t="shared" si="8"/>
        <v>-0.50305200000000094</v>
      </c>
      <c r="L168" s="97">
        <f t="shared" si="9"/>
        <v>17.301894000000001</v>
      </c>
      <c r="R168" s="173">
        <f t="shared" si="10"/>
        <v>0.50305200000000094</v>
      </c>
      <c r="S168" s="174"/>
      <c r="T168" s="175">
        <f t="shared" si="11"/>
        <v>-1</v>
      </c>
      <c r="Z168" s="92"/>
      <c r="AB168" s="93"/>
    </row>
    <row r="169" spans="5:28">
      <c r="E169" s="99">
        <v>41679</v>
      </c>
      <c r="F169" s="139">
        <v>0.52344907407407404</v>
      </c>
      <c r="G169" s="139" t="s">
        <v>180</v>
      </c>
      <c r="H169" s="176">
        <v>3.7622000000000003E-2</v>
      </c>
      <c r="I169" s="96">
        <f t="shared" si="7"/>
        <v>59.116666602666577</v>
      </c>
      <c r="J169" s="96">
        <f t="shared" si="6"/>
        <v>7.688736346283866</v>
      </c>
      <c r="K169" s="97">
        <f t="shared" si="8"/>
        <v>-0.503718</v>
      </c>
      <c r="L169" s="97">
        <f t="shared" si="9"/>
        <v>17.301228000000002</v>
      </c>
      <c r="R169" s="173">
        <f t="shared" si="10"/>
        <v>0.503718</v>
      </c>
      <c r="S169" s="174"/>
      <c r="T169" s="175">
        <f t="shared" si="11"/>
        <v>-1</v>
      </c>
      <c r="Z169" s="92"/>
      <c r="AB169" s="93"/>
    </row>
    <row r="170" spans="5:28">
      <c r="E170" s="99">
        <v>41679</v>
      </c>
      <c r="F170" s="139">
        <v>0.54428240740740741</v>
      </c>
      <c r="G170" s="139" t="s">
        <v>175</v>
      </c>
      <c r="H170" s="176">
        <v>3.7573000000000002E-2</v>
      </c>
      <c r="I170" s="96">
        <f t="shared" si="7"/>
        <v>89.116666602666626</v>
      </c>
      <c r="J170" s="96">
        <f t="shared" si="6"/>
        <v>9.4401624245913602</v>
      </c>
      <c r="K170" s="97">
        <f t="shared" si="8"/>
        <v>-0.51459600000000016</v>
      </c>
      <c r="L170" s="97">
        <f t="shared" si="9"/>
        <v>17.29035</v>
      </c>
      <c r="R170" s="173">
        <f t="shared" si="10"/>
        <v>0.51459600000000016</v>
      </c>
      <c r="S170" s="174"/>
      <c r="T170" s="175">
        <f t="shared" si="11"/>
        <v>-1</v>
      </c>
      <c r="Z170" s="92"/>
      <c r="AB170" s="93"/>
    </row>
    <row r="171" spans="5:28">
      <c r="E171" s="99">
        <v>41679</v>
      </c>
      <c r="F171" s="139">
        <v>0.56511574074074067</v>
      </c>
      <c r="G171" s="139" t="s">
        <v>175</v>
      </c>
      <c r="H171" s="176">
        <v>3.7536E-2</v>
      </c>
      <c r="I171" s="96">
        <f t="shared" si="7"/>
        <v>119.11666660266653</v>
      </c>
      <c r="J171" s="96">
        <f t="shared" si="6"/>
        <v>10.914058209605926</v>
      </c>
      <c r="K171" s="97">
        <f t="shared" si="8"/>
        <v>-0.52281000000000066</v>
      </c>
      <c r="L171" s="97">
        <f t="shared" si="9"/>
        <v>17.282136000000001</v>
      </c>
      <c r="R171" s="173">
        <f t="shared" si="10"/>
        <v>0.52281000000000066</v>
      </c>
      <c r="S171" s="174"/>
      <c r="T171" s="175">
        <f t="shared" si="11"/>
        <v>-1</v>
      </c>
      <c r="Z171" s="92"/>
      <c r="AB171" s="93"/>
    </row>
    <row r="172" spans="5:28">
      <c r="E172" s="99">
        <v>41679</v>
      </c>
      <c r="F172" s="139">
        <v>0.58594907407407404</v>
      </c>
      <c r="G172" s="139" t="s">
        <v>175</v>
      </c>
      <c r="H172" s="176">
        <v>3.7511000000000003E-2</v>
      </c>
      <c r="I172" s="96">
        <f t="shared" si="7"/>
        <v>149.11666660266658</v>
      </c>
      <c r="J172" s="96">
        <f t="shared" si="6"/>
        <v>12.211333530891153</v>
      </c>
      <c r="K172" s="97">
        <f t="shared" si="8"/>
        <v>-0.52836000000000005</v>
      </c>
      <c r="L172" s="97">
        <f t="shared" si="9"/>
        <v>17.276586000000002</v>
      </c>
      <c r="R172" s="173">
        <f t="shared" si="10"/>
        <v>0.52836000000000005</v>
      </c>
      <c r="S172" s="174"/>
      <c r="T172" s="175">
        <f t="shared" si="11"/>
        <v>-1</v>
      </c>
      <c r="Z172" s="92"/>
      <c r="AB172" s="93"/>
    </row>
    <row r="173" spans="5:28">
      <c r="E173" s="99">
        <v>41679</v>
      </c>
      <c r="F173" s="139">
        <v>0.60678240740740741</v>
      </c>
      <c r="G173" s="139" t="s">
        <v>175</v>
      </c>
      <c r="H173" s="176">
        <v>3.7491999999999998E-2</v>
      </c>
      <c r="I173" s="96">
        <f t="shared" si="7"/>
        <v>179.11666660266664</v>
      </c>
      <c r="J173" s="96">
        <f t="shared" si="6"/>
        <v>13.383447485706613</v>
      </c>
      <c r="K173" s="97">
        <f t="shared" si="8"/>
        <v>-0.53257800000000122</v>
      </c>
      <c r="L173" s="97">
        <f t="shared" si="9"/>
        <v>17.272368</v>
      </c>
      <c r="R173" s="173">
        <f t="shared" si="10"/>
        <v>0.53257800000000122</v>
      </c>
      <c r="S173" s="174"/>
      <c r="T173" s="175">
        <f t="shared" si="11"/>
        <v>-1</v>
      </c>
      <c r="Z173" s="92"/>
      <c r="AB173" s="93"/>
    </row>
    <row r="174" spans="5:28">
      <c r="E174" s="99">
        <v>41679</v>
      </c>
      <c r="F174" s="139">
        <v>0.62762731481481482</v>
      </c>
      <c r="G174" s="139" t="s">
        <v>175</v>
      </c>
      <c r="H174" s="176">
        <v>3.7478999999999998E-2</v>
      </c>
      <c r="I174" s="96">
        <f t="shared" si="7"/>
        <v>209.13333326933329</v>
      </c>
      <c r="J174" s="96">
        <f t="shared" si="6"/>
        <v>14.461442987106553</v>
      </c>
      <c r="K174" s="97">
        <f t="shared" si="8"/>
        <v>-0.53546400000000094</v>
      </c>
      <c r="L174" s="97">
        <f t="shared" si="9"/>
        <v>17.269482</v>
      </c>
      <c r="R174" s="173">
        <f t="shared" si="10"/>
        <v>0.53546400000000094</v>
      </c>
      <c r="S174" s="174"/>
      <c r="T174" s="175">
        <f t="shared" si="11"/>
        <v>-1</v>
      </c>
      <c r="Z174" s="92"/>
      <c r="AB174" s="93"/>
    </row>
    <row r="175" spans="5:28">
      <c r="E175" s="99">
        <v>41679</v>
      </c>
      <c r="F175" s="139">
        <v>0.64844907407407404</v>
      </c>
      <c r="G175" s="139" t="s">
        <v>175</v>
      </c>
      <c r="H175" s="176">
        <v>3.7463000000000003E-2</v>
      </c>
      <c r="I175" s="96">
        <f t="shared" si="7"/>
        <v>239.11666660266658</v>
      </c>
      <c r="J175" s="96">
        <f t="shared" si="6"/>
        <v>15.463397640967091</v>
      </c>
      <c r="K175" s="97">
        <f t="shared" si="8"/>
        <v>-0.53901599999999994</v>
      </c>
      <c r="L175" s="97">
        <f t="shared" si="9"/>
        <v>17.265930000000001</v>
      </c>
      <c r="R175" s="173">
        <f t="shared" si="10"/>
        <v>0.53901599999999994</v>
      </c>
      <c r="S175" s="174"/>
      <c r="T175" s="175">
        <f t="shared" si="11"/>
        <v>-1</v>
      </c>
      <c r="Z175" s="92"/>
      <c r="AB175" s="93"/>
    </row>
    <row r="176" spans="5:28">
      <c r="E176" s="99">
        <v>41679</v>
      </c>
      <c r="F176" s="139">
        <v>0.66928240740740741</v>
      </c>
      <c r="G176" s="139" t="s">
        <v>175</v>
      </c>
      <c r="H176" s="176">
        <v>3.7451999999999999E-2</v>
      </c>
      <c r="I176" s="96">
        <f t="shared" si="7"/>
        <v>269.11666660266661</v>
      </c>
      <c r="J176" s="96">
        <f t="shared" si="6"/>
        <v>16.404775725460759</v>
      </c>
      <c r="K176" s="97">
        <f t="shared" si="8"/>
        <v>-0.54145800000000077</v>
      </c>
      <c r="L176" s="97">
        <f t="shared" si="9"/>
        <v>17.263487999999999</v>
      </c>
      <c r="R176" s="173">
        <f t="shared" si="10"/>
        <v>0.54145800000000077</v>
      </c>
      <c r="S176" s="174"/>
      <c r="T176" s="175">
        <f t="shared" si="11"/>
        <v>-1</v>
      </c>
      <c r="Z176" s="92"/>
      <c r="AB176" s="93"/>
    </row>
    <row r="177" spans="5:28">
      <c r="E177" s="99">
        <v>41679</v>
      </c>
      <c r="F177" s="139">
        <v>0.69011574074074078</v>
      </c>
      <c r="G177" s="139" t="s">
        <v>175</v>
      </c>
      <c r="H177" s="176">
        <v>3.7443999999999998E-2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-0.5432340000000011</v>
      </c>
      <c r="L177" s="97">
        <f t="shared" si="9"/>
        <v>17.261711999999999</v>
      </c>
      <c r="R177" s="173">
        <f t="shared" si="10"/>
        <v>0.5432340000000011</v>
      </c>
      <c r="S177" s="174"/>
      <c r="T177" s="175">
        <f t="shared" si="11"/>
        <v>-1</v>
      </c>
      <c r="Z177" s="92"/>
      <c r="AB177" s="93"/>
    </row>
    <row r="178" spans="5:28">
      <c r="E178" s="99">
        <v>41679</v>
      </c>
      <c r="F178" s="139">
        <v>0.71094907407407415</v>
      </c>
      <c r="G178" s="139" t="s">
        <v>175</v>
      </c>
      <c r="H178" s="176">
        <v>3.7433000000000001E-2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-0.54567600000000038</v>
      </c>
      <c r="L178" s="97">
        <f t="shared" si="9"/>
        <v>17.259270000000001</v>
      </c>
      <c r="R178" s="173">
        <f t="shared" si="10"/>
        <v>0.54567600000000038</v>
      </c>
      <c r="S178" s="174"/>
      <c r="T178" s="175">
        <f t="shared" si="11"/>
        <v>-1</v>
      </c>
      <c r="Z178" s="92"/>
      <c r="AB178" s="93"/>
    </row>
    <row r="179" spans="5:28">
      <c r="E179" s="99">
        <v>41679</v>
      </c>
      <c r="F179" s="139">
        <v>0.73178240740740741</v>
      </c>
      <c r="G179" s="139" t="s">
        <v>175</v>
      </c>
      <c r="H179" s="176">
        <v>3.7425E-2</v>
      </c>
      <c r="I179" s="96">
        <f t="shared" si="7"/>
        <v>359.11666660266661</v>
      </c>
      <c r="J179" s="96">
        <f t="shared" si="6"/>
        <v>18.950373785302141</v>
      </c>
      <c r="K179" s="97">
        <f t="shared" si="8"/>
        <v>-0.5474520000000006</v>
      </c>
      <c r="L179" s="97">
        <f t="shared" si="9"/>
        <v>17.257494000000001</v>
      </c>
      <c r="R179" s="173">
        <f t="shared" si="10"/>
        <v>0.5474520000000006</v>
      </c>
      <c r="S179" s="174"/>
      <c r="T179" s="175">
        <f t="shared" si="11"/>
        <v>-1</v>
      </c>
      <c r="Z179" s="92"/>
      <c r="AB179" s="93"/>
    </row>
    <row r="180" spans="5:28">
      <c r="E180" s="99">
        <v>41679</v>
      </c>
      <c r="F180" s="139">
        <v>0.75261574074074078</v>
      </c>
      <c r="G180" s="139" t="s">
        <v>175</v>
      </c>
      <c r="H180" s="176">
        <v>3.7414000000000003E-2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-0.54989399999999999</v>
      </c>
      <c r="L180" s="97">
        <f t="shared" si="9"/>
        <v>17.255052000000003</v>
      </c>
      <c r="R180" s="173">
        <f t="shared" si="10"/>
        <v>0.54989399999999999</v>
      </c>
      <c r="S180" s="174"/>
      <c r="T180" s="175">
        <f t="shared" si="11"/>
        <v>-1</v>
      </c>
      <c r="Z180" s="92"/>
      <c r="AB180" s="93"/>
    </row>
    <row r="181" spans="5:28">
      <c r="E181" s="99">
        <v>41679</v>
      </c>
      <c r="F181" s="139">
        <v>0.77344907407407415</v>
      </c>
      <c r="G181" s="139" t="s">
        <v>175</v>
      </c>
      <c r="H181" s="176">
        <v>3.7406000000000002E-2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-0.55167000000000022</v>
      </c>
      <c r="L181" s="97">
        <f t="shared" si="9"/>
        <v>17.253276</v>
      </c>
      <c r="R181" s="173">
        <f t="shared" si="10"/>
        <v>0.55167000000000022</v>
      </c>
      <c r="S181" s="174"/>
      <c r="T181" s="175">
        <f t="shared" si="11"/>
        <v>-1</v>
      </c>
      <c r="Z181" s="92"/>
      <c r="AB181" s="93"/>
    </row>
    <row r="182" spans="5:28">
      <c r="E182" s="99">
        <v>41679</v>
      </c>
      <c r="F182" s="139">
        <v>0.79428240740740741</v>
      </c>
      <c r="G182" s="139" t="s">
        <v>175</v>
      </c>
      <c r="H182" s="176">
        <v>3.7398000000000001E-2</v>
      </c>
      <c r="I182" s="96">
        <f t="shared" si="7"/>
        <v>449.11666660266661</v>
      </c>
      <c r="J182" s="96">
        <f t="shared" si="6"/>
        <v>21.192372840309002</v>
      </c>
      <c r="K182" s="97">
        <f t="shared" si="8"/>
        <v>-0.55344600000000044</v>
      </c>
      <c r="L182" s="97">
        <f t="shared" si="9"/>
        <v>17.2515</v>
      </c>
      <c r="R182" s="173">
        <f t="shared" si="10"/>
        <v>0.55344600000000044</v>
      </c>
      <c r="S182" s="174"/>
      <c r="T182" s="175">
        <f t="shared" si="11"/>
        <v>-1</v>
      </c>
      <c r="Z182" s="92"/>
      <c r="AB182" s="93"/>
    </row>
    <row r="183" spans="5:28">
      <c r="E183" s="99">
        <v>41679</v>
      </c>
      <c r="F183" s="139">
        <v>0.81511574074074078</v>
      </c>
      <c r="G183" s="139" t="s">
        <v>175</v>
      </c>
      <c r="H183" s="176">
        <v>3.739E-2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-0.55522200000000077</v>
      </c>
      <c r="L183" s="97">
        <f t="shared" si="9"/>
        <v>17.249724000000001</v>
      </c>
      <c r="R183" s="173">
        <f t="shared" si="10"/>
        <v>0.55522200000000077</v>
      </c>
      <c r="S183" s="174"/>
      <c r="T183" s="175">
        <f t="shared" si="11"/>
        <v>-1</v>
      </c>
      <c r="Z183" s="92"/>
      <c r="AB183" s="93"/>
    </row>
    <row r="184" spans="5:28">
      <c r="E184" s="99">
        <v>41679</v>
      </c>
      <c r="F184" s="139">
        <v>0.83594907407407415</v>
      </c>
      <c r="G184" s="139" t="s">
        <v>175</v>
      </c>
      <c r="H184" s="176">
        <v>3.7386999999999997E-2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-0.55588800000000138</v>
      </c>
      <c r="L184" s="97">
        <f t="shared" si="9"/>
        <v>17.249057999999998</v>
      </c>
      <c r="R184" s="173">
        <f t="shared" si="10"/>
        <v>0.55588800000000138</v>
      </c>
      <c r="S184" s="174"/>
      <c r="T184" s="175">
        <f t="shared" si="11"/>
        <v>-1</v>
      </c>
      <c r="Z184" s="92"/>
      <c r="AB184" s="93"/>
    </row>
    <row r="185" spans="5:28">
      <c r="E185" s="99">
        <v>41679</v>
      </c>
      <c r="F185" s="139">
        <v>0.85679398148148145</v>
      </c>
      <c r="G185" s="139" t="s">
        <v>175</v>
      </c>
      <c r="H185" s="176">
        <v>3.7379000000000003E-2</v>
      </c>
      <c r="I185" s="96">
        <f t="shared" si="7"/>
        <v>539.13333326933321</v>
      </c>
      <c r="J185" s="96">
        <f t="shared" si="6"/>
        <v>23.219244890162411</v>
      </c>
      <c r="K185" s="97">
        <f t="shared" si="8"/>
        <v>-0.55766400000000005</v>
      </c>
      <c r="L185" s="97">
        <f t="shared" si="9"/>
        <v>17.247282000000002</v>
      </c>
      <c r="R185" s="173">
        <f t="shared" si="10"/>
        <v>0.55766400000000005</v>
      </c>
      <c r="S185" s="174"/>
      <c r="T185" s="175">
        <f t="shared" si="11"/>
        <v>-1</v>
      </c>
      <c r="Z185" s="92"/>
      <c r="AB185" s="93"/>
    </row>
    <row r="186" spans="5:28">
      <c r="E186" s="99">
        <v>41679</v>
      </c>
      <c r="F186" s="139">
        <v>0.87761574074074078</v>
      </c>
      <c r="G186" s="139" t="s">
        <v>175</v>
      </c>
      <c r="H186" s="176">
        <v>3.7376E-2</v>
      </c>
      <c r="I186" s="96">
        <f t="shared" si="7"/>
        <v>569.11666660266667</v>
      </c>
      <c r="J186" s="96">
        <f t="shared" si="6"/>
        <v>23.856166217619013</v>
      </c>
      <c r="K186" s="97">
        <f t="shared" si="8"/>
        <v>-0.55833000000000077</v>
      </c>
      <c r="L186" s="97">
        <f t="shared" si="9"/>
        <v>17.246616</v>
      </c>
      <c r="R186" s="173">
        <f t="shared" si="10"/>
        <v>0.55833000000000077</v>
      </c>
      <c r="S186" s="174"/>
      <c r="T186" s="175">
        <f t="shared" si="11"/>
        <v>-1</v>
      </c>
      <c r="Z186" s="92"/>
      <c r="AB186" s="93"/>
    </row>
    <row r="187" spans="5:28">
      <c r="E187" s="99">
        <v>41679</v>
      </c>
      <c r="F187" s="139">
        <v>0.89844907407407415</v>
      </c>
      <c r="G187" s="139" t="s">
        <v>175</v>
      </c>
      <c r="H187" s="176">
        <v>3.7371000000000001E-2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-0.55944000000000027</v>
      </c>
      <c r="L187" s="97">
        <f t="shared" si="9"/>
        <v>17.245506000000002</v>
      </c>
      <c r="R187" s="173">
        <f t="shared" si="10"/>
        <v>0.55944000000000027</v>
      </c>
      <c r="S187" s="174"/>
      <c r="T187" s="175">
        <f t="shared" si="11"/>
        <v>-1</v>
      </c>
      <c r="Z187" s="92"/>
      <c r="AB187" s="93"/>
    </row>
    <row r="188" spans="5:28">
      <c r="E188" s="99">
        <v>41679</v>
      </c>
      <c r="F188" s="139">
        <v>0.91928240740740741</v>
      </c>
      <c r="G188" s="139" t="s">
        <v>175</v>
      </c>
      <c r="H188" s="176">
        <v>3.7366000000000003E-2</v>
      </c>
      <c r="I188" s="96">
        <f t="shared" si="7"/>
        <v>629.11666660266667</v>
      </c>
      <c r="J188" s="96">
        <f t="shared" si="6"/>
        <v>25.082198201167827</v>
      </c>
      <c r="K188" s="97">
        <f t="shared" si="8"/>
        <v>-0.56054999999999988</v>
      </c>
      <c r="L188" s="97">
        <f t="shared" si="9"/>
        <v>17.244396000000002</v>
      </c>
      <c r="R188" s="173">
        <f t="shared" si="10"/>
        <v>0.56054999999999988</v>
      </c>
      <c r="S188" s="174"/>
      <c r="T188" s="175">
        <f t="shared" si="11"/>
        <v>-1</v>
      </c>
      <c r="Z188" s="92"/>
      <c r="AB188" s="93"/>
    </row>
    <row r="189" spans="5:28">
      <c r="E189" s="99">
        <v>41679</v>
      </c>
      <c r="F189" s="139">
        <v>0.94011574074074078</v>
      </c>
      <c r="G189" s="139" t="s">
        <v>175</v>
      </c>
      <c r="H189" s="176">
        <v>3.7363E-2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-0.5612160000000006</v>
      </c>
      <c r="L189" s="97">
        <f t="shared" si="9"/>
        <v>17.243729999999999</v>
      </c>
      <c r="R189" s="173">
        <f t="shared" si="10"/>
        <v>0.5612160000000006</v>
      </c>
      <c r="S189" s="174"/>
      <c r="T189" s="175">
        <f t="shared" si="11"/>
        <v>-1</v>
      </c>
      <c r="Z189" s="92"/>
      <c r="AB189" s="93"/>
    </row>
    <row r="190" spans="5:28">
      <c r="E190" s="99">
        <v>41679</v>
      </c>
      <c r="F190" s="139">
        <v>0.96094907407407415</v>
      </c>
      <c r="G190" s="139" t="s">
        <v>175</v>
      </c>
      <c r="H190" s="176">
        <v>3.7359999999999997E-2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-0.56188200000000121</v>
      </c>
      <c r="L190" s="97">
        <f t="shared" si="9"/>
        <v>17.243064</v>
      </c>
      <c r="R190" s="173">
        <f t="shared" si="10"/>
        <v>0.56188200000000121</v>
      </c>
      <c r="S190" s="174"/>
      <c r="T190" s="175">
        <f t="shared" si="11"/>
        <v>-1</v>
      </c>
      <c r="Z190" s="92"/>
      <c r="AB190" s="93"/>
    </row>
    <row r="191" spans="5:28">
      <c r="E191" s="99">
        <v>41679</v>
      </c>
      <c r="F191" s="139">
        <v>0.98178240740740741</v>
      </c>
      <c r="G191" s="139" t="s">
        <v>175</v>
      </c>
      <c r="H191" s="176">
        <v>3.7354999999999999E-2</v>
      </c>
      <c r="I191" s="96">
        <f t="shared" si="7"/>
        <v>719.11666660266667</v>
      </c>
      <c r="J191" s="96">
        <f t="shared" si="6"/>
        <v>26.816350732392106</v>
      </c>
      <c r="K191" s="97">
        <f t="shared" si="8"/>
        <v>-0.56299200000000083</v>
      </c>
      <c r="L191" s="97">
        <f t="shared" si="9"/>
        <v>17.241954</v>
      </c>
      <c r="R191" s="173">
        <f t="shared" si="10"/>
        <v>0.56299200000000083</v>
      </c>
      <c r="S191" s="174"/>
      <c r="T191" s="175">
        <f t="shared" si="11"/>
        <v>-1</v>
      </c>
      <c r="Z191" s="92"/>
      <c r="AB191" s="93"/>
    </row>
    <row r="192" spans="5:28">
      <c r="E192" s="99">
        <v>41680</v>
      </c>
      <c r="F192" s="139">
        <v>2.615740740740741E-3</v>
      </c>
      <c r="G192" s="139" t="s">
        <v>175</v>
      </c>
      <c r="H192" s="176">
        <v>3.7352000000000003E-2</v>
      </c>
      <c r="I192" s="96">
        <f t="shared" si="7"/>
        <v>749.11666660266656</v>
      </c>
      <c r="J192" s="96">
        <f t="shared" si="6"/>
        <v>27.369995736255909</v>
      </c>
      <c r="K192" s="97">
        <f t="shared" si="8"/>
        <v>-0.56365799999999988</v>
      </c>
      <c r="L192" s="97">
        <f t="shared" si="9"/>
        <v>17.241288000000001</v>
      </c>
      <c r="R192" s="173">
        <f t="shared" si="10"/>
        <v>0.56365799999999988</v>
      </c>
      <c r="S192" s="174"/>
      <c r="T192" s="175">
        <f t="shared" si="11"/>
        <v>-1</v>
      </c>
      <c r="Z192" s="92"/>
      <c r="AB192" s="93"/>
    </row>
    <row r="193" spans="5:28">
      <c r="E193" s="99">
        <v>41680</v>
      </c>
      <c r="F193" s="139">
        <v>2.344907407407407E-2</v>
      </c>
      <c r="G193" s="139" t="s">
        <v>175</v>
      </c>
      <c r="H193" s="176">
        <v>3.7349E-2</v>
      </c>
      <c r="I193" s="96">
        <f t="shared" si="7"/>
        <v>779.11666660266667</v>
      </c>
      <c r="J193" s="96">
        <f t="shared" si="6"/>
        <v>27.912661403074175</v>
      </c>
      <c r="K193" s="97">
        <f t="shared" si="8"/>
        <v>-0.5643240000000006</v>
      </c>
      <c r="L193" s="97">
        <f t="shared" si="9"/>
        <v>17.240622000000002</v>
      </c>
      <c r="R193" s="173">
        <f t="shared" si="10"/>
        <v>0.5643240000000006</v>
      </c>
      <c r="S193" s="174"/>
      <c r="T193" s="175">
        <f t="shared" si="11"/>
        <v>-1</v>
      </c>
      <c r="Z193" s="92"/>
      <c r="AB193" s="93"/>
    </row>
    <row r="194" spans="5:28">
      <c r="E194" s="99">
        <v>41680</v>
      </c>
      <c r="F194" s="139">
        <v>4.4282407407407409E-2</v>
      </c>
      <c r="G194" s="139" t="s">
        <v>175</v>
      </c>
      <c r="H194" s="176">
        <v>3.7346999999999998E-2</v>
      </c>
      <c r="I194" s="96">
        <f t="shared" si="7"/>
        <v>809.11666660266667</v>
      </c>
      <c r="J194" s="96">
        <f t="shared" si="6"/>
        <v>28.444976122378211</v>
      </c>
      <c r="K194" s="97">
        <f t="shared" si="8"/>
        <v>-0.56476800000000105</v>
      </c>
      <c r="L194" s="97">
        <f t="shared" si="9"/>
        <v>17.240178</v>
      </c>
      <c r="R194" s="173">
        <f t="shared" si="10"/>
        <v>0.56476800000000105</v>
      </c>
      <c r="S194" s="174"/>
      <c r="T194" s="175">
        <f t="shared" si="11"/>
        <v>-1</v>
      </c>
      <c r="Z194" s="92"/>
      <c r="AB194" s="93"/>
    </row>
    <row r="195" spans="5:28">
      <c r="E195" s="99">
        <v>41680</v>
      </c>
      <c r="F195" s="139">
        <v>6.5115740740740738E-2</v>
      </c>
      <c r="G195" s="139" t="s">
        <v>175</v>
      </c>
      <c r="H195" s="176">
        <v>3.7340999999999999E-2</v>
      </c>
      <c r="I195" s="96">
        <f t="shared" si="7"/>
        <v>839.11666660266656</v>
      </c>
      <c r="J195" s="96">
        <f t="shared" si="6"/>
        <v>28.967510535126532</v>
      </c>
      <c r="K195" s="97">
        <f t="shared" si="8"/>
        <v>-0.56610000000000082</v>
      </c>
      <c r="L195" s="97">
        <f t="shared" si="9"/>
        <v>17.238845999999999</v>
      </c>
      <c r="R195" s="173">
        <f t="shared" si="10"/>
        <v>0.56610000000000082</v>
      </c>
      <c r="S195" s="174"/>
      <c r="T195" s="175">
        <f t="shared" si="11"/>
        <v>-1</v>
      </c>
      <c r="Z195" s="92"/>
      <c r="AB195" s="93"/>
    </row>
    <row r="196" spans="5:28">
      <c r="E196" s="99">
        <v>41680</v>
      </c>
      <c r="F196" s="139">
        <v>8.5949074074074081E-2</v>
      </c>
      <c r="G196" s="139" t="s">
        <v>175</v>
      </c>
      <c r="H196" s="176">
        <v>3.7338999999999997E-2</v>
      </c>
      <c r="I196" s="96">
        <f t="shared" si="7"/>
        <v>869.11666660266667</v>
      </c>
      <c r="J196" s="96">
        <f t="shared" si="6"/>
        <v>29.480784701270533</v>
      </c>
      <c r="K196" s="97">
        <f t="shared" si="8"/>
        <v>-0.56654400000000127</v>
      </c>
      <c r="L196" s="97">
        <f t="shared" si="9"/>
        <v>17.238402000000001</v>
      </c>
      <c r="R196" s="173">
        <f t="shared" si="10"/>
        <v>0.56654400000000127</v>
      </c>
      <c r="S196" s="174"/>
      <c r="T196" s="175">
        <f t="shared" si="11"/>
        <v>-1</v>
      </c>
      <c r="Z196" s="92"/>
      <c r="AB196" s="93"/>
    </row>
    <row r="197" spans="5:28">
      <c r="E197" s="99">
        <v>41680</v>
      </c>
      <c r="F197" s="139">
        <v>0.10678240740740741</v>
      </c>
      <c r="G197" s="139" t="s">
        <v>175</v>
      </c>
      <c r="H197" s="176">
        <v>3.7336000000000001E-2</v>
      </c>
      <c r="I197" s="96">
        <f t="shared" si="7"/>
        <v>899.11666660266667</v>
      </c>
      <c r="J197" s="96">
        <f t="shared" si="6"/>
        <v>29.985274162539628</v>
      </c>
      <c r="K197" s="97">
        <f t="shared" si="8"/>
        <v>-0.56721000000000044</v>
      </c>
      <c r="L197" s="97">
        <f t="shared" si="9"/>
        <v>17.237736000000002</v>
      </c>
      <c r="R197" s="173">
        <f t="shared" si="10"/>
        <v>0.56721000000000044</v>
      </c>
      <c r="S197" s="174"/>
      <c r="T197" s="175">
        <f t="shared" si="11"/>
        <v>-1</v>
      </c>
      <c r="Z197" s="92"/>
      <c r="AB197" s="93"/>
    </row>
    <row r="198" spans="5:28">
      <c r="E198" s="99">
        <v>41680</v>
      </c>
      <c r="F198" s="139">
        <v>0.12761574074074075</v>
      </c>
      <c r="G198" s="139" t="s">
        <v>175</v>
      </c>
      <c r="H198" s="176">
        <v>3.7330000000000002E-2</v>
      </c>
      <c r="I198" s="96">
        <f t="shared" si="7"/>
        <v>929.11666660266667</v>
      </c>
      <c r="J198" s="96">
        <f t="shared" si="6"/>
        <v>30.48141510170856</v>
      </c>
      <c r="K198" s="97">
        <f t="shared" si="8"/>
        <v>-0.56854200000000021</v>
      </c>
      <c r="L198" s="97">
        <f t="shared" si="9"/>
        <v>17.236404</v>
      </c>
      <c r="R198" s="173">
        <f t="shared" si="10"/>
        <v>0.56854200000000021</v>
      </c>
      <c r="S198" s="174"/>
      <c r="T198" s="175">
        <f t="shared" si="11"/>
        <v>-1</v>
      </c>
      <c r="Z198" s="92"/>
      <c r="AB198" s="93"/>
    </row>
    <row r="199" spans="5:28">
      <c r="E199" s="99">
        <v>41680</v>
      </c>
      <c r="F199" s="139">
        <v>0.14844907407407407</v>
      </c>
      <c r="G199" s="139" t="s">
        <v>175</v>
      </c>
      <c r="H199" s="176">
        <v>3.7330000000000002E-2</v>
      </c>
      <c r="I199" s="96">
        <f t="shared" si="7"/>
        <v>959.11666660266656</v>
      </c>
      <c r="J199" s="96">
        <f t="shared" si="6"/>
        <v>30.96960875766219</v>
      </c>
      <c r="K199" s="97">
        <f t="shared" si="8"/>
        <v>-0.56854200000000021</v>
      </c>
      <c r="L199" s="97">
        <f t="shared" si="9"/>
        <v>17.236404</v>
      </c>
      <c r="R199" s="173">
        <f t="shared" si="10"/>
        <v>0.56854200000000021</v>
      </c>
      <c r="S199" s="174"/>
      <c r="T199" s="175">
        <f t="shared" si="11"/>
        <v>-1</v>
      </c>
      <c r="Z199" s="92"/>
      <c r="AB199" s="93"/>
    </row>
    <row r="200" spans="5:28">
      <c r="E200" s="99">
        <v>41680</v>
      </c>
      <c r="F200" s="139">
        <v>0.16928240740740741</v>
      </c>
      <c r="G200" s="139" t="s">
        <v>175</v>
      </c>
      <c r="H200" s="176">
        <v>3.7328E-2</v>
      </c>
      <c r="I200" s="96">
        <f t="shared" si="7"/>
        <v>989.11666660266656</v>
      </c>
      <c r="J200" s="96">
        <f t="shared" si="6"/>
        <v>31.450225223401286</v>
      </c>
      <c r="K200" s="97">
        <f t="shared" si="8"/>
        <v>-0.56898600000000066</v>
      </c>
      <c r="L200" s="97">
        <f t="shared" si="9"/>
        <v>17.235959999999999</v>
      </c>
      <c r="R200" s="173">
        <f t="shared" si="10"/>
        <v>0.56898600000000066</v>
      </c>
      <c r="S200" s="174"/>
      <c r="T200" s="175">
        <f t="shared" si="11"/>
        <v>-1</v>
      </c>
      <c r="Z200" s="92"/>
      <c r="AB200" s="93"/>
    </row>
    <row r="201" spans="5:28">
      <c r="E201" s="99">
        <v>41680</v>
      </c>
      <c r="F201" s="139">
        <v>0.19011574074074075</v>
      </c>
      <c r="G201" s="139" t="s">
        <v>175</v>
      </c>
      <c r="H201" s="176">
        <v>3.7330000000000002E-2</v>
      </c>
      <c r="I201" s="96">
        <f t="shared" si="7"/>
        <v>1019.1166666026667</v>
      </c>
      <c r="J201" s="96">
        <f t="shared" si="6"/>
        <v>31.923606729232002</v>
      </c>
      <c r="K201" s="97">
        <f t="shared" si="8"/>
        <v>-0.56854200000000021</v>
      </c>
      <c r="L201" s="97">
        <f t="shared" si="9"/>
        <v>17.236404</v>
      </c>
      <c r="R201" s="173">
        <f t="shared" si="10"/>
        <v>0.56854200000000021</v>
      </c>
      <c r="S201" s="174"/>
      <c r="T201" s="175">
        <f t="shared" si="11"/>
        <v>-1</v>
      </c>
      <c r="Z201" s="92"/>
      <c r="AB201" s="93"/>
    </row>
    <row r="202" spans="5:28">
      <c r="E202" s="99">
        <v>41680</v>
      </c>
      <c r="F202" s="139">
        <v>0.21094907407407407</v>
      </c>
      <c r="G202" s="139" t="s">
        <v>175</v>
      </c>
      <c r="H202" s="176">
        <v>3.7324999999999997E-2</v>
      </c>
      <c r="I202" s="96">
        <f t="shared" si="7"/>
        <v>1049.1166666026666</v>
      </c>
      <c r="J202" s="96">
        <f t="shared" si="6"/>
        <v>32.390070493944073</v>
      </c>
      <c r="K202" s="97">
        <f t="shared" si="8"/>
        <v>-0.56965200000000127</v>
      </c>
      <c r="L202" s="97">
        <f t="shared" si="9"/>
        <v>17.235294</v>
      </c>
      <c r="R202" s="173">
        <f t="shared" si="10"/>
        <v>0.56965200000000127</v>
      </c>
      <c r="S202" s="174"/>
      <c r="T202" s="175">
        <f t="shared" si="11"/>
        <v>-1</v>
      </c>
      <c r="Z202" s="92"/>
      <c r="AB202" s="93"/>
    </row>
    <row r="203" spans="5:28">
      <c r="E203" s="99">
        <v>41680</v>
      </c>
      <c r="F203" s="139">
        <v>0.23178240740740741</v>
      </c>
      <c r="G203" s="139" t="s">
        <v>175</v>
      </c>
      <c r="H203" s="176">
        <v>3.7322000000000001E-2</v>
      </c>
      <c r="I203" s="96">
        <f t="shared" si="7"/>
        <v>1079.1166666026666</v>
      </c>
      <c r="J203" s="96">
        <f t="shared" si="6"/>
        <v>32.849911211488326</v>
      </c>
      <c r="K203" s="97">
        <f t="shared" si="8"/>
        <v>-0.57031800000000044</v>
      </c>
      <c r="L203" s="97">
        <f t="shared" si="9"/>
        <v>17.234628000000001</v>
      </c>
      <c r="R203" s="173">
        <f t="shared" si="10"/>
        <v>0.57031800000000044</v>
      </c>
      <c r="S203" s="174"/>
      <c r="T203" s="175">
        <f t="shared" si="11"/>
        <v>-1</v>
      </c>
      <c r="Z203" s="92"/>
      <c r="AB203" s="93"/>
    </row>
    <row r="204" spans="5:28">
      <c r="E204" s="99">
        <v>41680</v>
      </c>
      <c r="F204" s="139">
        <v>0.25261574074074072</v>
      </c>
      <c r="G204" s="139" t="s">
        <v>175</v>
      </c>
      <c r="H204" s="176">
        <v>3.7319999999999999E-2</v>
      </c>
      <c r="I204" s="96">
        <f t="shared" si="7"/>
        <v>1109.1166666026666</v>
      </c>
      <c r="J204" s="96">
        <f t="shared" si="6"/>
        <v>33.303403228539068</v>
      </c>
      <c r="K204" s="97">
        <f t="shared" si="8"/>
        <v>-0.57076200000000088</v>
      </c>
      <c r="L204" s="97">
        <f t="shared" si="9"/>
        <v>17.234183999999999</v>
      </c>
      <c r="R204" s="173">
        <f t="shared" si="10"/>
        <v>0.57076200000000088</v>
      </c>
      <c r="S204" s="174"/>
      <c r="T204" s="175">
        <f t="shared" si="11"/>
        <v>-1</v>
      </c>
      <c r="Z204" s="92"/>
      <c r="AB204" s="93"/>
    </row>
    <row r="205" spans="5:28">
      <c r="E205" s="99">
        <v>41680</v>
      </c>
      <c r="F205" s="139">
        <v>0.27344907407407409</v>
      </c>
      <c r="G205" s="139" t="s">
        <v>175</v>
      </c>
      <c r="H205" s="176">
        <v>3.7317000000000003E-2</v>
      </c>
      <c r="I205" s="96">
        <f t="shared" si="7"/>
        <v>1139.1166666026666</v>
      </c>
      <c r="J205" s="96">
        <f t="shared" si="6"/>
        <v>33.750802458647804</v>
      </c>
      <c r="K205" s="97">
        <f t="shared" si="8"/>
        <v>-0.57142799999999994</v>
      </c>
      <c r="L205" s="97">
        <f t="shared" si="9"/>
        <v>17.233518</v>
      </c>
      <c r="R205" s="173">
        <f t="shared" si="10"/>
        <v>0.57142799999999994</v>
      </c>
      <c r="S205" s="174"/>
      <c r="T205" s="175">
        <f t="shared" si="11"/>
        <v>-1</v>
      </c>
      <c r="Z205" s="92"/>
      <c r="AB205" s="93"/>
    </row>
    <row r="206" spans="5:28">
      <c r="E206" s="99">
        <v>41680</v>
      </c>
      <c r="F206" s="139">
        <v>0.2942939814814815</v>
      </c>
      <c r="G206" s="139" t="s">
        <v>175</v>
      </c>
      <c r="H206" s="176">
        <v>3.7314E-2</v>
      </c>
      <c r="I206" s="96">
        <f t="shared" si="7"/>
        <v>1169.1333332693334</v>
      </c>
      <c r="J206" s="96">
        <f t="shared" si="6"/>
        <v>34.192591789294553</v>
      </c>
      <c r="K206" s="97">
        <f t="shared" si="8"/>
        <v>-0.57209400000000066</v>
      </c>
      <c r="L206" s="97">
        <f t="shared" si="9"/>
        <v>17.232852000000001</v>
      </c>
      <c r="R206" s="173">
        <f t="shared" si="10"/>
        <v>0.57209400000000066</v>
      </c>
      <c r="S206" s="174"/>
      <c r="T206" s="175">
        <f t="shared" si="11"/>
        <v>-1</v>
      </c>
      <c r="Z206" s="92"/>
      <c r="AB206" s="93"/>
    </row>
    <row r="207" spans="5:28">
      <c r="E207" s="99">
        <v>41680</v>
      </c>
      <c r="F207" s="139">
        <v>0.31511574074074072</v>
      </c>
      <c r="G207" s="139" t="s">
        <v>175</v>
      </c>
      <c r="H207" s="176">
        <v>3.7309000000000002E-2</v>
      </c>
      <c r="I207" s="96">
        <f t="shared" si="7"/>
        <v>1199.1166666026666</v>
      </c>
      <c r="J207" s="96">
        <f t="shared" si="6"/>
        <v>34.628263984824109</v>
      </c>
      <c r="K207" s="97">
        <f t="shared" si="8"/>
        <v>-0.57320400000000027</v>
      </c>
      <c r="L207" s="97">
        <f t="shared" si="9"/>
        <v>17.231742000000001</v>
      </c>
      <c r="R207" s="173">
        <f t="shared" si="10"/>
        <v>0.57320400000000027</v>
      </c>
      <c r="S207" s="174"/>
      <c r="T207" s="175">
        <f t="shared" si="11"/>
        <v>-1</v>
      </c>
      <c r="Z207" s="92"/>
      <c r="AB207" s="93"/>
    </row>
    <row r="208" spans="5:28">
      <c r="E208" s="99">
        <v>41680</v>
      </c>
      <c r="F208" s="139">
        <v>0.33594907407407404</v>
      </c>
      <c r="G208" s="139" t="s">
        <v>175</v>
      </c>
      <c r="H208" s="176">
        <v>3.7309000000000002E-2</v>
      </c>
      <c r="I208" s="96">
        <f t="shared" si="7"/>
        <v>1229.1166666026666</v>
      </c>
      <c r="J208" s="96">
        <f t="shared" si="6"/>
        <v>35.058760197740398</v>
      </c>
      <c r="K208" s="97">
        <f t="shared" si="8"/>
        <v>-0.57320400000000027</v>
      </c>
      <c r="L208" s="97">
        <f t="shared" si="9"/>
        <v>17.231742000000001</v>
      </c>
      <c r="R208" s="173">
        <f t="shared" si="10"/>
        <v>0.57320400000000027</v>
      </c>
      <c r="S208" s="174"/>
      <c r="T208" s="175">
        <f t="shared" si="11"/>
        <v>-1</v>
      </c>
      <c r="Z208" s="92"/>
      <c r="AB208" s="93"/>
    </row>
    <row r="209" spans="5:28">
      <c r="E209" s="99">
        <v>41680</v>
      </c>
      <c r="F209" s="139">
        <v>0.3567939814814815</v>
      </c>
      <c r="G209" s="139" t="s">
        <v>175</v>
      </c>
      <c r="H209" s="176">
        <v>3.7314E-2</v>
      </c>
      <c r="I209" s="96">
        <f t="shared" si="7"/>
        <v>1259.1333332693334</v>
      </c>
      <c r="J209" s="96">
        <f t="shared" si="6"/>
        <v>35.484268814072152</v>
      </c>
      <c r="K209" s="97">
        <f t="shared" si="8"/>
        <v>-0.57209400000000066</v>
      </c>
      <c r="L209" s="97">
        <f t="shared" si="9"/>
        <v>17.232852000000001</v>
      </c>
      <c r="R209" s="173">
        <f t="shared" si="10"/>
        <v>0.57209400000000066</v>
      </c>
      <c r="S209" s="174"/>
      <c r="T209" s="175">
        <f t="shared" si="11"/>
        <v>-1</v>
      </c>
      <c r="Z209" s="92"/>
      <c r="AB209" s="93"/>
    </row>
    <row r="210" spans="5:28">
      <c r="E210" s="99">
        <v>41680</v>
      </c>
      <c r="F210" s="139">
        <v>0.37761574074074072</v>
      </c>
      <c r="G210" s="139" t="s">
        <v>175</v>
      </c>
      <c r="H210" s="176">
        <v>3.7305999999999999E-2</v>
      </c>
      <c r="I210" s="96">
        <f t="shared" si="7"/>
        <v>1289.1166666026666</v>
      </c>
      <c r="J210" s="96">
        <f t="shared" si="6"/>
        <v>35.904270868556381</v>
      </c>
      <c r="K210" s="97">
        <f t="shared" si="8"/>
        <v>-0.57387000000000088</v>
      </c>
      <c r="L210" s="97">
        <f t="shared" si="9"/>
        <v>17.231076000000002</v>
      </c>
      <c r="R210" s="173">
        <f t="shared" si="10"/>
        <v>0.57387000000000088</v>
      </c>
      <c r="S210" s="174"/>
      <c r="T210" s="175">
        <f t="shared" si="11"/>
        <v>-1</v>
      </c>
      <c r="Z210" s="92"/>
      <c r="AB210" s="93"/>
    </row>
    <row r="211" spans="5:28">
      <c r="E211" s="99">
        <v>41680</v>
      </c>
      <c r="F211" s="139">
        <v>0.39844907407407404</v>
      </c>
      <c r="G211" s="139" t="s">
        <v>175</v>
      </c>
      <c r="H211" s="176">
        <v>3.7305999999999999E-2</v>
      </c>
      <c r="I211" s="96">
        <f t="shared" si="7"/>
        <v>1319.1166666026666</v>
      </c>
      <c r="J211" s="96">
        <f t="shared" si="6"/>
        <v>36.319645738947763</v>
      </c>
      <c r="K211" s="97">
        <f t="shared" si="8"/>
        <v>-0.57387000000000088</v>
      </c>
      <c r="L211" s="97">
        <f t="shared" si="9"/>
        <v>17.231076000000002</v>
      </c>
      <c r="R211" s="173">
        <f t="shared" si="10"/>
        <v>0.57387000000000088</v>
      </c>
      <c r="S211" s="174"/>
      <c r="T211" s="175">
        <f t="shared" si="11"/>
        <v>-1</v>
      </c>
      <c r="Z211" s="92"/>
      <c r="AB211" s="93"/>
    </row>
    <row r="212" spans="5:28">
      <c r="E212" s="99">
        <v>41680</v>
      </c>
      <c r="F212" s="139">
        <v>0.41928240740740735</v>
      </c>
      <c r="G212" s="139" t="s">
        <v>175</v>
      </c>
      <c r="H212" s="176">
        <v>3.7303000000000003E-2</v>
      </c>
      <c r="I212" s="96">
        <f t="shared" si="7"/>
        <v>1349.1166666026666</v>
      </c>
      <c r="J212" s="96">
        <f t="shared" si="6"/>
        <v>36.730323529784847</v>
      </c>
      <c r="K212" s="97">
        <f t="shared" si="8"/>
        <v>-0.57453600000000005</v>
      </c>
      <c r="L212" s="97">
        <f t="shared" si="9"/>
        <v>17.230410000000003</v>
      </c>
      <c r="R212" s="173">
        <f t="shared" si="10"/>
        <v>0.57453600000000005</v>
      </c>
      <c r="S212" s="174"/>
      <c r="T212" s="175">
        <f t="shared" si="11"/>
        <v>-1</v>
      </c>
      <c r="Z212" s="92"/>
      <c r="AB212" s="93"/>
    </row>
    <row r="213" spans="5:28">
      <c r="E213" s="99">
        <v>41680</v>
      </c>
      <c r="F213" s="139">
        <v>0.44011574074074072</v>
      </c>
      <c r="G213" s="139" t="s">
        <v>175</v>
      </c>
      <c r="H213" s="176">
        <v>3.7301000000000001E-2</v>
      </c>
      <c r="I213" s="96">
        <f t="shared" si="7"/>
        <v>1379.1166666026666</v>
      </c>
      <c r="J213" s="96">
        <f t="shared" si="6"/>
        <v>37.136460070968887</v>
      </c>
      <c r="K213" s="97">
        <f t="shared" si="8"/>
        <v>-0.57498000000000049</v>
      </c>
      <c r="L213" s="97">
        <f t="shared" si="9"/>
        <v>17.229966000000001</v>
      </c>
      <c r="R213" s="173">
        <f t="shared" si="10"/>
        <v>0.57498000000000049</v>
      </c>
      <c r="S213" s="174"/>
      <c r="T213" s="175">
        <f t="shared" si="11"/>
        <v>-1</v>
      </c>
      <c r="Z213" s="92"/>
      <c r="AB213" s="93"/>
    </row>
    <row r="214" spans="5:28">
      <c r="E214" s="99">
        <v>41680</v>
      </c>
      <c r="F214" s="139">
        <v>0.46094907407407404</v>
      </c>
      <c r="G214" s="139" t="s">
        <v>175</v>
      </c>
      <c r="H214" s="176">
        <v>3.7301000000000001E-2</v>
      </c>
      <c r="I214" s="96">
        <f t="shared" si="7"/>
        <v>1409.1166666026666</v>
      </c>
      <c r="J214" s="96">
        <f t="shared" ref="J214:J277" si="12">SQRT(I214)</f>
        <v>37.538202762021875</v>
      </c>
      <c r="K214" s="97">
        <f t="shared" si="8"/>
        <v>-0.57498000000000049</v>
      </c>
      <c r="L214" s="97">
        <f t="shared" si="9"/>
        <v>17.229966000000001</v>
      </c>
      <c r="R214" s="173">
        <f t="shared" si="10"/>
        <v>0.57498000000000049</v>
      </c>
      <c r="S214" s="174"/>
      <c r="T214" s="175">
        <f t="shared" si="11"/>
        <v>-1</v>
      </c>
      <c r="Z214" s="92"/>
      <c r="AB214" s="93"/>
    </row>
    <row r="215" spans="5:28">
      <c r="E215" s="99">
        <v>41680</v>
      </c>
      <c r="F215" s="139">
        <v>0.48178240740740735</v>
      </c>
      <c r="G215" s="139" t="s">
        <v>175</v>
      </c>
      <c r="H215" s="176">
        <v>3.7301000000000001E-2</v>
      </c>
      <c r="I215" s="96">
        <f t="shared" ref="I215:I278" si="13">IF(F215=0,I214,((E215-$E$86)*1440)+(F215-$F$86)*1440)</f>
        <v>1439.1166666026666</v>
      </c>
      <c r="J215" s="96">
        <f t="shared" si="12"/>
        <v>37.935691197112341</v>
      </c>
      <c r="K215" s="97">
        <f t="shared" ref="K215:K278" si="14">IF(H215=0,K214,(H215-$H$86)*$L$83)</f>
        <v>-0.57498000000000049</v>
      </c>
      <c r="L215" s="97">
        <f t="shared" ref="L215:L278" si="15">IF(K215=0, ,$L$86+K215)</f>
        <v>17.229966000000001</v>
      </c>
      <c r="R215" s="173">
        <f t="shared" ref="R215:R278" si="16">+K215*T215</f>
        <v>0.57498000000000049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>
        <v>41680</v>
      </c>
      <c r="F216" s="139">
        <v>0.50261574074074067</v>
      </c>
      <c r="G216" s="139" t="s">
        <v>175</v>
      </c>
      <c r="H216" s="176">
        <v>3.7297999999999998E-2</v>
      </c>
      <c r="I216" s="96">
        <f t="shared" si="13"/>
        <v>1469.1166666026666</v>
      </c>
      <c r="J216" s="96">
        <f t="shared" si="12"/>
        <v>38.329057731734892</v>
      </c>
      <c r="K216" s="97">
        <f t="shared" si="14"/>
        <v>-0.5756460000000011</v>
      </c>
      <c r="L216" s="97">
        <f t="shared" si="15"/>
        <v>17.229299999999999</v>
      </c>
      <c r="R216" s="173">
        <f t="shared" si="16"/>
        <v>0.5756460000000011</v>
      </c>
      <c r="S216" s="174"/>
      <c r="T216" s="175">
        <f t="shared" si="17"/>
        <v>-1</v>
      </c>
      <c r="Z216" s="92"/>
      <c r="AB216" s="93"/>
    </row>
    <row r="217" spans="5:28">
      <c r="E217" s="99">
        <v>41680</v>
      </c>
      <c r="F217" s="139">
        <v>0.52344907407407404</v>
      </c>
      <c r="G217" s="139" t="s">
        <v>175</v>
      </c>
      <c r="H217" s="176">
        <v>3.7297999999999998E-2</v>
      </c>
      <c r="I217" s="96">
        <f t="shared" si="13"/>
        <v>1499.1166666026666</v>
      </c>
      <c r="J217" s="96">
        <f t="shared" si="12"/>
        <v>38.718427997565534</v>
      </c>
      <c r="K217" s="97">
        <f t="shared" si="14"/>
        <v>-0.5756460000000011</v>
      </c>
      <c r="L217" s="97">
        <f t="shared" si="15"/>
        <v>17.229299999999999</v>
      </c>
      <c r="R217" s="173">
        <f t="shared" si="16"/>
        <v>0.5756460000000011</v>
      </c>
      <c r="S217" s="174"/>
      <c r="T217" s="175">
        <f t="shared" si="17"/>
        <v>-1</v>
      </c>
      <c r="Z217" s="92"/>
      <c r="AB217" s="93"/>
    </row>
    <row r="218" spans="5:28">
      <c r="E218" s="99">
        <v>41680</v>
      </c>
      <c r="F218" s="139">
        <v>0.54429398148148145</v>
      </c>
      <c r="G218" s="139" t="s">
        <v>175</v>
      </c>
      <c r="H218" s="176">
        <v>3.7297999999999998E-2</v>
      </c>
      <c r="I218" s="96">
        <f t="shared" si="13"/>
        <v>1529.1333332693332</v>
      </c>
      <c r="J218" s="96">
        <f t="shared" si="12"/>
        <v>39.104134477946616</v>
      </c>
      <c r="K218" s="97">
        <f t="shared" si="14"/>
        <v>-0.5756460000000011</v>
      </c>
      <c r="L218" s="97">
        <f t="shared" si="15"/>
        <v>17.229299999999999</v>
      </c>
      <c r="R218" s="173">
        <f t="shared" si="16"/>
        <v>0.5756460000000011</v>
      </c>
      <c r="S218" s="174"/>
      <c r="T218" s="175">
        <f t="shared" si="17"/>
        <v>-1</v>
      </c>
      <c r="Z218" s="92"/>
      <c r="AB218" s="93"/>
    </row>
    <row r="219" spans="5:28">
      <c r="E219" s="99">
        <v>41680</v>
      </c>
      <c r="F219" s="139">
        <v>0.56511574074074067</v>
      </c>
      <c r="G219" s="139" t="s">
        <v>175</v>
      </c>
      <c r="H219" s="176">
        <v>3.7297999999999998E-2</v>
      </c>
      <c r="I219" s="96">
        <f t="shared" si="13"/>
        <v>1559.1166666026666</v>
      </c>
      <c r="J219" s="96">
        <f t="shared" si="12"/>
        <v>39.485651401523903</v>
      </c>
      <c r="K219" s="97">
        <f t="shared" si="14"/>
        <v>-0.5756460000000011</v>
      </c>
      <c r="L219" s="97">
        <f t="shared" si="15"/>
        <v>17.229299999999999</v>
      </c>
      <c r="R219" s="173">
        <f t="shared" si="16"/>
        <v>0.5756460000000011</v>
      </c>
      <c r="S219" s="174"/>
      <c r="T219" s="175">
        <f t="shared" si="17"/>
        <v>-1</v>
      </c>
      <c r="Z219" s="92"/>
      <c r="AB219" s="93"/>
    </row>
    <row r="220" spans="5:28">
      <c r="E220" s="99">
        <v>41680</v>
      </c>
      <c r="F220" s="139">
        <v>0.58594907407407404</v>
      </c>
      <c r="G220" s="139" t="s">
        <v>175</v>
      </c>
      <c r="H220" s="176">
        <v>3.7297999999999998E-2</v>
      </c>
      <c r="I220" s="96">
        <f t="shared" si="13"/>
        <v>1589.1166666026666</v>
      </c>
      <c r="J220" s="96">
        <f t="shared" si="12"/>
        <v>39.863726200678563</v>
      </c>
      <c r="K220" s="97">
        <f t="shared" si="14"/>
        <v>-0.5756460000000011</v>
      </c>
      <c r="L220" s="97">
        <f t="shared" si="15"/>
        <v>17.229299999999999</v>
      </c>
      <c r="R220" s="173">
        <f t="shared" si="16"/>
        <v>0.5756460000000011</v>
      </c>
      <c r="S220" s="174"/>
      <c r="T220" s="175">
        <f t="shared" si="17"/>
        <v>-1</v>
      </c>
      <c r="Z220" s="92"/>
      <c r="AB220" s="93"/>
    </row>
    <row r="221" spans="5:28">
      <c r="E221" s="99">
        <v>41680</v>
      </c>
      <c r="F221" s="139">
        <v>0.60678240740740741</v>
      </c>
      <c r="G221" s="139" t="s">
        <v>175</v>
      </c>
      <c r="H221" s="176">
        <v>3.7295000000000002E-2</v>
      </c>
      <c r="I221" s="96">
        <f t="shared" si="13"/>
        <v>1619.1166666026666</v>
      </c>
      <c r="J221" s="96">
        <f t="shared" si="12"/>
        <v>40.238248801391279</v>
      </c>
      <c r="K221" s="97">
        <f t="shared" si="14"/>
        <v>-0.57631200000000027</v>
      </c>
      <c r="L221" s="97">
        <f t="shared" si="15"/>
        <v>17.228634</v>
      </c>
      <c r="R221" s="173">
        <f t="shared" si="16"/>
        <v>0.57631200000000027</v>
      </c>
      <c r="S221" s="174"/>
      <c r="T221" s="175">
        <f t="shared" si="17"/>
        <v>-1</v>
      </c>
      <c r="Z221" s="92"/>
      <c r="AB221" s="93"/>
    </row>
    <row r="222" spans="5:28">
      <c r="E222" s="99">
        <v>41680</v>
      </c>
      <c r="F222" s="139">
        <v>0.62761574074074067</v>
      </c>
      <c r="G222" s="139" t="s">
        <v>175</v>
      </c>
      <c r="H222" s="176">
        <v>3.7295000000000002E-2</v>
      </c>
      <c r="I222" s="96">
        <f t="shared" si="13"/>
        <v>1649.1166666026666</v>
      </c>
      <c r="J222" s="96">
        <f t="shared" si="12"/>
        <v>40.609317485063286</v>
      </c>
      <c r="K222" s="97">
        <f t="shared" si="14"/>
        <v>-0.57631200000000027</v>
      </c>
      <c r="L222" s="97">
        <f t="shared" si="15"/>
        <v>17.228634</v>
      </c>
      <c r="R222" s="173">
        <f t="shared" si="16"/>
        <v>0.57631200000000027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1649.1166666026666</v>
      </c>
      <c r="J223" s="96">
        <f t="shared" si="12"/>
        <v>40.609317485063286</v>
      </c>
      <c r="K223" s="97">
        <f t="shared" si="14"/>
        <v>-0.57631200000000027</v>
      </c>
      <c r="L223" s="97">
        <f t="shared" si="15"/>
        <v>17.228634</v>
      </c>
      <c r="R223" s="173">
        <f t="shared" si="16"/>
        <v>0.57631200000000027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1649.1166666026666</v>
      </c>
      <c r="J224" s="96">
        <f t="shared" si="12"/>
        <v>40.609317485063286</v>
      </c>
      <c r="K224" s="97">
        <f t="shared" si="14"/>
        <v>-0.57631200000000027</v>
      </c>
      <c r="L224" s="97">
        <f t="shared" si="15"/>
        <v>17.228634</v>
      </c>
      <c r="R224" s="173">
        <f t="shared" si="16"/>
        <v>0.57631200000000027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1649.1166666026666</v>
      </c>
      <c r="J225" s="96">
        <f t="shared" si="12"/>
        <v>40.609317485063286</v>
      </c>
      <c r="K225" s="97">
        <f t="shared" si="14"/>
        <v>-0.57631200000000027</v>
      </c>
      <c r="L225" s="97">
        <f t="shared" si="15"/>
        <v>17.228634</v>
      </c>
      <c r="R225" s="173">
        <f t="shared" si="16"/>
        <v>0.57631200000000027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1649.1166666026666</v>
      </c>
      <c r="J226" s="96">
        <f t="shared" si="12"/>
        <v>40.609317485063286</v>
      </c>
      <c r="K226" s="97">
        <f t="shared" si="14"/>
        <v>-0.57631200000000027</v>
      </c>
      <c r="L226" s="97">
        <f t="shared" si="15"/>
        <v>17.228634</v>
      </c>
      <c r="R226" s="173">
        <f t="shared" si="16"/>
        <v>0.57631200000000027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1649.1166666026666</v>
      </c>
      <c r="J227" s="96">
        <f t="shared" si="12"/>
        <v>40.609317485063286</v>
      </c>
      <c r="K227" s="97">
        <f t="shared" si="14"/>
        <v>-0.57631200000000027</v>
      </c>
      <c r="L227" s="97">
        <f t="shared" si="15"/>
        <v>17.228634</v>
      </c>
      <c r="R227" s="173">
        <f t="shared" si="16"/>
        <v>0.57631200000000027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1649.1166666026666</v>
      </c>
      <c r="J228" s="96">
        <f t="shared" si="12"/>
        <v>40.609317485063286</v>
      </c>
      <c r="K228" s="97">
        <f t="shared" si="14"/>
        <v>-0.57631200000000027</v>
      </c>
      <c r="L228" s="97">
        <f t="shared" si="15"/>
        <v>17.228634</v>
      </c>
      <c r="R228" s="173">
        <f t="shared" si="16"/>
        <v>0.57631200000000027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1649.1166666026666</v>
      </c>
      <c r="J229" s="96">
        <f t="shared" si="12"/>
        <v>40.609317485063286</v>
      </c>
      <c r="K229" s="97">
        <f t="shared" si="14"/>
        <v>-0.57631200000000027</v>
      </c>
      <c r="L229" s="97">
        <f t="shared" si="15"/>
        <v>17.228634</v>
      </c>
      <c r="R229" s="173">
        <f t="shared" si="16"/>
        <v>0.57631200000000027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1649.1166666026666</v>
      </c>
      <c r="J230" s="96">
        <f t="shared" si="12"/>
        <v>40.609317485063286</v>
      </c>
      <c r="K230" s="97">
        <f t="shared" si="14"/>
        <v>-0.57631200000000027</v>
      </c>
      <c r="L230" s="97">
        <f t="shared" si="15"/>
        <v>17.228634</v>
      </c>
      <c r="R230" s="173">
        <f t="shared" si="16"/>
        <v>0.57631200000000027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1649.1166666026666</v>
      </c>
      <c r="J231" s="96">
        <f t="shared" si="12"/>
        <v>40.609317485063286</v>
      </c>
      <c r="K231" s="97">
        <f t="shared" si="14"/>
        <v>-0.57631200000000027</v>
      </c>
      <c r="L231" s="97">
        <f t="shared" si="15"/>
        <v>17.228634</v>
      </c>
      <c r="R231" s="173">
        <f t="shared" si="16"/>
        <v>0.57631200000000027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1649.1166666026666</v>
      </c>
      <c r="J232" s="96">
        <f t="shared" si="12"/>
        <v>40.609317485063286</v>
      </c>
      <c r="K232" s="97">
        <f t="shared" si="14"/>
        <v>-0.57631200000000027</v>
      </c>
      <c r="L232" s="97">
        <f t="shared" si="15"/>
        <v>17.228634</v>
      </c>
      <c r="R232" s="173">
        <f t="shared" si="16"/>
        <v>0.57631200000000027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1649.1166666026666</v>
      </c>
      <c r="J233" s="96">
        <f t="shared" si="12"/>
        <v>40.609317485063286</v>
      </c>
      <c r="K233" s="97">
        <f t="shared" si="14"/>
        <v>-0.57631200000000027</v>
      </c>
      <c r="L233" s="97">
        <f t="shared" si="15"/>
        <v>17.228634</v>
      </c>
      <c r="R233" s="173">
        <f t="shared" si="16"/>
        <v>0.57631200000000027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1649.1166666026666</v>
      </c>
      <c r="J234" s="96">
        <f t="shared" si="12"/>
        <v>40.609317485063286</v>
      </c>
      <c r="K234" s="97">
        <f t="shared" si="14"/>
        <v>-0.57631200000000027</v>
      </c>
      <c r="L234" s="97">
        <f t="shared" si="15"/>
        <v>17.228634</v>
      </c>
      <c r="R234" s="173">
        <f t="shared" si="16"/>
        <v>0.57631200000000027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1649.1166666026666</v>
      </c>
      <c r="J235" s="96">
        <f t="shared" si="12"/>
        <v>40.609317485063286</v>
      </c>
      <c r="K235" s="97">
        <f t="shared" si="14"/>
        <v>-0.57631200000000027</v>
      </c>
      <c r="L235" s="97">
        <f t="shared" si="15"/>
        <v>17.228634</v>
      </c>
      <c r="R235" s="173">
        <f t="shared" si="16"/>
        <v>0.57631200000000027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1649.1166666026666</v>
      </c>
      <c r="J236" s="96">
        <f t="shared" si="12"/>
        <v>40.609317485063286</v>
      </c>
      <c r="K236" s="97">
        <f t="shared" si="14"/>
        <v>-0.57631200000000027</v>
      </c>
      <c r="L236" s="97">
        <f t="shared" si="15"/>
        <v>17.228634</v>
      </c>
      <c r="R236" s="173">
        <f t="shared" si="16"/>
        <v>0.57631200000000027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1649.1166666026666</v>
      </c>
      <c r="J237" s="96">
        <f t="shared" si="12"/>
        <v>40.609317485063286</v>
      </c>
      <c r="K237" s="97">
        <f t="shared" si="14"/>
        <v>-0.57631200000000027</v>
      </c>
      <c r="L237" s="97">
        <f t="shared" si="15"/>
        <v>17.228634</v>
      </c>
      <c r="R237" s="173">
        <f t="shared" si="16"/>
        <v>0.57631200000000027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1649.1166666026666</v>
      </c>
      <c r="J238" s="96">
        <f t="shared" si="12"/>
        <v>40.609317485063286</v>
      </c>
      <c r="K238" s="97">
        <f t="shared" si="14"/>
        <v>-0.57631200000000027</v>
      </c>
      <c r="L238" s="97">
        <f t="shared" si="15"/>
        <v>17.228634</v>
      </c>
      <c r="R238" s="173">
        <f t="shared" si="16"/>
        <v>0.57631200000000027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1649.1166666026666</v>
      </c>
      <c r="J239" s="96">
        <f t="shared" si="12"/>
        <v>40.609317485063286</v>
      </c>
      <c r="K239" s="97">
        <f t="shared" si="14"/>
        <v>-0.57631200000000027</v>
      </c>
      <c r="L239" s="97">
        <f t="shared" si="15"/>
        <v>17.228634</v>
      </c>
      <c r="R239" s="173">
        <f t="shared" si="16"/>
        <v>0.57631200000000027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1649.1166666026666</v>
      </c>
      <c r="J240" s="96">
        <f t="shared" si="12"/>
        <v>40.609317485063286</v>
      </c>
      <c r="K240" s="97">
        <f t="shared" si="14"/>
        <v>-0.57631200000000027</v>
      </c>
      <c r="L240" s="97">
        <f t="shared" si="15"/>
        <v>17.228634</v>
      </c>
      <c r="R240" s="173">
        <f t="shared" si="16"/>
        <v>0.57631200000000027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1649.1166666026666</v>
      </c>
      <c r="J241" s="96">
        <f t="shared" si="12"/>
        <v>40.609317485063286</v>
      </c>
      <c r="K241" s="97">
        <f t="shared" si="14"/>
        <v>-0.57631200000000027</v>
      </c>
      <c r="L241" s="97">
        <f t="shared" si="15"/>
        <v>17.228634</v>
      </c>
      <c r="R241" s="173">
        <f t="shared" si="16"/>
        <v>0.57631200000000027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1649.1166666026666</v>
      </c>
      <c r="J242" s="96">
        <f t="shared" si="12"/>
        <v>40.609317485063286</v>
      </c>
      <c r="K242" s="97">
        <f t="shared" si="14"/>
        <v>-0.57631200000000027</v>
      </c>
      <c r="L242" s="97">
        <f t="shared" si="15"/>
        <v>17.228634</v>
      </c>
      <c r="R242" s="173">
        <f t="shared" si="16"/>
        <v>0.57631200000000027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1649.1166666026666</v>
      </c>
      <c r="J243" s="96">
        <f t="shared" si="12"/>
        <v>40.609317485063286</v>
      </c>
      <c r="K243" s="97">
        <f t="shared" si="14"/>
        <v>-0.57631200000000027</v>
      </c>
      <c r="L243" s="97">
        <f t="shared" si="15"/>
        <v>17.228634</v>
      </c>
      <c r="R243" s="173">
        <f t="shared" si="16"/>
        <v>0.57631200000000027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1649.1166666026666</v>
      </c>
      <c r="J244" s="96">
        <f t="shared" si="12"/>
        <v>40.609317485063286</v>
      </c>
      <c r="K244" s="97">
        <f t="shared" si="14"/>
        <v>-0.57631200000000027</v>
      </c>
      <c r="L244" s="97">
        <f t="shared" si="15"/>
        <v>17.228634</v>
      </c>
      <c r="R244" s="173">
        <f t="shared" si="16"/>
        <v>0.57631200000000027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1649.1166666026666</v>
      </c>
      <c r="J245" s="96">
        <f t="shared" si="12"/>
        <v>40.609317485063286</v>
      </c>
      <c r="K245" s="97">
        <f t="shared" si="14"/>
        <v>-0.57631200000000027</v>
      </c>
      <c r="L245" s="97">
        <f t="shared" si="15"/>
        <v>17.228634</v>
      </c>
      <c r="R245" s="173">
        <f t="shared" si="16"/>
        <v>0.57631200000000027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1649.1166666026666</v>
      </c>
      <c r="J246" s="96">
        <f t="shared" si="12"/>
        <v>40.609317485063286</v>
      </c>
      <c r="K246" s="97">
        <f t="shared" si="14"/>
        <v>-0.57631200000000027</v>
      </c>
      <c r="L246" s="97">
        <f t="shared" si="15"/>
        <v>17.228634</v>
      </c>
      <c r="R246" s="173">
        <f t="shared" si="16"/>
        <v>0.57631200000000027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1649.1166666026666</v>
      </c>
      <c r="J247" s="96">
        <f t="shared" si="12"/>
        <v>40.609317485063286</v>
      </c>
      <c r="K247" s="97">
        <f t="shared" si="14"/>
        <v>-0.57631200000000027</v>
      </c>
      <c r="L247" s="97">
        <f t="shared" si="15"/>
        <v>17.228634</v>
      </c>
      <c r="R247" s="173">
        <f t="shared" si="16"/>
        <v>0.57631200000000027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1649.1166666026666</v>
      </c>
      <c r="J248" s="96">
        <f t="shared" si="12"/>
        <v>40.609317485063286</v>
      </c>
      <c r="K248" s="97">
        <f t="shared" si="14"/>
        <v>-0.57631200000000027</v>
      </c>
      <c r="L248" s="97">
        <f t="shared" si="15"/>
        <v>17.228634</v>
      </c>
      <c r="R248" s="173">
        <f t="shared" si="16"/>
        <v>0.57631200000000027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1649.1166666026666</v>
      </c>
      <c r="J249" s="96">
        <f t="shared" si="12"/>
        <v>40.609317485063286</v>
      </c>
      <c r="K249" s="97">
        <f t="shared" si="14"/>
        <v>-0.57631200000000027</v>
      </c>
      <c r="L249" s="97">
        <f t="shared" si="15"/>
        <v>17.228634</v>
      </c>
      <c r="R249" s="173">
        <f t="shared" si="16"/>
        <v>0.57631200000000027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1649.1166666026666</v>
      </c>
      <c r="J250" s="96">
        <f t="shared" si="12"/>
        <v>40.609317485063286</v>
      </c>
      <c r="K250" s="97">
        <f t="shared" si="14"/>
        <v>-0.57631200000000027</v>
      </c>
      <c r="L250" s="97">
        <f t="shared" si="15"/>
        <v>17.228634</v>
      </c>
      <c r="R250" s="173">
        <f t="shared" si="16"/>
        <v>0.57631200000000027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1649.1166666026666</v>
      </c>
      <c r="J251" s="96">
        <f t="shared" si="12"/>
        <v>40.609317485063286</v>
      </c>
      <c r="K251" s="97">
        <f t="shared" si="14"/>
        <v>-0.57631200000000027</v>
      </c>
      <c r="L251" s="97">
        <f t="shared" si="15"/>
        <v>17.228634</v>
      </c>
      <c r="R251" s="173">
        <f t="shared" si="16"/>
        <v>0.57631200000000027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1649.1166666026666</v>
      </c>
      <c r="J252" s="96">
        <f t="shared" si="12"/>
        <v>40.609317485063286</v>
      </c>
      <c r="K252" s="97">
        <f t="shared" si="14"/>
        <v>-0.57631200000000027</v>
      </c>
      <c r="L252" s="97">
        <f t="shared" si="15"/>
        <v>17.228634</v>
      </c>
      <c r="R252" s="173">
        <f t="shared" si="16"/>
        <v>0.57631200000000027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1649.1166666026666</v>
      </c>
      <c r="J253" s="96">
        <f t="shared" si="12"/>
        <v>40.609317485063286</v>
      </c>
      <c r="K253" s="97">
        <f t="shared" si="14"/>
        <v>-0.57631200000000027</v>
      </c>
      <c r="L253" s="97">
        <f t="shared" si="15"/>
        <v>17.228634</v>
      </c>
      <c r="R253" s="173">
        <f t="shared" si="16"/>
        <v>0.57631200000000027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1649.1166666026666</v>
      </c>
      <c r="J254" s="96">
        <f t="shared" si="12"/>
        <v>40.609317485063286</v>
      </c>
      <c r="K254" s="97">
        <f t="shared" si="14"/>
        <v>-0.57631200000000027</v>
      </c>
      <c r="L254" s="97">
        <f t="shared" si="15"/>
        <v>17.228634</v>
      </c>
      <c r="R254" s="173">
        <f t="shared" si="16"/>
        <v>0.57631200000000027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1649.1166666026666</v>
      </c>
      <c r="J255" s="96">
        <f t="shared" si="12"/>
        <v>40.609317485063286</v>
      </c>
      <c r="K255" s="97">
        <f t="shared" si="14"/>
        <v>-0.57631200000000027</v>
      </c>
      <c r="L255" s="97">
        <f t="shared" si="15"/>
        <v>17.228634</v>
      </c>
      <c r="R255" s="173">
        <f t="shared" si="16"/>
        <v>0.57631200000000027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1649.1166666026666</v>
      </c>
      <c r="J256" s="96">
        <f t="shared" si="12"/>
        <v>40.609317485063286</v>
      </c>
      <c r="K256" s="97">
        <f t="shared" si="14"/>
        <v>-0.57631200000000027</v>
      </c>
      <c r="L256" s="97">
        <f t="shared" si="15"/>
        <v>17.228634</v>
      </c>
      <c r="R256" s="173">
        <f t="shared" si="16"/>
        <v>0.57631200000000027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1649.1166666026666</v>
      </c>
      <c r="J257" s="96">
        <f t="shared" si="12"/>
        <v>40.609317485063286</v>
      </c>
      <c r="K257" s="97">
        <f t="shared" si="14"/>
        <v>-0.57631200000000027</v>
      </c>
      <c r="L257" s="97">
        <f t="shared" si="15"/>
        <v>17.228634</v>
      </c>
      <c r="R257" s="173">
        <f t="shared" si="16"/>
        <v>0.57631200000000027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1649.1166666026666</v>
      </c>
      <c r="J258" s="96">
        <f t="shared" si="12"/>
        <v>40.609317485063286</v>
      </c>
      <c r="K258" s="97">
        <f t="shared" si="14"/>
        <v>-0.57631200000000027</v>
      </c>
      <c r="L258" s="97">
        <f t="shared" si="15"/>
        <v>17.228634</v>
      </c>
      <c r="R258" s="173">
        <f t="shared" si="16"/>
        <v>0.57631200000000027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1649.1166666026666</v>
      </c>
      <c r="J259" s="96">
        <f t="shared" si="12"/>
        <v>40.609317485063286</v>
      </c>
      <c r="K259" s="97">
        <f t="shared" si="14"/>
        <v>-0.57631200000000027</v>
      </c>
      <c r="L259" s="97">
        <f t="shared" si="15"/>
        <v>17.228634</v>
      </c>
      <c r="R259" s="173">
        <f t="shared" si="16"/>
        <v>0.57631200000000027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1649.1166666026666</v>
      </c>
      <c r="J260" s="96">
        <f t="shared" si="12"/>
        <v>40.609317485063286</v>
      </c>
      <c r="K260" s="97">
        <f t="shared" si="14"/>
        <v>-0.57631200000000027</v>
      </c>
      <c r="L260" s="97">
        <f t="shared" si="15"/>
        <v>17.228634</v>
      </c>
      <c r="R260" s="173">
        <f t="shared" si="16"/>
        <v>0.57631200000000027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1649.1166666026666</v>
      </c>
      <c r="J261" s="96">
        <f t="shared" si="12"/>
        <v>40.609317485063286</v>
      </c>
      <c r="K261" s="97">
        <f t="shared" si="14"/>
        <v>-0.57631200000000027</v>
      </c>
      <c r="L261" s="97">
        <f t="shared" si="15"/>
        <v>17.228634</v>
      </c>
      <c r="R261" s="173">
        <f t="shared" si="16"/>
        <v>0.57631200000000027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1649.1166666026666</v>
      </c>
      <c r="J262" s="96">
        <f t="shared" si="12"/>
        <v>40.609317485063286</v>
      </c>
      <c r="K262" s="97">
        <f t="shared" si="14"/>
        <v>-0.57631200000000027</v>
      </c>
      <c r="L262" s="97">
        <f t="shared" si="15"/>
        <v>17.228634</v>
      </c>
      <c r="R262" s="173">
        <f t="shared" si="16"/>
        <v>0.57631200000000027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1649.1166666026666</v>
      </c>
      <c r="J263" s="96">
        <f t="shared" si="12"/>
        <v>40.609317485063286</v>
      </c>
      <c r="K263" s="97">
        <f t="shared" si="14"/>
        <v>-0.57631200000000027</v>
      </c>
      <c r="L263" s="97">
        <f t="shared" si="15"/>
        <v>17.228634</v>
      </c>
      <c r="R263" s="173">
        <f t="shared" si="16"/>
        <v>0.57631200000000027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1649.1166666026666</v>
      </c>
      <c r="J264" s="96">
        <f t="shared" si="12"/>
        <v>40.609317485063286</v>
      </c>
      <c r="K264" s="97">
        <f t="shared" si="14"/>
        <v>-0.57631200000000027</v>
      </c>
      <c r="L264" s="97">
        <f t="shared" si="15"/>
        <v>17.228634</v>
      </c>
      <c r="R264" s="173">
        <f t="shared" si="16"/>
        <v>0.57631200000000027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1649.1166666026666</v>
      </c>
      <c r="J265" s="96">
        <f t="shared" si="12"/>
        <v>40.609317485063286</v>
      </c>
      <c r="K265" s="97">
        <f t="shared" si="14"/>
        <v>-0.57631200000000027</v>
      </c>
      <c r="L265" s="97">
        <f t="shared" si="15"/>
        <v>17.228634</v>
      </c>
      <c r="R265" s="173">
        <f t="shared" si="16"/>
        <v>0.57631200000000027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1649.1166666026666</v>
      </c>
      <c r="J266" s="96">
        <f t="shared" si="12"/>
        <v>40.609317485063286</v>
      </c>
      <c r="K266" s="97">
        <f t="shared" si="14"/>
        <v>-0.57631200000000027</v>
      </c>
      <c r="L266" s="97">
        <f t="shared" si="15"/>
        <v>17.228634</v>
      </c>
      <c r="R266" s="173">
        <f t="shared" si="16"/>
        <v>0.57631200000000027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1649.1166666026666</v>
      </c>
      <c r="J267" s="96">
        <f t="shared" si="12"/>
        <v>40.609317485063286</v>
      </c>
      <c r="K267" s="97">
        <f t="shared" si="14"/>
        <v>-0.57631200000000027</v>
      </c>
      <c r="L267" s="97">
        <f t="shared" si="15"/>
        <v>17.228634</v>
      </c>
      <c r="R267" s="173">
        <f t="shared" si="16"/>
        <v>0.57631200000000027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1649.1166666026666</v>
      </c>
      <c r="J268" s="96">
        <f t="shared" si="12"/>
        <v>40.609317485063286</v>
      </c>
      <c r="K268" s="97">
        <f t="shared" si="14"/>
        <v>-0.57631200000000027</v>
      </c>
      <c r="L268" s="97">
        <f t="shared" si="15"/>
        <v>17.228634</v>
      </c>
      <c r="R268" s="173">
        <f t="shared" si="16"/>
        <v>0.57631200000000027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1649.1166666026666</v>
      </c>
      <c r="J269" s="96">
        <f t="shared" si="12"/>
        <v>40.609317485063286</v>
      </c>
      <c r="K269" s="97">
        <f t="shared" si="14"/>
        <v>-0.57631200000000027</v>
      </c>
      <c r="L269" s="97">
        <f t="shared" si="15"/>
        <v>17.228634</v>
      </c>
      <c r="R269" s="173">
        <f t="shared" si="16"/>
        <v>0.57631200000000027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1649.1166666026666</v>
      </c>
      <c r="J270" s="96">
        <f t="shared" si="12"/>
        <v>40.609317485063286</v>
      </c>
      <c r="K270" s="97">
        <f t="shared" si="14"/>
        <v>-0.57631200000000027</v>
      </c>
      <c r="L270" s="97">
        <f t="shared" si="15"/>
        <v>17.228634</v>
      </c>
      <c r="R270" s="173">
        <f t="shared" si="16"/>
        <v>0.57631200000000027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1649.1166666026666</v>
      </c>
      <c r="J271" s="96">
        <f t="shared" si="12"/>
        <v>40.609317485063286</v>
      </c>
      <c r="K271" s="97">
        <f t="shared" si="14"/>
        <v>-0.57631200000000027</v>
      </c>
      <c r="L271" s="97">
        <f t="shared" si="15"/>
        <v>17.228634</v>
      </c>
      <c r="R271" s="173">
        <f t="shared" si="16"/>
        <v>0.57631200000000027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1649.1166666026666</v>
      </c>
      <c r="J272" s="96">
        <f t="shared" si="12"/>
        <v>40.609317485063286</v>
      </c>
      <c r="K272" s="97">
        <f t="shared" si="14"/>
        <v>-0.57631200000000027</v>
      </c>
      <c r="L272" s="97">
        <f t="shared" si="15"/>
        <v>17.228634</v>
      </c>
      <c r="R272" s="173">
        <f t="shared" si="16"/>
        <v>0.57631200000000027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1649.1166666026666</v>
      </c>
      <c r="J273" s="96">
        <f t="shared" si="12"/>
        <v>40.609317485063286</v>
      </c>
      <c r="K273" s="97">
        <f t="shared" si="14"/>
        <v>-0.57631200000000027</v>
      </c>
      <c r="L273" s="97">
        <f t="shared" si="15"/>
        <v>17.228634</v>
      </c>
      <c r="R273" s="173">
        <f t="shared" si="16"/>
        <v>0.57631200000000027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1649.1166666026666</v>
      </c>
      <c r="J274" s="96">
        <f t="shared" si="12"/>
        <v>40.609317485063286</v>
      </c>
      <c r="K274" s="97">
        <f t="shared" si="14"/>
        <v>-0.57631200000000027</v>
      </c>
      <c r="L274" s="97">
        <f t="shared" si="15"/>
        <v>17.228634</v>
      </c>
      <c r="R274" s="173">
        <f t="shared" si="16"/>
        <v>0.57631200000000027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1649.1166666026666</v>
      </c>
      <c r="J275" s="96">
        <f t="shared" si="12"/>
        <v>40.609317485063286</v>
      </c>
      <c r="K275" s="97">
        <f t="shared" si="14"/>
        <v>-0.57631200000000027</v>
      </c>
      <c r="L275" s="97">
        <f t="shared" si="15"/>
        <v>17.228634</v>
      </c>
      <c r="R275" s="173">
        <f t="shared" si="16"/>
        <v>0.57631200000000027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1649.1166666026666</v>
      </c>
      <c r="J276" s="96">
        <f t="shared" si="12"/>
        <v>40.609317485063286</v>
      </c>
      <c r="K276" s="97">
        <f t="shared" si="14"/>
        <v>-0.57631200000000027</v>
      </c>
      <c r="L276" s="97">
        <f t="shared" si="15"/>
        <v>17.228634</v>
      </c>
      <c r="R276" s="173">
        <f t="shared" si="16"/>
        <v>0.57631200000000027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1649.1166666026666</v>
      </c>
      <c r="J277" s="96">
        <f t="shared" si="12"/>
        <v>40.609317485063286</v>
      </c>
      <c r="K277" s="97">
        <f t="shared" si="14"/>
        <v>-0.57631200000000027</v>
      </c>
      <c r="L277" s="97">
        <f t="shared" si="15"/>
        <v>17.228634</v>
      </c>
      <c r="R277" s="173">
        <f t="shared" si="16"/>
        <v>0.57631200000000027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1649.1166666026666</v>
      </c>
      <c r="J278" s="96">
        <f t="shared" ref="J278:J341" si="18">SQRT(I278)</f>
        <v>40.609317485063286</v>
      </c>
      <c r="K278" s="97">
        <f t="shared" si="14"/>
        <v>-0.57631200000000027</v>
      </c>
      <c r="L278" s="97">
        <f t="shared" si="15"/>
        <v>17.228634</v>
      </c>
      <c r="R278" s="173">
        <f t="shared" si="16"/>
        <v>0.57631200000000027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1649.1166666026666</v>
      </c>
      <c r="J279" s="96">
        <f t="shared" si="18"/>
        <v>40.609317485063286</v>
      </c>
      <c r="K279" s="97">
        <f t="shared" ref="K279:K299" si="20">IF(H279=0,K278,(H279-$H$86)*$L$83)</f>
        <v>-0.57631200000000027</v>
      </c>
      <c r="L279" s="97">
        <f t="shared" ref="L279:L342" si="21">IF(K279=0, ,$L$86+K279)</f>
        <v>17.228634</v>
      </c>
      <c r="R279" s="173">
        <f t="shared" ref="R279:R342" si="22">+K279*T279</f>
        <v>0.57631200000000027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1649.1166666026666</v>
      </c>
      <c r="J280" s="96">
        <f t="shared" si="18"/>
        <v>40.609317485063286</v>
      </c>
      <c r="K280" s="97">
        <f t="shared" si="20"/>
        <v>-0.57631200000000027</v>
      </c>
      <c r="L280" s="97">
        <f t="shared" si="21"/>
        <v>17.228634</v>
      </c>
      <c r="R280" s="173">
        <f t="shared" si="22"/>
        <v>0.57631200000000027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1649.1166666026666</v>
      </c>
      <c r="J281" s="96">
        <f t="shared" si="18"/>
        <v>40.609317485063286</v>
      </c>
      <c r="K281" s="97">
        <f t="shared" si="20"/>
        <v>-0.57631200000000027</v>
      </c>
      <c r="L281" s="97">
        <f t="shared" si="21"/>
        <v>17.228634</v>
      </c>
      <c r="R281" s="173">
        <f t="shared" si="22"/>
        <v>0.57631200000000027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1649.1166666026666</v>
      </c>
      <c r="J282" s="96">
        <f t="shared" si="18"/>
        <v>40.609317485063286</v>
      </c>
      <c r="K282" s="97">
        <f t="shared" si="20"/>
        <v>-0.57631200000000027</v>
      </c>
      <c r="L282" s="97">
        <f t="shared" si="21"/>
        <v>17.228634</v>
      </c>
      <c r="R282" s="173">
        <f t="shared" si="22"/>
        <v>0.57631200000000027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1649.1166666026666</v>
      </c>
      <c r="J283" s="96">
        <f t="shared" si="18"/>
        <v>40.609317485063286</v>
      </c>
      <c r="K283" s="97">
        <f t="shared" si="20"/>
        <v>-0.57631200000000027</v>
      </c>
      <c r="L283" s="97">
        <f t="shared" si="21"/>
        <v>17.228634</v>
      </c>
      <c r="R283" s="173">
        <f t="shared" si="22"/>
        <v>0.57631200000000027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1649.1166666026666</v>
      </c>
      <c r="J284" s="96">
        <f t="shared" si="18"/>
        <v>40.609317485063286</v>
      </c>
      <c r="K284" s="97">
        <f t="shared" si="20"/>
        <v>-0.57631200000000027</v>
      </c>
      <c r="L284" s="97">
        <f t="shared" si="21"/>
        <v>17.228634</v>
      </c>
      <c r="R284" s="173">
        <f t="shared" si="22"/>
        <v>0.57631200000000027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1649.1166666026666</v>
      </c>
      <c r="J285" s="96">
        <f t="shared" si="18"/>
        <v>40.609317485063286</v>
      </c>
      <c r="K285" s="97">
        <f t="shared" si="20"/>
        <v>-0.57631200000000027</v>
      </c>
      <c r="L285" s="97">
        <f t="shared" si="21"/>
        <v>17.228634</v>
      </c>
      <c r="R285" s="173">
        <f t="shared" si="22"/>
        <v>0.57631200000000027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1649.1166666026666</v>
      </c>
      <c r="J286" s="96">
        <f t="shared" si="18"/>
        <v>40.609317485063286</v>
      </c>
      <c r="K286" s="97">
        <f t="shared" si="20"/>
        <v>-0.57631200000000027</v>
      </c>
      <c r="L286" s="97">
        <f t="shared" si="21"/>
        <v>17.228634</v>
      </c>
      <c r="R286" s="173">
        <f t="shared" si="22"/>
        <v>0.57631200000000027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1649.1166666026666</v>
      </c>
      <c r="J287" s="96">
        <f t="shared" si="18"/>
        <v>40.609317485063286</v>
      </c>
      <c r="K287" s="97">
        <f t="shared" si="20"/>
        <v>-0.57631200000000027</v>
      </c>
      <c r="L287" s="97">
        <f t="shared" si="21"/>
        <v>17.228634</v>
      </c>
      <c r="R287" s="173">
        <f t="shared" si="22"/>
        <v>0.57631200000000027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1649.1166666026666</v>
      </c>
      <c r="J288" s="96">
        <f t="shared" si="18"/>
        <v>40.609317485063286</v>
      </c>
      <c r="K288" s="97">
        <f t="shared" si="20"/>
        <v>-0.57631200000000027</v>
      </c>
      <c r="L288" s="97">
        <f t="shared" si="21"/>
        <v>17.228634</v>
      </c>
      <c r="R288" s="173">
        <f t="shared" si="22"/>
        <v>0.57631200000000027</v>
      </c>
      <c r="S288" s="174"/>
      <c r="T288" s="175">
        <f t="shared" si="23"/>
        <v>-1</v>
      </c>
      <c r="Z288" s="92"/>
      <c r="AB288" s="93"/>
    </row>
    <row r="289" spans="2:28">
      <c r="E289" s="99"/>
      <c r="F289" s="139"/>
      <c r="G289" s="139"/>
      <c r="H289" s="176"/>
      <c r="I289" s="96">
        <f t="shared" si="19"/>
        <v>1649.1166666026666</v>
      </c>
      <c r="J289" s="96">
        <f t="shared" si="18"/>
        <v>40.609317485063286</v>
      </c>
      <c r="K289" s="97">
        <f t="shared" si="20"/>
        <v>-0.57631200000000027</v>
      </c>
      <c r="L289" s="97">
        <f t="shared" si="21"/>
        <v>17.228634</v>
      </c>
      <c r="R289" s="173">
        <f t="shared" si="22"/>
        <v>0.57631200000000027</v>
      </c>
      <c r="S289" s="174"/>
      <c r="T289" s="175">
        <f t="shared" si="23"/>
        <v>-1</v>
      </c>
      <c r="Z289" s="92"/>
      <c r="AB289" s="93"/>
    </row>
    <row r="290" spans="2:28">
      <c r="E290" s="99"/>
      <c r="F290" s="139"/>
      <c r="G290" s="139"/>
      <c r="H290" s="176"/>
      <c r="I290" s="96">
        <f t="shared" si="19"/>
        <v>1649.1166666026666</v>
      </c>
      <c r="J290" s="96">
        <f t="shared" si="18"/>
        <v>40.609317485063286</v>
      </c>
      <c r="K290" s="97">
        <f t="shared" si="20"/>
        <v>-0.57631200000000027</v>
      </c>
      <c r="L290" s="97">
        <f t="shared" si="21"/>
        <v>17.228634</v>
      </c>
      <c r="R290" s="173">
        <f t="shared" si="22"/>
        <v>0.57631200000000027</v>
      </c>
      <c r="S290" s="174"/>
      <c r="T290" s="175">
        <f t="shared" si="23"/>
        <v>-1</v>
      </c>
      <c r="Z290" s="92"/>
      <c r="AB290" s="93"/>
    </row>
    <row r="291" spans="2:28">
      <c r="E291" s="99"/>
      <c r="F291" s="139"/>
      <c r="G291" s="139"/>
      <c r="H291" s="176"/>
      <c r="I291" s="96">
        <f t="shared" si="19"/>
        <v>1649.1166666026666</v>
      </c>
      <c r="J291" s="96">
        <f t="shared" si="18"/>
        <v>40.609317485063286</v>
      </c>
      <c r="K291" s="97">
        <f t="shared" si="20"/>
        <v>-0.57631200000000027</v>
      </c>
      <c r="L291" s="97">
        <f t="shared" si="21"/>
        <v>17.228634</v>
      </c>
      <c r="R291" s="173">
        <f t="shared" si="22"/>
        <v>0.57631200000000027</v>
      </c>
      <c r="S291" s="174"/>
      <c r="T291" s="175">
        <f t="shared" si="23"/>
        <v>-1</v>
      </c>
      <c r="Z291" s="92"/>
      <c r="AB291" s="93"/>
    </row>
    <row r="292" spans="2:28">
      <c r="E292" s="99"/>
      <c r="F292" s="139"/>
      <c r="G292" s="139"/>
      <c r="H292" s="176"/>
      <c r="I292" s="96">
        <f t="shared" si="19"/>
        <v>1649.1166666026666</v>
      </c>
      <c r="J292" s="96">
        <f t="shared" si="18"/>
        <v>40.609317485063286</v>
      </c>
      <c r="K292" s="97">
        <f t="shared" si="20"/>
        <v>-0.57631200000000027</v>
      </c>
      <c r="L292" s="97">
        <f t="shared" si="21"/>
        <v>17.228634</v>
      </c>
      <c r="R292" s="173">
        <f t="shared" si="22"/>
        <v>0.57631200000000027</v>
      </c>
      <c r="S292" s="174"/>
      <c r="T292" s="175">
        <f t="shared" si="23"/>
        <v>-1</v>
      </c>
      <c r="Z292" s="92"/>
      <c r="AB292" s="93"/>
    </row>
    <row r="293" spans="2:28">
      <c r="E293" s="99"/>
      <c r="F293" s="139"/>
      <c r="G293" s="139"/>
      <c r="H293" s="176"/>
      <c r="I293" s="96">
        <f t="shared" si="19"/>
        <v>1649.1166666026666</v>
      </c>
      <c r="J293" s="96">
        <f t="shared" si="18"/>
        <v>40.609317485063286</v>
      </c>
      <c r="K293" s="97">
        <f t="shared" si="20"/>
        <v>-0.57631200000000027</v>
      </c>
      <c r="L293" s="97">
        <f t="shared" si="21"/>
        <v>17.228634</v>
      </c>
      <c r="R293" s="173">
        <f t="shared" si="22"/>
        <v>0.57631200000000027</v>
      </c>
      <c r="S293" s="174"/>
      <c r="T293" s="175">
        <f t="shared" si="23"/>
        <v>-1</v>
      </c>
      <c r="Z293" s="92"/>
      <c r="AB293" s="93"/>
    </row>
    <row r="294" spans="2:28">
      <c r="E294" s="99"/>
      <c r="F294" s="139"/>
      <c r="G294" s="139"/>
      <c r="H294" s="176"/>
      <c r="I294" s="96">
        <f t="shared" si="19"/>
        <v>1649.1166666026666</v>
      </c>
      <c r="J294" s="96">
        <f t="shared" si="18"/>
        <v>40.609317485063286</v>
      </c>
      <c r="K294" s="97">
        <f t="shared" si="20"/>
        <v>-0.57631200000000027</v>
      </c>
      <c r="L294" s="97">
        <f t="shared" si="21"/>
        <v>17.228634</v>
      </c>
      <c r="R294" s="173">
        <f t="shared" si="22"/>
        <v>0.57631200000000027</v>
      </c>
      <c r="S294" s="174"/>
      <c r="T294" s="175">
        <f t="shared" si="23"/>
        <v>-1</v>
      </c>
      <c r="Z294" s="92"/>
      <c r="AB294" s="93"/>
    </row>
    <row r="295" spans="2:28">
      <c r="E295" s="99"/>
      <c r="F295" s="139"/>
      <c r="G295" s="139"/>
      <c r="H295" s="176"/>
      <c r="I295" s="96">
        <f t="shared" si="19"/>
        <v>1649.1166666026666</v>
      </c>
      <c r="J295" s="96">
        <f t="shared" si="18"/>
        <v>40.609317485063286</v>
      </c>
      <c r="K295" s="97">
        <f t="shared" si="20"/>
        <v>-0.57631200000000027</v>
      </c>
      <c r="L295" s="97">
        <f t="shared" si="21"/>
        <v>17.228634</v>
      </c>
      <c r="R295" s="173">
        <f t="shared" si="22"/>
        <v>0.57631200000000027</v>
      </c>
      <c r="S295" s="174"/>
      <c r="T295" s="175">
        <f t="shared" si="23"/>
        <v>-1</v>
      </c>
      <c r="Z295" s="92"/>
      <c r="AB295" s="93"/>
    </row>
    <row r="296" spans="2:28">
      <c r="E296" s="99"/>
      <c r="F296" s="139"/>
      <c r="G296" s="139"/>
      <c r="H296" s="176"/>
      <c r="I296" s="96">
        <f t="shared" si="19"/>
        <v>1649.1166666026666</v>
      </c>
      <c r="J296" s="96">
        <f t="shared" si="18"/>
        <v>40.609317485063286</v>
      </c>
      <c r="K296" s="97">
        <f t="shared" si="20"/>
        <v>-0.57631200000000027</v>
      </c>
      <c r="L296" s="97">
        <f t="shared" si="21"/>
        <v>17.228634</v>
      </c>
      <c r="R296" s="173">
        <f t="shared" si="22"/>
        <v>0.57631200000000027</v>
      </c>
      <c r="S296" s="174"/>
      <c r="T296" s="175">
        <f t="shared" si="23"/>
        <v>-1</v>
      </c>
      <c r="Z296" s="92"/>
      <c r="AB296" s="93"/>
    </row>
    <row r="297" spans="2:28">
      <c r="E297" s="99"/>
      <c r="F297" s="139"/>
      <c r="G297" s="139"/>
      <c r="H297" s="176"/>
      <c r="I297" s="96">
        <f t="shared" si="19"/>
        <v>1649.1166666026666</v>
      </c>
      <c r="J297" s="96">
        <f t="shared" si="18"/>
        <v>40.609317485063286</v>
      </c>
      <c r="K297" s="97">
        <f t="shared" si="20"/>
        <v>-0.57631200000000027</v>
      </c>
      <c r="L297" s="97">
        <f t="shared" si="21"/>
        <v>17.228634</v>
      </c>
      <c r="R297" s="173">
        <f t="shared" si="22"/>
        <v>0.57631200000000027</v>
      </c>
      <c r="S297" s="174"/>
      <c r="T297" s="175">
        <f t="shared" si="23"/>
        <v>-1</v>
      </c>
      <c r="Z297" s="92"/>
      <c r="AB297" s="93"/>
    </row>
    <row r="298" spans="2:28">
      <c r="E298" s="99"/>
      <c r="F298" s="139"/>
      <c r="G298" s="139"/>
      <c r="H298" s="176"/>
      <c r="I298" s="96">
        <f t="shared" si="19"/>
        <v>1649.1166666026666</v>
      </c>
      <c r="J298" s="96">
        <f t="shared" si="18"/>
        <v>40.609317485063286</v>
      </c>
      <c r="K298" s="97">
        <f t="shared" si="20"/>
        <v>-0.57631200000000027</v>
      </c>
      <c r="L298" s="97">
        <f t="shared" si="21"/>
        <v>17.228634</v>
      </c>
      <c r="R298" s="173">
        <f t="shared" si="22"/>
        <v>0.57631200000000027</v>
      </c>
      <c r="S298" s="174"/>
      <c r="T298" s="175">
        <f t="shared" si="23"/>
        <v>-1</v>
      </c>
      <c r="Z298" s="92"/>
      <c r="AB298" s="93"/>
    </row>
    <row r="299" spans="2:28">
      <c r="E299" s="99"/>
      <c r="F299" s="139"/>
      <c r="G299" s="139"/>
      <c r="H299" s="176"/>
      <c r="I299" s="96">
        <f t="shared" si="19"/>
        <v>1649.1166666026666</v>
      </c>
      <c r="J299" s="96">
        <f t="shared" si="18"/>
        <v>40.609317485063286</v>
      </c>
      <c r="K299" s="97">
        <f t="shared" si="20"/>
        <v>-0.57631200000000027</v>
      </c>
      <c r="L299" s="97">
        <f t="shared" si="21"/>
        <v>17.228634</v>
      </c>
      <c r="R299" s="173">
        <f t="shared" si="22"/>
        <v>0.57631200000000027</v>
      </c>
      <c r="S299" s="174"/>
      <c r="T299" s="175">
        <f t="shared" si="23"/>
        <v>-1</v>
      </c>
      <c r="Z299" s="92"/>
      <c r="AB299" s="93"/>
    </row>
    <row r="300" spans="2:28">
      <c r="E300" s="99"/>
      <c r="F300" s="139"/>
      <c r="G300" s="139"/>
      <c r="H300" s="176"/>
      <c r="I300" s="96">
        <f t="shared" si="19"/>
        <v>1649.1166666026666</v>
      </c>
      <c r="J300" s="96">
        <f t="shared" si="18"/>
        <v>40.609317485063286</v>
      </c>
      <c r="K300" s="97">
        <f>IF(H300=0,K299,(H300-$H$86)*$L$83)</f>
        <v>-0.57631200000000027</v>
      </c>
      <c r="L300" s="97">
        <f t="shared" si="21"/>
        <v>17.228634</v>
      </c>
      <c r="R300" s="173">
        <f t="shared" si="22"/>
        <v>0.57631200000000027</v>
      </c>
      <c r="S300" s="174"/>
      <c r="T300" s="175">
        <f t="shared" si="23"/>
        <v>-1</v>
      </c>
      <c r="Z300" s="92"/>
      <c r="AB300" s="93"/>
    </row>
    <row r="301" spans="2:28">
      <c r="B301" s="277"/>
      <c r="E301" s="276"/>
      <c r="F301" s="139"/>
      <c r="G301" s="139"/>
      <c r="H301" s="176"/>
      <c r="I301" s="96">
        <f t="shared" si="19"/>
        <v>1649.1166666026666</v>
      </c>
      <c r="J301" s="96">
        <f t="shared" si="18"/>
        <v>40.609317485063286</v>
      </c>
      <c r="K301" s="97">
        <f>IF(H301=0,K300,((H301-0.044812)*$L$83)+$K$300)</f>
        <v>-0.57631200000000027</v>
      </c>
      <c r="L301" s="97">
        <f t="shared" si="21"/>
        <v>17.228634</v>
      </c>
      <c r="R301" s="173">
        <f t="shared" si="22"/>
        <v>0.57631200000000027</v>
      </c>
      <c r="S301" s="174"/>
      <c r="T301" s="175">
        <f t="shared" si="23"/>
        <v>-1</v>
      </c>
      <c r="Z301" s="92"/>
      <c r="AB301" s="93"/>
    </row>
    <row r="302" spans="2:28">
      <c r="B302" s="277"/>
      <c r="E302" s="99"/>
      <c r="F302" s="139"/>
      <c r="G302" s="139"/>
      <c r="H302" s="176"/>
      <c r="I302" s="96">
        <f t="shared" si="19"/>
        <v>1649.1166666026666</v>
      </c>
      <c r="J302" s="96">
        <f t="shared" si="18"/>
        <v>40.609317485063286</v>
      </c>
      <c r="K302" s="97">
        <f>IF(H302=0,K301,((H302-0.044812)*$L$83)+$K$300)</f>
        <v>-0.57631200000000027</v>
      </c>
      <c r="L302" s="97">
        <f t="shared" si="21"/>
        <v>17.228634</v>
      </c>
      <c r="R302" s="173">
        <f t="shared" si="22"/>
        <v>0.57631200000000027</v>
      </c>
      <c r="S302" s="174"/>
      <c r="T302" s="175">
        <f t="shared" si="23"/>
        <v>-1</v>
      </c>
      <c r="Z302" s="92"/>
      <c r="AB302" s="93"/>
    </row>
    <row r="303" spans="2:28">
      <c r="B303" s="277"/>
      <c r="E303" s="99"/>
      <c r="F303" s="139"/>
      <c r="G303" s="139"/>
      <c r="H303" s="176"/>
      <c r="I303" s="96">
        <f t="shared" si="19"/>
        <v>1649.1166666026666</v>
      </c>
      <c r="J303" s="96">
        <f t="shared" si="18"/>
        <v>40.609317485063286</v>
      </c>
      <c r="K303" s="97">
        <f>IF(H303=0,K302,((H303-0.044812)*$L$83)+$K$300)</f>
        <v>-0.57631200000000027</v>
      </c>
      <c r="L303" s="97">
        <f t="shared" si="21"/>
        <v>17.228634</v>
      </c>
      <c r="R303" s="173">
        <f t="shared" si="22"/>
        <v>0.57631200000000027</v>
      </c>
      <c r="S303" s="174"/>
      <c r="T303" s="175">
        <f t="shared" si="23"/>
        <v>-1</v>
      </c>
      <c r="Z303" s="92"/>
      <c r="AB303" s="93"/>
    </row>
    <row r="304" spans="2:28">
      <c r="E304" s="99"/>
      <c r="F304" s="139"/>
      <c r="G304" s="139"/>
      <c r="H304" s="176"/>
      <c r="I304" s="96">
        <f t="shared" si="19"/>
        <v>1649.1166666026666</v>
      </c>
      <c r="J304" s="96">
        <f t="shared" si="18"/>
        <v>40.609317485063286</v>
      </c>
      <c r="K304" s="97">
        <f t="shared" ref="K304:K367" si="24">IF(H304=0,K303,((H304-0.044812)*$L$83)+$K$300)</f>
        <v>-0.57631200000000027</v>
      </c>
      <c r="L304" s="97">
        <f t="shared" si="21"/>
        <v>17.228634</v>
      </c>
      <c r="R304" s="173">
        <f t="shared" si="22"/>
        <v>0.57631200000000027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1649.1166666026666</v>
      </c>
      <c r="J305" s="96">
        <f t="shared" si="18"/>
        <v>40.609317485063286</v>
      </c>
      <c r="K305" s="97">
        <f t="shared" si="24"/>
        <v>-0.57631200000000027</v>
      </c>
      <c r="L305" s="97">
        <f t="shared" si="21"/>
        <v>17.228634</v>
      </c>
      <c r="R305" s="173">
        <f t="shared" si="22"/>
        <v>0.57631200000000027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1649.1166666026666</v>
      </c>
      <c r="J306" s="96">
        <f t="shared" si="18"/>
        <v>40.609317485063286</v>
      </c>
      <c r="K306" s="97">
        <f t="shared" si="24"/>
        <v>-0.57631200000000027</v>
      </c>
      <c r="L306" s="97">
        <f t="shared" si="21"/>
        <v>17.228634</v>
      </c>
      <c r="R306" s="173">
        <f t="shared" si="22"/>
        <v>0.57631200000000027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1649.1166666026666</v>
      </c>
      <c r="J307" s="96">
        <f t="shared" si="18"/>
        <v>40.609317485063286</v>
      </c>
      <c r="K307" s="97">
        <f t="shared" si="24"/>
        <v>-0.57631200000000027</v>
      </c>
      <c r="L307" s="97">
        <f t="shared" si="21"/>
        <v>17.228634</v>
      </c>
      <c r="R307" s="173">
        <f t="shared" si="22"/>
        <v>0.57631200000000027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1649.1166666026666</v>
      </c>
      <c r="J308" s="96">
        <f t="shared" si="18"/>
        <v>40.609317485063286</v>
      </c>
      <c r="K308" s="97">
        <f t="shared" si="24"/>
        <v>-0.57631200000000027</v>
      </c>
      <c r="L308" s="97">
        <f t="shared" si="21"/>
        <v>17.228634</v>
      </c>
      <c r="R308" s="173">
        <f t="shared" si="22"/>
        <v>0.57631200000000027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1649.1166666026666</v>
      </c>
      <c r="J309" s="96">
        <f t="shared" si="18"/>
        <v>40.609317485063286</v>
      </c>
      <c r="K309" s="97">
        <f t="shared" si="24"/>
        <v>-0.57631200000000027</v>
      </c>
      <c r="L309" s="97">
        <f t="shared" si="21"/>
        <v>17.228634</v>
      </c>
      <c r="R309" s="173">
        <f t="shared" si="22"/>
        <v>0.57631200000000027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1649.1166666026666</v>
      </c>
      <c r="J310" s="96">
        <f t="shared" si="18"/>
        <v>40.609317485063286</v>
      </c>
      <c r="K310" s="97">
        <f t="shared" si="24"/>
        <v>-0.57631200000000027</v>
      </c>
      <c r="L310" s="97">
        <f t="shared" si="21"/>
        <v>17.228634</v>
      </c>
      <c r="R310" s="173">
        <f t="shared" si="22"/>
        <v>0.57631200000000027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1649.1166666026666</v>
      </c>
      <c r="J311" s="96">
        <f t="shared" si="18"/>
        <v>40.609317485063286</v>
      </c>
      <c r="K311" s="97">
        <f t="shared" si="24"/>
        <v>-0.57631200000000027</v>
      </c>
      <c r="L311" s="97">
        <f t="shared" si="21"/>
        <v>17.228634</v>
      </c>
      <c r="R311" s="173">
        <f t="shared" si="22"/>
        <v>0.57631200000000027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1649.1166666026666</v>
      </c>
      <c r="J312" s="96">
        <f t="shared" si="18"/>
        <v>40.609317485063286</v>
      </c>
      <c r="K312" s="97">
        <f t="shared" si="24"/>
        <v>-0.57631200000000027</v>
      </c>
      <c r="L312" s="97">
        <f t="shared" si="21"/>
        <v>17.228634</v>
      </c>
      <c r="R312" s="173">
        <f t="shared" si="22"/>
        <v>0.57631200000000027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1649.1166666026666</v>
      </c>
      <c r="J313" s="96">
        <f t="shared" si="18"/>
        <v>40.609317485063286</v>
      </c>
      <c r="K313" s="97">
        <f t="shared" si="24"/>
        <v>-0.57631200000000027</v>
      </c>
      <c r="L313" s="97">
        <f t="shared" si="21"/>
        <v>17.228634</v>
      </c>
      <c r="R313" s="173">
        <f t="shared" si="22"/>
        <v>0.57631200000000027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1649.1166666026666</v>
      </c>
      <c r="J314" s="96">
        <f t="shared" si="18"/>
        <v>40.609317485063286</v>
      </c>
      <c r="K314" s="97">
        <f t="shared" si="24"/>
        <v>-0.57631200000000027</v>
      </c>
      <c r="L314" s="97">
        <f t="shared" si="21"/>
        <v>17.228634</v>
      </c>
      <c r="R314" s="173">
        <f t="shared" si="22"/>
        <v>0.57631200000000027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1649.1166666026666</v>
      </c>
      <c r="J315" s="96">
        <f t="shared" si="18"/>
        <v>40.609317485063286</v>
      </c>
      <c r="K315" s="97">
        <f t="shared" si="24"/>
        <v>-0.57631200000000027</v>
      </c>
      <c r="L315" s="97">
        <f t="shared" si="21"/>
        <v>17.228634</v>
      </c>
      <c r="R315" s="173">
        <f t="shared" si="22"/>
        <v>0.57631200000000027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1649.1166666026666</v>
      </c>
      <c r="J316" s="96">
        <f t="shared" si="18"/>
        <v>40.609317485063286</v>
      </c>
      <c r="K316" s="97">
        <f t="shared" si="24"/>
        <v>-0.57631200000000027</v>
      </c>
      <c r="L316" s="97">
        <f t="shared" si="21"/>
        <v>17.228634</v>
      </c>
      <c r="R316" s="173">
        <f t="shared" si="22"/>
        <v>0.57631200000000027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1649.1166666026666</v>
      </c>
      <c r="J317" s="96">
        <f t="shared" si="18"/>
        <v>40.609317485063286</v>
      </c>
      <c r="K317" s="97">
        <f t="shared" si="24"/>
        <v>-0.57631200000000027</v>
      </c>
      <c r="L317" s="97">
        <f t="shared" si="21"/>
        <v>17.228634</v>
      </c>
      <c r="R317" s="173">
        <f t="shared" si="22"/>
        <v>0.57631200000000027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1649.1166666026666</v>
      </c>
      <c r="J318" s="96">
        <f t="shared" si="18"/>
        <v>40.609317485063286</v>
      </c>
      <c r="K318" s="97">
        <f t="shared" si="24"/>
        <v>-0.57631200000000027</v>
      </c>
      <c r="L318" s="97">
        <f t="shared" si="21"/>
        <v>17.228634</v>
      </c>
      <c r="R318" s="173">
        <f t="shared" si="22"/>
        <v>0.57631200000000027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1649.1166666026666</v>
      </c>
      <c r="J319" s="96">
        <f t="shared" si="18"/>
        <v>40.609317485063286</v>
      </c>
      <c r="K319" s="97">
        <f t="shared" si="24"/>
        <v>-0.57631200000000027</v>
      </c>
      <c r="L319" s="97">
        <f t="shared" si="21"/>
        <v>17.228634</v>
      </c>
      <c r="R319" s="173">
        <f t="shared" si="22"/>
        <v>0.57631200000000027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1649.1166666026666</v>
      </c>
      <c r="J320" s="96">
        <f t="shared" si="18"/>
        <v>40.609317485063286</v>
      </c>
      <c r="K320" s="97">
        <f t="shared" si="24"/>
        <v>-0.57631200000000027</v>
      </c>
      <c r="L320" s="97">
        <f t="shared" si="21"/>
        <v>17.228634</v>
      </c>
      <c r="R320" s="173">
        <f t="shared" si="22"/>
        <v>0.57631200000000027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1649.1166666026666</v>
      </c>
      <c r="J321" s="96">
        <f t="shared" si="18"/>
        <v>40.609317485063286</v>
      </c>
      <c r="K321" s="97">
        <f t="shared" si="24"/>
        <v>-0.57631200000000027</v>
      </c>
      <c r="L321" s="97">
        <f t="shared" si="21"/>
        <v>17.228634</v>
      </c>
      <c r="R321" s="173">
        <f t="shared" si="22"/>
        <v>0.57631200000000027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1649.1166666026666</v>
      </c>
      <c r="J322" s="96">
        <f t="shared" si="18"/>
        <v>40.609317485063286</v>
      </c>
      <c r="K322" s="97">
        <f t="shared" si="24"/>
        <v>-0.57631200000000027</v>
      </c>
      <c r="L322" s="97">
        <f t="shared" si="21"/>
        <v>17.228634</v>
      </c>
      <c r="R322" s="173">
        <f t="shared" si="22"/>
        <v>0.57631200000000027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1649.1166666026666</v>
      </c>
      <c r="J323" s="96">
        <f t="shared" si="18"/>
        <v>40.609317485063286</v>
      </c>
      <c r="K323" s="97">
        <f t="shared" si="24"/>
        <v>-0.57631200000000027</v>
      </c>
      <c r="L323" s="97">
        <f t="shared" si="21"/>
        <v>17.228634</v>
      </c>
      <c r="R323" s="173">
        <f t="shared" si="22"/>
        <v>0.57631200000000027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1649.1166666026666</v>
      </c>
      <c r="J324" s="96">
        <f t="shared" si="18"/>
        <v>40.609317485063286</v>
      </c>
      <c r="K324" s="97">
        <f t="shared" si="24"/>
        <v>-0.57631200000000027</v>
      </c>
      <c r="L324" s="97">
        <f t="shared" si="21"/>
        <v>17.228634</v>
      </c>
      <c r="R324" s="173">
        <f t="shared" si="22"/>
        <v>0.57631200000000027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1649.1166666026666</v>
      </c>
      <c r="J325" s="96">
        <f t="shared" si="18"/>
        <v>40.609317485063286</v>
      </c>
      <c r="K325" s="97">
        <f t="shared" si="24"/>
        <v>-0.57631200000000027</v>
      </c>
      <c r="L325" s="97">
        <f t="shared" si="21"/>
        <v>17.228634</v>
      </c>
      <c r="R325" s="173">
        <f t="shared" si="22"/>
        <v>0.57631200000000027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1649.1166666026666</v>
      </c>
      <c r="J326" s="96">
        <f t="shared" si="18"/>
        <v>40.609317485063286</v>
      </c>
      <c r="K326" s="97">
        <f t="shared" si="24"/>
        <v>-0.57631200000000027</v>
      </c>
      <c r="L326" s="97">
        <f t="shared" si="21"/>
        <v>17.228634</v>
      </c>
      <c r="R326" s="173">
        <f t="shared" si="22"/>
        <v>0.57631200000000027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1649.1166666026666</v>
      </c>
      <c r="J327" s="96">
        <f t="shared" si="18"/>
        <v>40.609317485063286</v>
      </c>
      <c r="K327" s="97">
        <f t="shared" si="24"/>
        <v>-0.57631200000000027</v>
      </c>
      <c r="L327" s="97">
        <f t="shared" si="21"/>
        <v>17.228634</v>
      </c>
      <c r="R327" s="173">
        <f t="shared" si="22"/>
        <v>0.57631200000000027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1649.1166666026666</v>
      </c>
      <c r="J328" s="96">
        <f t="shared" si="18"/>
        <v>40.609317485063286</v>
      </c>
      <c r="K328" s="97">
        <f t="shared" si="24"/>
        <v>-0.57631200000000027</v>
      </c>
      <c r="L328" s="97">
        <f t="shared" si="21"/>
        <v>17.228634</v>
      </c>
      <c r="R328" s="173">
        <f t="shared" si="22"/>
        <v>0.57631200000000027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1649.1166666026666</v>
      </c>
      <c r="J329" s="96">
        <f t="shared" si="18"/>
        <v>40.609317485063286</v>
      </c>
      <c r="K329" s="97">
        <f t="shared" si="24"/>
        <v>-0.57631200000000027</v>
      </c>
      <c r="L329" s="97">
        <f t="shared" si="21"/>
        <v>17.228634</v>
      </c>
      <c r="R329" s="173">
        <f t="shared" si="22"/>
        <v>0.57631200000000027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1649.1166666026666</v>
      </c>
      <c r="J330" s="96">
        <f t="shared" si="18"/>
        <v>40.609317485063286</v>
      </c>
      <c r="K330" s="97">
        <f t="shared" si="24"/>
        <v>-0.57631200000000027</v>
      </c>
      <c r="L330" s="97">
        <f t="shared" si="21"/>
        <v>17.228634</v>
      </c>
      <c r="R330" s="173">
        <f t="shared" si="22"/>
        <v>0.57631200000000027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1649.1166666026666</v>
      </c>
      <c r="J331" s="96">
        <f t="shared" si="18"/>
        <v>40.609317485063286</v>
      </c>
      <c r="K331" s="97">
        <f t="shared" si="24"/>
        <v>-0.57631200000000027</v>
      </c>
      <c r="L331" s="97">
        <f t="shared" si="21"/>
        <v>17.228634</v>
      </c>
      <c r="R331" s="173">
        <f t="shared" si="22"/>
        <v>0.57631200000000027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1649.1166666026666</v>
      </c>
      <c r="J332" s="96">
        <f t="shared" si="18"/>
        <v>40.609317485063286</v>
      </c>
      <c r="K332" s="97">
        <f t="shared" si="24"/>
        <v>-0.57631200000000027</v>
      </c>
      <c r="L332" s="97">
        <f t="shared" si="21"/>
        <v>17.228634</v>
      </c>
      <c r="R332" s="173">
        <f t="shared" si="22"/>
        <v>0.57631200000000027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1649.1166666026666</v>
      </c>
      <c r="J333" s="96">
        <f t="shared" si="18"/>
        <v>40.609317485063286</v>
      </c>
      <c r="K333" s="97">
        <f t="shared" si="24"/>
        <v>-0.57631200000000027</v>
      </c>
      <c r="L333" s="97">
        <f t="shared" si="21"/>
        <v>17.228634</v>
      </c>
      <c r="R333" s="173">
        <f t="shared" si="22"/>
        <v>0.57631200000000027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1649.1166666026666</v>
      </c>
      <c r="J334" s="96">
        <f t="shared" si="18"/>
        <v>40.609317485063286</v>
      </c>
      <c r="K334" s="97">
        <f t="shared" si="24"/>
        <v>-0.57631200000000027</v>
      </c>
      <c r="L334" s="97">
        <f t="shared" si="21"/>
        <v>17.228634</v>
      </c>
      <c r="R334" s="173">
        <f t="shared" si="22"/>
        <v>0.57631200000000027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1649.1166666026666</v>
      </c>
      <c r="J335" s="96">
        <f t="shared" si="18"/>
        <v>40.609317485063286</v>
      </c>
      <c r="K335" s="97">
        <f t="shared" si="24"/>
        <v>-0.57631200000000027</v>
      </c>
      <c r="L335" s="97">
        <f t="shared" si="21"/>
        <v>17.228634</v>
      </c>
      <c r="R335" s="173">
        <f t="shared" si="22"/>
        <v>0.57631200000000027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1649.1166666026666</v>
      </c>
      <c r="J336" s="96">
        <f t="shared" si="18"/>
        <v>40.609317485063286</v>
      </c>
      <c r="K336" s="97">
        <f t="shared" si="24"/>
        <v>-0.57631200000000027</v>
      </c>
      <c r="L336" s="97">
        <f t="shared" si="21"/>
        <v>17.228634</v>
      </c>
      <c r="R336" s="173">
        <f t="shared" si="22"/>
        <v>0.57631200000000027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1649.1166666026666</v>
      </c>
      <c r="J337" s="96">
        <f t="shared" si="18"/>
        <v>40.609317485063286</v>
      </c>
      <c r="K337" s="97">
        <f t="shared" si="24"/>
        <v>-0.57631200000000027</v>
      </c>
      <c r="L337" s="97">
        <f t="shared" si="21"/>
        <v>17.228634</v>
      </c>
      <c r="R337" s="173">
        <f t="shared" si="22"/>
        <v>0.57631200000000027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1649.1166666026666</v>
      </c>
      <c r="J338" s="96">
        <f t="shared" si="18"/>
        <v>40.609317485063286</v>
      </c>
      <c r="K338" s="97">
        <f t="shared" si="24"/>
        <v>-0.57631200000000027</v>
      </c>
      <c r="L338" s="97">
        <f t="shared" si="21"/>
        <v>17.228634</v>
      </c>
      <c r="R338" s="173">
        <f t="shared" si="22"/>
        <v>0.57631200000000027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1649.1166666026666</v>
      </c>
      <c r="J339" s="96">
        <f t="shared" si="18"/>
        <v>40.609317485063286</v>
      </c>
      <c r="K339" s="97">
        <f t="shared" si="24"/>
        <v>-0.57631200000000027</v>
      </c>
      <c r="L339" s="97">
        <f t="shared" si="21"/>
        <v>17.228634</v>
      </c>
      <c r="R339" s="173">
        <f t="shared" si="22"/>
        <v>0.57631200000000027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1649.1166666026666</v>
      </c>
      <c r="J340" s="96">
        <f t="shared" si="18"/>
        <v>40.609317485063286</v>
      </c>
      <c r="K340" s="97">
        <f t="shared" si="24"/>
        <v>-0.57631200000000027</v>
      </c>
      <c r="L340" s="97">
        <f t="shared" si="21"/>
        <v>17.228634</v>
      </c>
      <c r="R340" s="173">
        <f t="shared" si="22"/>
        <v>0.57631200000000027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1649.1166666026666</v>
      </c>
      <c r="J341" s="96">
        <f t="shared" si="18"/>
        <v>40.609317485063286</v>
      </c>
      <c r="K341" s="97">
        <f t="shared" si="24"/>
        <v>-0.57631200000000027</v>
      </c>
      <c r="L341" s="97">
        <f t="shared" si="21"/>
        <v>17.228634</v>
      </c>
      <c r="R341" s="173">
        <f t="shared" si="22"/>
        <v>0.57631200000000027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1649.1166666026666</v>
      </c>
      <c r="J342" s="96">
        <f t="shared" ref="J342:J405" si="25">SQRT(I342)</f>
        <v>40.609317485063286</v>
      </c>
      <c r="K342" s="97">
        <f t="shared" si="24"/>
        <v>-0.57631200000000027</v>
      </c>
      <c r="L342" s="97">
        <f t="shared" si="21"/>
        <v>17.228634</v>
      </c>
      <c r="R342" s="173">
        <f t="shared" si="22"/>
        <v>0.57631200000000027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6">IF(F343=0,I342,((E343-$E$86)*1440)+(F343-$F$86)*1440)</f>
        <v>1649.1166666026666</v>
      </c>
      <c r="J343" s="96">
        <f t="shared" si="25"/>
        <v>40.609317485063286</v>
      </c>
      <c r="K343" s="97">
        <f t="shared" si="24"/>
        <v>-0.57631200000000027</v>
      </c>
      <c r="L343" s="97">
        <f t="shared" ref="L343:L406" si="27">IF(K343=0, ,$L$86+K343)</f>
        <v>17.228634</v>
      </c>
      <c r="R343" s="173">
        <f t="shared" ref="R343:R406" si="28">+K343*T343</f>
        <v>0.57631200000000027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6"/>
        <v>1649.1166666026666</v>
      </c>
      <c r="J344" s="96">
        <f t="shared" si="25"/>
        <v>40.609317485063286</v>
      </c>
      <c r="K344" s="97">
        <f t="shared" si="24"/>
        <v>-0.57631200000000027</v>
      </c>
      <c r="L344" s="97">
        <f t="shared" si="27"/>
        <v>17.228634</v>
      </c>
      <c r="R344" s="173">
        <f t="shared" si="28"/>
        <v>0.57631200000000027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6"/>
        <v>1649.1166666026666</v>
      </c>
      <c r="J345" s="96">
        <f t="shared" si="25"/>
        <v>40.609317485063286</v>
      </c>
      <c r="K345" s="97">
        <f t="shared" si="24"/>
        <v>-0.57631200000000027</v>
      </c>
      <c r="L345" s="97">
        <f t="shared" si="27"/>
        <v>17.228634</v>
      </c>
      <c r="R345" s="173">
        <f t="shared" si="28"/>
        <v>0.57631200000000027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6"/>
        <v>1649.1166666026666</v>
      </c>
      <c r="J346" s="96">
        <f t="shared" si="25"/>
        <v>40.609317485063286</v>
      </c>
      <c r="K346" s="97">
        <f t="shared" si="24"/>
        <v>-0.57631200000000027</v>
      </c>
      <c r="L346" s="97">
        <f t="shared" si="27"/>
        <v>17.228634</v>
      </c>
      <c r="R346" s="173">
        <f t="shared" si="28"/>
        <v>0.57631200000000027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6"/>
        <v>1649.1166666026666</v>
      </c>
      <c r="J347" s="96">
        <f t="shared" si="25"/>
        <v>40.609317485063286</v>
      </c>
      <c r="K347" s="97">
        <f t="shared" si="24"/>
        <v>-0.57631200000000027</v>
      </c>
      <c r="L347" s="97">
        <f t="shared" si="27"/>
        <v>17.228634</v>
      </c>
      <c r="R347" s="173">
        <f t="shared" si="28"/>
        <v>0.57631200000000027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6"/>
        <v>1649.1166666026666</v>
      </c>
      <c r="J348" s="96">
        <f t="shared" si="25"/>
        <v>40.609317485063286</v>
      </c>
      <c r="K348" s="97">
        <f t="shared" si="24"/>
        <v>-0.57631200000000027</v>
      </c>
      <c r="L348" s="97">
        <f t="shared" si="27"/>
        <v>17.228634</v>
      </c>
      <c r="R348" s="173">
        <f t="shared" si="28"/>
        <v>0.57631200000000027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6"/>
        <v>1649.1166666026666</v>
      </c>
      <c r="J349" s="96">
        <f t="shared" si="25"/>
        <v>40.609317485063286</v>
      </c>
      <c r="K349" s="97">
        <f t="shared" si="24"/>
        <v>-0.57631200000000027</v>
      </c>
      <c r="L349" s="97">
        <f t="shared" si="27"/>
        <v>17.228634</v>
      </c>
      <c r="R349" s="173">
        <f t="shared" si="28"/>
        <v>0.57631200000000027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6"/>
        <v>1649.1166666026666</v>
      </c>
      <c r="J350" s="96">
        <f t="shared" si="25"/>
        <v>40.609317485063286</v>
      </c>
      <c r="K350" s="97">
        <f t="shared" si="24"/>
        <v>-0.57631200000000027</v>
      </c>
      <c r="L350" s="97">
        <f t="shared" si="27"/>
        <v>17.228634</v>
      </c>
      <c r="R350" s="173">
        <f t="shared" si="28"/>
        <v>0.57631200000000027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6"/>
        <v>1649.1166666026666</v>
      </c>
      <c r="J351" s="96">
        <f t="shared" si="25"/>
        <v>40.609317485063286</v>
      </c>
      <c r="K351" s="97">
        <f t="shared" si="24"/>
        <v>-0.57631200000000027</v>
      </c>
      <c r="L351" s="97">
        <f t="shared" si="27"/>
        <v>17.228634</v>
      </c>
      <c r="R351" s="173">
        <f t="shared" si="28"/>
        <v>0.57631200000000027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6"/>
        <v>1649.1166666026666</v>
      </c>
      <c r="J352" s="96">
        <f t="shared" si="25"/>
        <v>40.609317485063286</v>
      </c>
      <c r="K352" s="97">
        <f t="shared" si="24"/>
        <v>-0.57631200000000027</v>
      </c>
      <c r="L352" s="97">
        <f t="shared" si="27"/>
        <v>17.228634</v>
      </c>
      <c r="R352" s="173">
        <f t="shared" si="28"/>
        <v>0.57631200000000027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6"/>
        <v>1649.1166666026666</v>
      </c>
      <c r="J353" s="96">
        <f t="shared" si="25"/>
        <v>40.609317485063286</v>
      </c>
      <c r="K353" s="97">
        <f t="shared" si="24"/>
        <v>-0.57631200000000027</v>
      </c>
      <c r="L353" s="97">
        <f t="shared" si="27"/>
        <v>17.228634</v>
      </c>
      <c r="R353" s="173">
        <f t="shared" si="28"/>
        <v>0.57631200000000027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6"/>
        <v>1649.1166666026666</v>
      </c>
      <c r="J354" s="96">
        <f t="shared" si="25"/>
        <v>40.609317485063286</v>
      </c>
      <c r="K354" s="97">
        <f t="shared" si="24"/>
        <v>-0.57631200000000027</v>
      </c>
      <c r="L354" s="97">
        <f t="shared" si="27"/>
        <v>17.228634</v>
      </c>
      <c r="R354" s="173">
        <f t="shared" si="28"/>
        <v>0.57631200000000027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6"/>
        <v>1649.1166666026666</v>
      </c>
      <c r="J355" s="96">
        <f t="shared" si="25"/>
        <v>40.609317485063286</v>
      </c>
      <c r="K355" s="97">
        <f t="shared" si="24"/>
        <v>-0.57631200000000027</v>
      </c>
      <c r="L355" s="97">
        <f t="shared" si="27"/>
        <v>17.228634</v>
      </c>
      <c r="R355" s="173">
        <f t="shared" si="28"/>
        <v>0.57631200000000027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6"/>
        <v>1649.1166666026666</v>
      </c>
      <c r="J356" s="96">
        <f t="shared" si="25"/>
        <v>40.609317485063286</v>
      </c>
      <c r="K356" s="97">
        <f t="shared" si="24"/>
        <v>-0.57631200000000027</v>
      </c>
      <c r="L356" s="97">
        <f t="shared" si="27"/>
        <v>17.228634</v>
      </c>
      <c r="R356" s="173">
        <f t="shared" si="28"/>
        <v>0.57631200000000027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6"/>
        <v>1649.1166666026666</v>
      </c>
      <c r="J357" s="96">
        <f t="shared" si="25"/>
        <v>40.609317485063286</v>
      </c>
      <c r="K357" s="97">
        <f t="shared" si="24"/>
        <v>-0.57631200000000027</v>
      </c>
      <c r="L357" s="97">
        <f t="shared" si="27"/>
        <v>17.228634</v>
      </c>
      <c r="R357" s="173">
        <f t="shared" si="28"/>
        <v>0.57631200000000027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6"/>
        <v>1649.1166666026666</v>
      </c>
      <c r="J358" s="96">
        <f t="shared" si="25"/>
        <v>40.609317485063286</v>
      </c>
      <c r="K358" s="97">
        <f t="shared" si="24"/>
        <v>-0.57631200000000027</v>
      </c>
      <c r="L358" s="97">
        <f t="shared" si="27"/>
        <v>17.228634</v>
      </c>
      <c r="R358" s="173">
        <f t="shared" si="28"/>
        <v>0.57631200000000027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6"/>
        <v>1649.1166666026666</v>
      </c>
      <c r="J359" s="96">
        <f t="shared" si="25"/>
        <v>40.609317485063286</v>
      </c>
      <c r="K359" s="97">
        <f t="shared" si="24"/>
        <v>-0.57631200000000027</v>
      </c>
      <c r="L359" s="97">
        <f t="shared" si="27"/>
        <v>17.228634</v>
      </c>
      <c r="R359" s="173">
        <f t="shared" si="28"/>
        <v>0.57631200000000027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6"/>
        <v>1649.1166666026666</v>
      </c>
      <c r="J360" s="96">
        <f t="shared" si="25"/>
        <v>40.609317485063286</v>
      </c>
      <c r="K360" s="97">
        <f t="shared" si="24"/>
        <v>-0.57631200000000027</v>
      </c>
      <c r="L360" s="97">
        <f t="shared" si="27"/>
        <v>17.228634</v>
      </c>
      <c r="R360" s="173">
        <f t="shared" si="28"/>
        <v>0.57631200000000027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6"/>
        <v>1649.1166666026666</v>
      </c>
      <c r="J361" s="96">
        <f t="shared" si="25"/>
        <v>40.609317485063286</v>
      </c>
      <c r="K361" s="97">
        <f t="shared" si="24"/>
        <v>-0.57631200000000027</v>
      </c>
      <c r="L361" s="97">
        <f t="shared" si="27"/>
        <v>17.228634</v>
      </c>
      <c r="R361" s="173">
        <f t="shared" si="28"/>
        <v>0.57631200000000027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6"/>
        <v>1649.1166666026666</v>
      </c>
      <c r="J362" s="96">
        <f t="shared" si="25"/>
        <v>40.609317485063286</v>
      </c>
      <c r="K362" s="97">
        <f t="shared" si="24"/>
        <v>-0.57631200000000027</v>
      </c>
      <c r="L362" s="97">
        <f t="shared" si="27"/>
        <v>17.228634</v>
      </c>
      <c r="R362" s="173">
        <f t="shared" si="28"/>
        <v>0.57631200000000027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6"/>
        <v>1649.1166666026666</v>
      </c>
      <c r="J363" s="96">
        <f t="shared" si="25"/>
        <v>40.609317485063286</v>
      </c>
      <c r="K363" s="97">
        <f t="shared" si="24"/>
        <v>-0.57631200000000027</v>
      </c>
      <c r="L363" s="97">
        <f t="shared" si="27"/>
        <v>17.228634</v>
      </c>
      <c r="R363" s="173">
        <f t="shared" si="28"/>
        <v>0.57631200000000027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6"/>
        <v>1649.1166666026666</v>
      </c>
      <c r="J364" s="96">
        <f t="shared" si="25"/>
        <v>40.609317485063286</v>
      </c>
      <c r="K364" s="97">
        <f t="shared" si="24"/>
        <v>-0.57631200000000027</v>
      </c>
      <c r="L364" s="97">
        <f t="shared" si="27"/>
        <v>17.228634</v>
      </c>
      <c r="R364" s="173">
        <f t="shared" si="28"/>
        <v>0.57631200000000027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6"/>
        <v>1649.1166666026666</v>
      </c>
      <c r="J365" s="96">
        <f t="shared" si="25"/>
        <v>40.609317485063286</v>
      </c>
      <c r="K365" s="97">
        <f t="shared" si="24"/>
        <v>-0.57631200000000027</v>
      </c>
      <c r="L365" s="97">
        <f t="shared" si="27"/>
        <v>17.228634</v>
      </c>
      <c r="R365" s="173">
        <f t="shared" si="28"/>
        <v>0.57631200000000027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6"/>
        <v>1649.1166666026666</v>
      </c>
      <c r="J366" s="96">
        <f t="shared" si="25"/>
        <v>40.609317485063286</v>
      </c>
      <c r="K366" s="97">
        <f t="shared" si="24"/>
        <v>-0.57631200000000027</v>
      </c>
      <c r="L366" s="97">
        <f t="shared" si="27"/>
        <v>17.228634</v>
      </c>
      <c r="R366" s="173">
        <f t="shared" si="28"/>
        <v>0.57631200000000027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6"/>
        <v>1649.1166666026666</v>
      </c>
      <c r="J367" s="96">
        <f t="shared" si="25"/>
        <v>40.609317485063286</v>
      </c>
      <c r="K367" s="97">
        <f t="shared" si="24"/>
        <v>-0.57631200000000027</v>
      </c>
      <c r="L367" s="97">
        <f t="shared" si="27"/>
        <v>17.228634</v>
      </c>
      <c r="R367" s="173">
        <f t="shared" si="28"/>
        <v>0.57631200000000027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6"/>
        <v>1649.1166666026666</v>
      </c>
      <c r="J368" s="96">
        <f t="shared" si="25"/>
        <v>40.609317485063286</v>
      </c>
      <c r="K368" s="97">
        <f t="shared" ref="K368:K431" si="30">IF(H368=0,K367,((H368-0.044812)*$L$83)+$K$300)</f>
        <v>-0.57631200000000027</v>
      </c>
      <c r="L368" s="97">
        <f t="shared" si="27"/>
        <v>17.228634</v>
      </c>
      <c r="R368" s="173">
        <f t="shared" si="28"/>
        <v>0.57631200000000027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6"/>
        <v>1649.1166666026666</v>
      </c>
      <c r="J369" s="96">
        <f t="shared" si="25"/>
        <v>40.609317485063286</v>
      </c>
      <c r="K369" s="97">
        <f t="shared" si="30"/>
        <v>-0.57631200000000027</v>
      </c>
      <c r="L369" s="97">
        <f t="shared" si="27"/>
        <v>17.228634</v>
      </c>
      <c r="R369" s="173">
        <f t="shared" si="28"/>
        <v>0.57631200000000027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6"/>
        <v>1649.1166666026666</v>
      </c>
      <c r="J370" s="96">
        <f t="shared" si="25"/>
        <v>40.609317485063286</v>
      </c>
      <c r="K370" s="97">
        <f t="shared" si="30"/>
        <v>-0.57631200000000027</v>
      </c>
      <c r="L370" s="97">
        <f t="shared" si="27"/>
        <v>17.228634</v>
      </c>
      <c r="R370" s="173">
        <f t="shared" si="28"/>
        <v>0.57631200000000027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6"/>
        <v>1649.1166666026666</v>
      </c>
      <c r="J371" s="96">
        <f t="shared" si="25"/>
        <v>40.609317485063286</v>
      </c>
      <c r="K371" s="97">
        <f t="shared" si="30"/>
        <v>-0.57631200000000027</v>
      </c>
      <c r="L371" s="97">
        <f t="shared" si="27"/>
        <v>17.228634</v>
      </c>
      <c r="R371" s="173">
        <f t="shared" si="28"/>
        <v>0.57631200000000027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6"/>
        <v>1649.1166666026666</v>
      </c>
      <c r="J372" s="96">
        <f t="shared" si="25"/>
        <v>40.609317485063286</v>
      </c>
      <c r="K372" s="97">
        <f t="shared" si="30"/>
        <v>-0.57631200000000027</v>
      </c>
      <c r="L372" s="97">
        <f t="shared" si="27"/>
        <v>17.228634</v>
      </c>
      <c r="R372" s="173">
        <f t="shared" si="28"/>
        <v>0.57631200000000027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6"/>
        <v>1649.1166666026666</v>
      </c>
      <c r="J373" s="96">
        <f t="shared" si="25"/>
        <v>40.609317485063286</v>
      </c>
      <c r="K373" s="97">
        <f t="shared" si="30"/>
        <v>-0.57631200000000027</v>
      </c>
      <c r="L373" s="97">
        <f t="shared" si="27"/>
        <v>17.228634</v>
      </c>
      <c r="R373" s="173">
        <f t="shared" si="28"/>
        <v>0.57631200000000027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6"/>
        <v>1649.1166666026666</v>
      </c>
      <c r="J374" s="96">
        <f t="shared" si="25"/>
        <v>40.609317485063286</v>
      </c>
      <c r="K374" s="97">
        <f t="shared" si="30"/>
        <v>-0.57631200000000027</v>
      </c>
      <c r="L374" s="97">
        <f t="shared" si="27"/>
        <v>17.228634</v>
      </c>
      <c r="R374" s="173">
        <f t="shared" si="28"/>
        <v>0.57631200000000027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6"/>
        <v>1649.1166666026666</v>
      </c>
      <c r="J375" s="96">
        <f t="shared" si="25"/>
        <v>40.609317485063286</v>
      </c>
      <c r="K375" s="97">
        <f t="shared" si="30"/>
        <v>-0.57631200000000027</v>
      </c>
      <c r="L375" s="97">
        <f t="shared" si="27"/>
        <v>17.228634</v>
      </c>
      <c r="R375" s="173">
        <f t="shared" si="28"/>
        <v>0.57631200000000027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6"/>
        <v>1649.1166666026666</v>
      </c>
      <c r="J376" s="96">
        <f t="shared" si="25"/>
        <v>40.609317485063286</v>
      </c>
      <c r="K376" s="97">
        <f t="shared" si="30"/>
        <v>-0.57631200000000027</v>
      </c>
      <c r="L376" s="97">
        <f t="shared" si="27"/>
        <v>17.228634</v>
      </c>
      <c r="R376" s="173">
        <f t="shared" si="28"/>
        <v>0.57631200000000027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6"/>
        <v>1649.1166666026666</v>
      </c>
      <c r="J377" s="96">
        <f t="shared" si="25"/>
        <v>40.609317485063286</v>
      </c>
      <c r="K377" s="97">
        <f t="shared" si="30"/>
        <v>-0.57631200000000027</v>
      </c>
      <c r="L377" s="97">
        <f t="shared" si="27"/>
        <v>17.228634</v>
      </c>
      <c r="R377" s="173">
        <f t="shared" si="28"/>
        <v>0.57631200000000027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6"/>
        <v>1649.1166666026666</v>
      </c>
      <c r="J378" s="96">
        <f t="shared" si="25"/>
        <v>40.609317485063286</v>
      </c>
      <c r="K378" s="97">
        <f t="shared" si="30"/>
        <v>-0.57631200000000027</v>
      </c>
      <c r="L378" s="97">
        <f t="shared" si="27"/>
        <v>17.228634</v>
      </c>
      <c r="R378" s="173">
        <f t="shared" si="28"/>
        <v>0.57631200000000027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6"/>
        <v>1649.1166666026666</v>
      </c>
      <c r="J379" s="96">
        <f t="shared" si="25"/>
        <v>40.609317485063286</v>
      </c>
      <c r="K379" s="97">
        <f t="shared" si="30"/>
        <v>-0.57631200000000027</v>
      </c>
      <c r="L379" s="97">
        <f t="shared" si="27"/>
        <v>17.228634</v>
      </c>
      <c r="R379" s="173">
        <f t="shared" si="28"/>
        <v>0.57631200000000027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6"/>
        <v>1649.1166666026666</v>
      </c>
      <c r="J380" s="96">
        <f t="shared" si="25"/>
        <v>40.609317485063286</v>
      </c>
      <c r="K380" s="97">
        <f t="shared" si="30"/>
        <v>-0.57631200000000027</v>
      </c>
      <c r="L380" s="97">
        <f t="shared" si="27"/>
        <v>17.228634</v>
      </c>
      <c r="R380" s="173">
        <f t="shared" si="28"/>
        <v>0.57631200000000027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6"/>
        <v>1649.1166666026666</v>
      </c>
      <c r="J381" s="96">
        <f t="shared" si="25"/>
        <v>40.609317485063286</v>
      </c>
      <c r="K381" s="97">
        <f t="shared" si="30"/>
        <v>-0.57631200000000027</v>
      </c>
      <c r="L381" s="97">
        <f t="shared" si="27"/>
        <v>17.228634</v>
      </c>
      <c r="R381" s="173">
        <f t="shared" si="28"/>
        <v>0.57631200000000027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6"/>
        <v>1649.1166666026666</v>
      </c>
      <c r="J382" s="96">
        <f t="shared" si="25"/>
        <v>40.609317485063286</v>
      </c>
      <c r="K382" s="97">
        <f t="shared" si="30"/>
        <v>-0.57631200000000027</v>
      </c>
      <c r="L382" s="97">
        <f t="shared" si="27"/>
        <v>17.228634</v>
      </c>
      <c r="R382" s="173">
        <f t="shared" si="28"/>
        <v>0.57631200000000027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6"/>
        <v>1649.1166666026666</v>
      </c>
      <c r="J383" s="96">
        <f t="shared" si="25"/>
        <v>40.609317485063286</v>
      </c>
      <c r="K383" s="97">
        <f t="shared" si="30"/>
        <v>-0.57631200000000027</v>
      </c>
      <c r="L383" s="97">
        <f t="shared" si="27"/>
        <v>17.228634</v>
      </c>
      <c r="R383" s="173">
        <f t="shared" si="28"/>
        <v>0.57631200000000027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6"/>
        <v>1649.1166666026666</v>
      </c>
      <c r="J384" s="96">
        <f t="shared" si="25"/>
        <v>40.609317485063286</v>
      </c>
      <c r="K384" s="97">
        <f t="shared" si="30"/>
        <v>-0.57631200000000027</v>
      </c>
      <c r="L384" s="97">
        <f t="shared" si="27"/>
        <v>17.228634</v>
      </c>
      <c r="R384" s="173">
        <f t="shared" si="28"/>
        <v>0.57631200000000027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6"/>
        <v>1649.1166666026666</v>
      </c>
      <c r="J385" s="96">
        <f t="shared" si="25"/>
        <v>40.609317485063286</v>
      </c>
      <c r="K385" s="97">
        <f t="shared" si="30"/>
        <v>-0.57631200000000027</v>
      </c>
      <c r="L385" s="97">
        <f t="shared" si="27"/>
        <v>17.228634</v>
      </c>
      <c r="R385" s="173">
        <f t="shared" si="28"/>
        <v>0.57631200000000027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6"/>
        <v>1649.1166666026666</v>
      </c>
      <c r="J386" s="96">
        <f t="shared" si="25"/>
        <v>40.609317485063286</v>
      </c>
      <c r="K386" s="97">
        <f t="shared" si="30"/>
        <v>-0.57631200000000027</v>
      </c>
      <c r="L386" s="97">
        <f t="shared" si="27"/>
        <v>17.228634</v>
      </c>
      <c r="R386" s="173">
        <f t="shared" si="28"/>
        <v>0.57631200000000027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6"/>
        <v>1649.1166666026666</v>
      </c>
      <c r="J387" s="96">
        <f t="shared" si="25"/>
        <v>40.609317485063286</v>
      </c>
      <c r="K387" s="97">
        <f t="shared" si="30"/>
        <v>-0.57631200000000027</v>
      </c>
      <c r="L387" s="97">
        <f t="shared" si="27"/>
        <v>17.228634</v>
      </c>
      <c r="R387" s="173">
        <f t="shared" si="28"/>
        <v>0.57631200000000027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6"/>
        <v>1649.1166666026666</v>
      </c>
      <c r="J388" s="96">
        <f t="shared" si="25"/>
        <v>40.609317485063286</v>
      </c>
      <c r="K388" s="97">
        <f t="shared" si="30"/>
        <v>-0.57631200000000027</v>
      </c>
      <c r="L388" s="97">
        <f t="shared" si="27"/>
        <v>17.228634</v>
      </c>
      <c r="R388" s="173">
        <f t="shared" si="28"/>
        <v>0.57631200000000027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6"/>
        <v>1649.1166666026666</v>
      </c>
      <c r="J389" s="96">
        <f t="shared" si="25"/>
        <v>40.609317485063286</v>
      </c>
      <c r="K389" s="97">
        <f t="shared" si="30"/>
        <v>-0.57631200000000027</v>
      </c>
      <c r="L389" s="97">
        <f t="shared" si="27"/>
        <v>17.228634</v>
      </c>
      <c r="R389" s="173">
        <f t="shared" si="28"/>
        <v>0.57631200000000027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6"/>
        <v>1649.1166666026666</v>
      </c>
      <c r="J390" s="96">
        <f t="shared" si="25"/>
        <v>40.609317485063286</v>
      </c>
      <c r="K390" s="97">
        <f t="shared" si="30"/>
        <v>-0.57631200000000027</v>
      </c>
      <c r="L390" s="97">
        <f t="shared" si="27"/>
        <v>17.228634</v>
      </c>
      <c r="R390" s="173">
        <f t="shared" si="28"/>
        <v>0.57631200000000027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6"/>
        <v>1649.1166666026666</v>
      </c>
      <c r="J391" s="96">
        <f t="shared" si="25"/>
        <v>40.609317485063286</v>
      </c>
      <c r="K391" s="97">
        <f t="shared" si="30"/>
        <v>-0.57631200000000027</v>
      </c>
      <c r="L391" s="97">
        <f t="shared" si="27"/>
        <v>17.228634</v>
      </c>
      <c r="R391" s="173">
        <f t="shared" si="28"/>
        <v>0.57631200000000027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6"/>
        <v>1649.1166666026666</v>
      </c>
      <c r="J392" s="96">
        <f t="shared" si="25"/>
        <v>40.609317485063286</v>
      </c>
      <c r="K392" s="97">
        <f t="shared" si="30"/>
        <v>-0.57631200000000027</v>
      </c>
      <c r="L392" s="97">
        <f t="shared" si="27"/>
        <v>17.228634</v>
      </c>
      <c r="R392" s="173">
        <f t="shared" si="28"/>
        <v>0.57631200000000027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6"/>
        <v>1649.1166666026666</v>
      </c>
      <c r="J393" s="96">
        <f t="shared" si="25"/>
        <v>40.609317485063286</v>
      </c>
      <c r="K393" s="97">
        <f t="shared" si="30"/>
        <v>-0.57631200000000027</v>
      </c>
      <c r="L393" s="97">
        <f t="shared" si="27"/>
        <v>17.228634</v>
      </c>
      <c r="R393" s="173">
        <f t="shared" si="28"/>
        <v>0.57631200000000027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6"/>
        <v>1649.1166666026666</v>
      </c>
      <c r="J394" s="96">
        <f t="shared" si="25"/>
        <v>40.609317485063286</v>
      </c>
      <c r="K394" s="97">
        <f t="shared" si="30"/>
        <v>-0.57631200000000027</v>
      </c>
      <c r="L394" s="97">
        <f t="shared" si="27"/>
        <v>17.228634</v>
      </c>
      <c r="R394" s="173">
        <f t="shared" si="28"/>
        <v>0.57631200000000027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6"/>
        <v>1649.1166666026666</v>
      </c>
      <c r="J395" s="96">
        <f t="shared" si="25"/>
        <v>40.609317485063286</v>
      </c>
      <c r="K395" s="97">
        <f t="shared" si="30"/>
        <v>-0.57631200000000027</v>
      </c>
      <c r="L395" s="97">
        <f t="shared" si="27"/>
        <v>17.228634</v>
      </c>
      <c r="R395" s="173">
        <f t="shared" si="28"/>
        <v>0.57631200000000027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6"/>
        <v>1649.1166666026666</v>
      </c>
      <c r="J396" s="96">
        <f t="shared" si="25"/>
        <v>40.609317485063286</v>
      </c>
      <c r="K396" s="97">
        <f t="shared" si="30"/>
        <v>-0.57631200000000027</v>
      </c>
      <c r="L396" s="97">
        <f t="shared" si="27"/>
        <v>17.228634</v>
      </c>
      <c r="R396" s="173">
        <f t="shared" si="28"/>
        <v>0.57631200000000027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6"/>
        <v>1649.1166666026666</v>
      </c>
      <c r="J397" s="96">
        <f t="shared" si="25"/>
        <v>40.609317485063286</v>
      </c>
      <c r="K397" s="97">
        <f t="shared" si="30"/>
        <v>-0.57631200000000027</v>
      </c>
      <c r="L397" s="97">
        <f t="shared" si="27"/>
        <v>17.228634</v>
      </c>
      <c r="R397" s="173">
        <f t="shared" si="28"/>
        <v>0.57631200000000027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6"/>
        <v>1649.1166666026666</v>
      </c>
      <c r="J398" s="96">
        <f t="shared" si="25"/>
        <v>40.609317485063286</v>
      </c>
      <c r="K398" s="97">
        <f t="shared" si="30"/>
        <v>-0.57631200000000027</v>
      </c>
      <c r="L398" s="97">
        <f t="shared" si="27"/>
        <v>17.228634</v>
      </c>
      <c r="R398" s="173">
        <f t="shared" si="28"/>
        <v>0.57631200000000027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6"/>
        <v>1649.1166666026666</v>
      </c>
      <c r="J399" s="96">
        <f t="shared" si="25"/>
        <v>40.609317485063286</v>
      </c>
      <c r="K399" s="97">
        <f t="shared" si="30"/>
        <v>-0.57631200000000027</v>
      </c>
      <c r="L399" s="97">
        <f t="shared" si="27"/>
        <v>17.228634</v>
      </c>
      <c r="R399" s="173">
        <f t="shared" si="28"/>
        <v>0.57631200000000027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6"/>
        <v>1649.1166666026666</v>
      </c>
      <c r="J400" s="96">
        <f t="shared" si="25"/>
        <v>40.609317485063286</v>
      </c>
      <c r="K400" s="97">
        <f t="shared" si="30"/>
        <v>-0.57631200000000027</v>
      </c>
      <c r="L400" s="97">
        <f t="shared" si="27"/>
        <v>17.228634</v>
      </c>
      <c r="R400" s="173">
        <f t="shared" si="28"/>
        <v>0.57631200000000027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6"/>
        <v>1649.1166666026666</v>
      </c>
      <c r="J401" s="96">
        <f t="shared" si="25"/>
        <v>40.609317485063286</v>
      </c>
      <c r="K401" s="97">
        <f t="shared" si="30"/>
        <v>-0.57631200000000027</v>
      </c>
      <c r="L401" s="97">
        <f t="shared" si="27"/>
        <v>17.228634</v>
      </c>
      <c r="R401" s="173">
        <f t="shared" si="28"/>
        <v>0.57631200000000027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6"/>
        <v>1649.1166666026666</v>
      </c>
      <c r="J402" s="96">
        <f t="shared" si="25"/>
        <v>40.609317485063286</v>
      </c>
      <c r="K402" s="97">
        <f t="shared" si="30"/>
        <v>-0.57631200000000027</v>
      </c>
      <c r="L402" s="97">
        <f t="shared" si="27"/>
        <v>17.228634</v>
      </c>
      <c r="R402" s="173">
        <f t="shared" si="28"/>
        <v>0.57631200000000027</v>
      </c>
      <c r="S402" s="174"/>
      <c r="T402" s="175">
        <f t="shared" si="29"/>
        <v>-1</v>
      </c>
      <c r="Z402" s="92"/>
      <c r="AB402" s="93"/>
    </row>
    <row r="403" spans="5:28">
      <c r="E403" s="99"/>
      <c r="F403" s="139"/>
      <c r="G403" s="139"/>
      <c r="H403" s="176"/>
      <c r="I403" s="96">
        <f t="shared" si="26"/>
        <v>1649.1166666026666</v>
      </c>
      <c r="J403" s="96">
        <f t="shared" si="25"/>
        <v>40.609317485063286</v>
      </c>
      <c r="K403" s="97">
        <f t="shared" si="30"/>
        <v>-0.57631200000000027</v>
      </c>
      <c r="L403" s="97">
        <f t="shared" si="27"/>
        <v>17.228634</v>
      </c>
      <c r="R403" s="173">
        <f t="shared" si="28"/>
        <v>0.57631200000000027</v>
      </c>
      <c r="S403" s="174"/>
      <c r="T403" s="175">
        <f t="shared" si="29"/>
        <v>-1</v>
      </c>
      <c r="Z403" s="92"/>
      <c r="AB403" s="93"/>
    </row>
    <row r="404" spans="5:28">
      <c r="E404" s="99"/>
      <c r="F404" s="139"/>
      <c r="G404" s="139"/>
      <c r="H404" s="176"/>
      <c r="I404" s="96">
        <f t="shared" si="26"/>
        <v>1649.1166666026666</v>
      </c>
      <c r="J404" s="96">
        <f t="shared" si="25"/>
        <v>40.609317485063286</v>
      </c>
      <c r="K404" s="97">
        <f t="shared" si="30"/>
        <v>-0.57631200000000027</v>
      </c>
      <c r="L404" s="97">
        <f t="shared" si="27"/>
        <v>17.228634</v>
      </c>
      <c r="R404" s="173">
        <f t="shared" si="28"/>
        <v>0.57631200000000027</v>
      </c>
      <c r="S404" s="174"/>
      <c r="T404" s="175">
        <f t="shared" si="29"/>
        <v>-1</v>
      </c>
      <c r="Z404" s="92"/>
      <c r="AB404" s="93"/>
    </row>
    <row r="405" spans="5:28">
      <c r="E405" s="99"/>
      <c r="F405" s="139"/>
      <c r="G405" s="139"/>
      <c r="H405" s="176"/>
      <c r="I405" s="96">
        <f t="shared" si="26"/>
        <v>1649.1166666026666</v>
      </c>
      <c r="J405" s="96">
        <f t="shared" si="25"/>
        <v>40.609317485063286</v>
      </c>
      <c r="K405" s="97">
        <f t="shared" si="30"/>
        <v>-0.57631200000000027</v>
      </c>
      <c r="L405" s="97">
        <f t="shared" si="27"/>
        <v>17.228634</v>
      </c>
      <c r="R405" s="173">
        <f t="shared" si="28"/>
        <v>0.57631200000000027</v>
      </c>
      <c r="S405" s="174"/>
      <c r="T405" s="175">
        <f t="shared" si="29"/>
        <v>-1</v>
      </c>
      <c r="Z405" s="92"/>
      <c r="AB405" s="93"/>
    </row>
    <row r="406" spans="5:28">
      <c r="E406" s="99"/>
      <c r="F406" s="139"/>
      <c r="G406" s="139"/>
      <c r="H406" s="176"/>
      <c r="I406" s="96">
        <f t="shared" si="26"/>
        <v>1649.1166666026666</v>
      </c>
      <c r="J406" s="96">
        <f t="shared" ref="J406:J469" si="31">SQRT(I406)</f>
        <v>40.609317485063286</v>
      </c>
      <c r="K406" s="97">
        <f t="shared" si="30"/>
        <v>-0.57631200000000027</v>
      </c>
      <c r="L406" s="97">
        <f t="shared" si="27"/>
        <v>17.228634</v>
      </c>
      <c r="R406" s="173">
        <f t="shared" si="28"/>
        <v>0.57631200000000027</v>
      </c>
      <c r="S406" s="174"/>
      <c r="T406" s="175">
        <f t="shared" si="29"/>
        <v>-1</v>
      </c>
      <c r="Z406" s="92"/>
      <c r="AB406" s="93"/>
    </row>
    <row r="407" spans="5:28">
      <c r="E407" s="99"/>
      <c r="F407" s="139"/>
      <c r="G407" s="139"/>
      <c r="H407" s="176"/>
      <c r="I407" s="96">
        <f t="shared" ref="I407:I470" si="32">IF(F407=0,I406,((E407-$E$86)*1440)+(F407-$F$86)*1440)</f>
        <v>1649.1166666026666</v>
      </c>
      <c r="J407" s="96">
        <f t="shared" si="31"/>
        <v>40.609317485063286</v>
      </c>
      <c r="K407" s="97">
        <f t="shared" si="30"/>
        <v>-0.57631200000000027</v>
      </c>
      <c r="L407" s="97">
        <f t="shared" ref="L407:L470" si="33">IF(K407=0, ,$L$86+K407)</f>
        <v>17.228634</v>
      </c>
      <c r="R407" s="173">
        <f t="shared" ref="R407:R470" si="34">+K407*T407</f>
        <v>0.57631200000000027</v>
      </c>
      <c r="S407" s="174"/>
      <c r="T407" s="175">
        <f t="shared" ref="T407:T470" si="35">SIGN(K407)</f>
        <v>-1</v>
      </c>
      <c r="Z407" s="92"/>
      <c r="AB407" s="93"/>
    </row>
    <row r="408" spans="5:28">
      <c r="E408" s="99"/>
      <c r="F408" s="139"/>
      <c r="G408" s="139"/>
      <c r="H408" s="176"/>
      <c r="I408" s="96">
        <f t="shared" si="32"/>
        <v>1649.1166666026666</v>
      </c>
      <c r="J408" s="96">
        <f t="shared" si="31"/>
        <v>40.609317485063286</v>
      </c>
      <c r="K408" s="97">
        <f t="shared" si="30"/>
        <v>-0.57631200000000027</v>
      </c>
      <c r="L408" s="97">
        <f t="shared" si="33"/>
        <v>17.228634</v>
      </c>
      <c r="R408" s="173">
        <f t="shared" si="34"/>
        <v>0.57631200000000027</v>
      </c>
      <c r="S408" s="174"/>
      <c r="T408" s="175">
        <f t="shared" si="35"/>
        <v>-1</v>
      </c>
      <c r="Z408" s="92"/>
      <c r="AB408" s="93"/>
    </row>
    <row r="409" spans="5:28">
      <c r="E409" s="99"/>
      <c r="F409" s="139"/>
      <c r="G409" s="139"/>
      <c r="H409" s="176"/>
      <c r="I409" s="96">
        <f t="shared" si="32"/>
        <v>1649.1166666026666</v>
      </c>
      <c r="J409" s="96">
        <f t="shared" si="31"/>
        <v>40.609317485063286</v>
      </c>
      <c r="K409" s="97">
        <f t="shared" si="30"/>
        <v>-0.57631200000000027</v>
      </c>
      <c r="L409" s="97">
        <f t="shared" si="33"/>
        <v>17.228634</v>
      </c>
      <c r="R409" s="173">
        <f t="shared" si="34"/>
        <v>0.57631200000000027</v>
      </c>
      <c r="S409" s="174"/>
      <c r="T409" s="175">
        <f t="shared" si="35"/>
        <v>-1</v>
      </c>
      <c r="Z409" s="92"/>
      <c r="AB409" s="93"/>
    </row>
    <row r="410" spans="5:28">
      <c r="E410" s="99"/>
      <c r="F410" s="139"/>
      <c r="G410" s="139"/>
      <c r="H410" s="176"/>
      <c r="I410" s="96">
        <f t="shared" si="32"/>
        <v>1649.1166666026666</v>
      </c>
      <c r="J410" s="96">
        <f t="shared" si="31"/>
        <v>40.609317485063286</v>
      </c>
      <c r="K410" s="97">
        <f t="shared" si="30"/>
        <v>-0.57631200000000027</v>
      </c>
      <c r="L410" s="97">
        <f t="shared" si="33"/>
        <v>17.228634</v>
      </c>
      <c r="R410" s="173">
        <f t="shared" si="34"/>
        <v>0.57631200000000027</v>
      </c>
      <c r="S410" s="174"/>
      <c r="T410" s="175">
        <f t="shared" si="35"/>
        <v>-1</v>
      </c>
      <c r="Z410" s="92"/>
      <c r="AB410" s="93"/>
    </row>
    <row r="411" spans="5:28">
      <c r="E411" s="99"/>
      <c r="F411" s="139"/>
      <c r="G411" s="139"/>
      <c r="H411" s="176"/>
      <c r="I411" s="96">
        <f t="shared" si="32"/>
        <v>1649.1166666026666</v>
      </c>
      <c r="J411" s="96">
        <f t="shared" si="31"/>
        <v>40.609317485063286</v>
      </c>
      <c r="K411" s="97">
        <f t="shared" si="30"/>
        <v>-0.57631200000000027</v>
      </c>
      <c r="L411" s="97">
        <f t="shared" si="33"/>
        <v>17.228634</v>
      </c>
      <c r="R411" s="173">
        <f t="shared" si="34"/>
        <v>0.57631200000000027</v>
      </c>
      <c r="S411" s="174"/>
      <c r="T411" s="175">
        <f t="shared" si="35"/>
        <v>-1</v>
      </c>
      <c r="Z411" s="92"/>
      <c r="AB411" s="93"/>
    </row>
    <row r="412" spans="5:28">
      <c r="E412" s="99"/>
      <c r="F412" s="139"/>
      <c r="G412" s="139"/>
      <c r="H412" s="176"/>
      <c r="I412" s="96">
        <f t="shared" si="32"/>
        <v>1649.1166666026666</v>
      </c>
      <c r="J412" s="96">
        <f t="shared" si="31"/>
        <v>40.609317485063286</v>
      </c>
      <c r="K412" s="97">
        <f t="shared" si="30"/>
        <v>-0.57631200000000027</v>
      </c>
      <c r="L412" s="97">
        <f t="shared" si="33"/>
        <v>17.228634</v>
      </c>
      <c r="R412" s="173">
        <f t="shared" si="34"/>
        <v>0.57631200000000027</v>
      </c>
      <c r="S412" s="174"/>
      <c r="T412" s="175">
        <f t="shared" si="35"/>
        <v>-1</v>
      </c>
      <c r="Z412" s="92"/>
      <c r="AB412" s="93"/>
    </row>
    <row r="413" spans="5:28">
      <c r="E413" s="99"/>
      <c r="F413" s="139"/>
      <c r="G413" s="139"/>
      <c r="H413" s="176"/>
      <c r="I413" s="96">
        <f t="shared" si="32"/>
        <v>1649.1166666026666</v>
      </c>
      <c r="J413" s="96">
        <f t="shared" si="31"/>
        <v>40.609317485063286</v>
      </c>
      <c r="K413" s="97">
        <f t="shared" si="30"/>
        <v>-0.57631200000000027</v>
      </c>
      <c r="L413" s="97">
        <f t="shared" si="33"/>
        <v>17.228634</v>
      </c>
      <c r="R413" s="173">
        <f t="shared" si="34"/>
        <v>0.57631200000000027</v>
      </c>
      <c r="S413" s="174"/>
      <c r="T413" s="175">
        <f t="shared" si="35"/>
        <v>-1</v>
      </c>
      <c r="Z413" s="92"/>
      <c r="AB413" s="93"/>
    </row>
    <row r="414" spans="5:28">
      <c r="E414" s="99"/>
      <c r="F414" s="139"/>
      <c r="G414" s="139"/>
      <c r="H414" s="176"/>
      <c r="I414" s="96">
        <f t="shared" si="32"/>
        <v>1649.1166666026666</v>
      </c>
      <c r="J414" s="96">
        <f t="shared" si="31"/>
        <v>40.609317485063286</v>
      </c>
      <c r="K414" s="97">
        <f t="shared" si="30"/>
        <v>-0.57631200000000027</v>
      </c>
      <c r="L414" s="97">
        <f t="shared" si="33"/>
        <v>17.228634</v>
      </c>
      <c r="R414" s="173">
        <f t="shared" si="34"/>
        <v>0.57631200000000027</v>
      </c>
      <c r="S414" s="174"/>
      <c r="T414" s="175">
        <f t="shared" si="35"/>
        <v>-1</v>
      </c>
      <c r="Z414" s="92"/>
      <c r="AB414" s="93"/>
    </row>
    <row r="415" spans="5:28">
      <c r="E415" s="99"/>
      <c r="F415" s="139"/>
      <c r="G415" s="139"/>
      <c r="H415" s="176"/>
      <c r="I415" s="96">
        <f t="shared" si="32"/>
        <v>1649.1166666026666</v>
      </c>
      <c r="J415" s="96">
        <f t="shared" si="31"/>
        <v>40.609317485063286</v>
      </c>
      <c r="K415" s="97">
        <f t="shared" si="30"/>
        <v>-0.57631200000000027</v>
      </c>
      <c r="L415" s="97">
        <f t="shared" si="33"/>
        <v>17.228634</v>
      </c>
      <c r="R415" s="173">
        <f t="shared" si="34"/>
        <v>0.57631200000000027</v>
      </c>
      <c r="S415" s="174"/>
      <c r="T415" s="175">
        <f t="shared" si="35"/>
        <v>-1</v>
      </c>
      <c r="Z415" s="92"/>
      <c r="AB415" s="93"/>
    </row>
    <row r="416" spans="5:28">
      <c r="E416" s="99"/>
      <c r="F416" s="139"/>
      <c r="G416" s="139"/>
      <c r="H416" s="176"/>
      <c r="I416" s="96">
        <f t="shared" si="32"/>
        <v>1649.1166666026666</v>
      </c>
      <c r="J416" s="96">
        <f t="shared" si="31"/>
        <v>40.609317485063286</v>
      </c>
      <c r="K416" s="97">
        <f t="shared" si="30"/>
        <v>-0.57631200000000027</v>
      </c>
      <c r="L416" s="97">
        <f t="shared" si="33"/>
        <v>17.228634</v>
      </c>
      <c r="R416" s="173">
        <f t="shared" si="34"/>
        <v>0.57631200000000027</v>
      </c>
      <c r="S416" s="174"/>
      <c r="T416" s="175">
        <f t="shared" si="35"/>
        <v>-1</v>
      </c>
      <c r="Z416" s="92"/>
      <c r="AB416" s="93"/>
    </row>
    <row r="417" spans="5:28">
      <c r="E417" s="99"/>
      <c r="F417" s="139"/>
      <c r="G417" s="139"/>
      <c r="H417" s="176"/>
      <c r="I417" s="96">
        <f t="shared" si="32"/>
        <v>1649.1166666026666</v>
      </c>
      <c r="J417" s="96">
        <f t="shared" si="31"/>
        <v>40.609317485063286</v>
      </c>
      <c r="K417" s="97">
        <f t="shared" si="30"/>
        <v>-0.57631200000000027</v>
      </c>
      <c r="L417" s="97">
        <f t="shared" si="33"/>
        <v>17.228634</v>
      </c>
      <c r="R417" s="173">
        <f t="shared" si="34"/>
        <v>0.57631200000000027</v>
      </c>
      <c r="S417" s="174"/>
      <c r="T417" s="175">
        <f t="shared" si="35"/>
        <v>-1</v>
      </c>
      <c r="Z417" s="92"/>
      <c r="AB417" s="93"/>
    </row>
    <row r="418" spans="5:28">
      <c r="E418" s="99"/>
      <c r="F418" s="139"/>
      <c r="G418" s="139"/>
      <c r="H418" s="176"/>
      <c r="I418" s="96">
        <f t="shared" si="32"/>
        <v>1649.1166666026666</v>
      </c>
      <c r="J418" s="96">
        <f t="shared" si="31"/>
        <v>40.609317485063286</v>
      </c>
      <c r="K418" s="97">
        <f t="shared" si="30"/>
        <v>-0.57631200000000027</v>
      </c>
      <c r="L418" s="97">
        <f t="shared" si="33"/>
        <v>17.228634</v>
      </c>
      <c r="R418" s="173">
        <f t="shared" si="34"/>
        <v>0.57631200000000027</v>
      </c>
      <c r="S418" s="174"/>
      <c r="T418" s="175">
        <f t="shared" si="35"/>
        <v>-1</v>
      </c>
      <c r="Z418" s="92"/>
      <c r="AB418" s="93"/>
    </row>
    <row r="419" spans="5:28">
      <c r="E419" s="99"/>
      <c r="F419" s="139"/>
      <c r="G419" s="139"/>
      <c r="H419" s="176"/>
      <c r="I419" s="96">
        <f t="shared" si="32"/>
        <v>1649.1166666026666</v>
      </c>
      <c r="J419" s="96">
        <f t="shared" si="31"/>
        <v>40.609317485063286</v>
      </c>
      <c r="K419" s="97">
        <f t="shared" si="30"/>
        <v>-0.57631200000000027</v>
      </c>
      <c r="L419" s="97">
        <f t="shared" si="33"/>
        <v>17.228634</v>
      </c>
      <c r="R419" s="173">
        <f t="shared" si="34"/>
        <v>0.57631200000000027</v>
      </c>
      <c r="S419" s="174"/>
      <c r="T419" s="175">
        <f t="shared" si="35"/>
        <v>-1</v>
      </c>
      <c r="Z419" s="92"/>
      <c r="AB419" s="93"/>
    </row>
    <row r="420" spans="5:28">
      <c r="E420" s="99"/>
      <c r="F420" s="139"/>
      <c r="G420" s="139"/>
      <c r="H420" s="176"/>
      <c r="I420" s="96">
        <f t="shared" si="32"/>
        <v>1649.1166666026666</v>
      </c>
      <c r="J420" s="96">
        <f t="shared" si="31"/>
        <v>40.609317485063286</v>
      </c>
      <c r="K420" s="97">
        <f t="shared" si="30"/>
        <v>-0.57631200000000027</v>
      </c>
      <c r="L420" s="97">
        <f t="shared" si="33"/>
        <v>17.228634</v>
      </c>
      <c r="R420" s="173">
        <f t="shared" si="34"/>
        <v>0.57631200000000027</v>
      </c>
      <c r="S420" s="174"/>
      <c r="T420" s="175">
        <f t="shared" si="35"/>
        <v>-1</v>
      </c>
      <c r="Z420" s="92"/>
      <c r="AB420" s="93"/>
    </row>
    <row r="421" spans="5:28">
      <c r="E421" s="99"/>
      <c r="F421" s="139"/>
      <c r="G421" s="139"/>
      <c r="H421" s="176"/>
      <c r="I421" s="96">
        <f t="shared" si="32"/>
        <v>1649.1166666026666</v>
      </c>
      <c r="J421" s="96">
        <f t="shared" si="31"/>
        <v>40.609317485063286</v>
      </c>
      <c r="K421" s="97">
        <f t="shared" si="30"/>
        <v>-0.57631200000000027</v>
      </c>
      <c r="L421" s="97">
        <f t="shared" si="33"/>
        <v>17.228634</v>
      </c>
      <c r="R421" s="173">
        <f t="shared" si="34"/>
        <v>0.57631200000000027</v>
      </c>
      <c r="S421" s="174"/>
      <c r="T421" s="175">
        <f t="shared" si="35"/>
        <v>-1</v>
      </c>
      <c r="Z421" s="92"/>
      <c r="AB421" s="93"/>
    </row>
    <row r="422" spans="5:28">
      <c r="E422" s="99"/>
      <c r="F422" s="139"/>
      <c r="G422" s="139"/>
      <c r="H422" s="176"/>
      <c r="I422" s="96">
        <f t="shared" si="32"/>
        <v>1649.1166666026666</v>
      </c>
      <c r="J422" s="96">
        <f t="shared" si="31"/>
        <v>40.609317485063286</v>
      </c>
      <c r="K422" s="97">
        <f t="shared" si="30"/>
        <v>-0.57631200000000027</v>
      </c>
      <c r="L422" s="97">
        <f t="shared" si="33"/>
        <v>17.228634</v>
      </c>
      <c r="R422" s="173">
        <f t="shared" si="34"/>
        <v>0.57631200000000027</v>
      </c>
      <c r="S422" s="174"/>
      <c r="T422" s="175">
        <f t="shared" si="35"/>
        <v>-1</v>
      </c>
      <c r="Z422" s="92"/>
      <c r="AB422" s="93"/>
    </row>
    <row r="423" spans="5:28">
      <c r="E423" s="99"/>
      <c r="F423" s="139"/>
      <c r="G423" s="139"/>
      <c r="H423" s="176"/>
      <c r="I423" s="96">
        <f t="shared" si="32"/>
        <v>1649.1166666026666</v>
      </c>
      <c r="J423" s="96">
        <f t="shared" si="31"/>
        <v>40.609317485063286</v>
      </c>
      <c r="K423" s="97">
        <f t="shared" si="30"/>
        <v>-0.57631200000000027</v>
      </c>
      <c r="L423" s="97">
        <f t="shared" si="33"/>
        <v>17.228634</v>
      </c>
      <c r="R423" s="173">
        <f t="shared" si="34"/>
        <v>0.57631200000000027</v>
      </c>
      <c r="S423" s="174"/>
      <c r="T423" s="175">
        <f t="shared" si="35"/>
        <v>-1</v>
      </c>
      <c r="Z423" s="92"/>
      <c r="AB423" s="93"/>
    </row>
    <row r="424" spans="5:28">
      <c r="E424" s="99"/>
      <c r="F424" s="139"/>
      <c r="G424" s="139"/>
      <c r="H424" s="176"/>
      <c r="I424" s="96">
        <f t="shared" si="32"/>
        <v>1649.1166666026666</v>
      </c>
      <c r="J424" s="96">
        <f t="shared" si="31"/>
        <v>40.609317485063286</v>
      </c>
      <c r="K424" s="97">
        <f t="shared" si="30"/>
        <v>-0.57631200000000027</v>
      </c>
      <c r="L424" s="97">
        <f t="shared" si="33"/>
        <v>17.228634</v>
      </c>
      <c r="R424" s="173">
        <f t="shared" si="34"/>
        <v>0.57631200000000027</v>
      </c>
      <c r="S424" s="174"/>
      <c r="T424" s="175">
        <f t="shared" si="35"/>
        <v>-1</v>
      </c>
      <c r="Z424" s="92"/>
      <c r="AB424" s="93"/>
    </row>
    <row r="425" spans="5:28">
      <c r="E425" s="99"/>
      <c r="F425" s="139"/>
      <c r="G425" s="139"/>
      <c r="H425" s="176"/>
      <c r="I425" s="96">
        <f t="shared" si="32"/>
        <v>1649.1166666026666</v>
      </c>
      <c r="J425" s="96">
        <f t="shared" si="31"/>
        <v>40.609317485063286</v>
      </c>
      <c r="K425" s="97">
        <f t="shared" si="30"/>
        <v>-0.57631200000000027</v>
      </c>
      <c r="L425" s="97">
        <f t="shared" si="33"/>
        <v>17.228634</v>
      </c>
      <c r="R425" s="173">
        <f t="shared" si="34"/>
        <v>0.57631200000000027</v>
      </c>
      <c r="S425" s="174"/>
      <c r="T425" s="175">
        <f t="shared" si="35"/>
        <v>-1</v>
      </c>
      <c r="Z425" s="92"/>
      <c r="AB425" s="93"/>
    </row>
    <row r="426" spans="5:28">
      <c r="E426" s="99"/>
      <c r="F426" s="139"/>
      <c r="G426" s="139"/>
      <c r="H426" s="176"/>
      <c r="I426" s="96">
        <f t="shared" si="32"/>
        <v>1649.1166666026666</v>
      </c>
      <c r="J426" s="96">
        <f t="shared" si="31"/>
        <v>40.609317485063286</v>
      </c>
      <c r="K426" s="97">
        <f t="shared" si="30"/>
        <v>-0.57631200000000027</v>
      </c>
      <c r="L426" s="97">
        <f t="shared" si="33"/>
        <v>17.228634</v>
      </c>
      <c r="R426" s="173">
        <f t="shared" si="34"/>
        <v>0.57631200000000027</v>
      </c>
      <c r="S426" s="174"/>
      <c r="T426" s="175">
        <f t="shared" si="35"/>
        <v>-1</v>
      </c>
      <c r="Z426" s="92"/>
      <c r="AB426" s="93"/>
    </row>
    <row r="427" spans="5:28">
      <c r="E427" s="99"/>
      <c r="F427" s="139"/>
      <c r="G427" s="139"/>
      <c r="H427" s="176"/>
      <c r="I427" s="96">
        <f t="shared" si="32"/>
        <v>1649.1166666026666</v>
      </c>
      <c r="J427" s="96">
        <f t="shared" si="31"/>
        <v>40.609317485063286</v>
      </c>
      <c r="K427" s="97">
        <f t="shared" si="30"/>
        <v>-0.57631200000000027</v>
      </c>
      <c r="L427" s="97">
        <f t="shared" si="33"/>
        <v>17.228634</v>
      </c>
      <c r="R427" s="173">
        <f t="shared" si="34"/>
        <v>0.57631200000000027</v>
      </c>
      <c r="S427" s="174"/>
      <c r="T427" s="175">
        <f t="shared" si="35"/>
        <v>-1</v>
      </c>
      <c r="Z427" s="92"/>
      <c r="AB427" s="93"/>
    </row>
    <row r="428" spans="5:28">
      <c r="E428" s="99"/>
      <c r="F428" s="139"/>
      <c r="G428" s="139"/>
      <c r="H428" s="176"/>
      <c r="I428" s="96">
        <f t="shared" si="32"/>
        <v>1649.1166666026666</v>
      </c>
      <c r="J428" s="96">
        <f t="shared" si="31"/>
        <v>40.609317485063286</v>
      </c>
      <c r="K428" s="97">
        <f t="shared" si="30"/>
        <v>-0.57631200000000027</v>
      </c>
      <c r="L428" s="97">
        <f t="shared" si="33"/>
        <v>17.228634</v>
      </c>
      <c r="R428" s="173">
        <f t="shared" si="34"/>
        <v>0.57631200000000027</v>
      </c>
      <c r="S428" s="174"/>
      <c r="T428" s="175">
        <f t="shared" si="35"/>
        <v>-1</v>
      </c>
      <c r="Z428" s="92"/>
      <c r="AB428" s="93"/>
    </row>
    <row r="429" spans="5:28">
      <c r="E429" s="99"/>
      <c r="F429" s="139"/>
      <c r="G429" s="139"/>
      <c r="H429" s="176"/>
      <c r="I429" s="96">
        <f t="shared" si="32"/>
        <v>1649.1166666026666</v>
      </c>
      <c r="J429" s="96">
        <f t="shared" si="31"/>
        <v>40.609317485063286</v>
      </c>
      <c r="K429" s="97">
        <f t="shared" si="30"/>
        <v>-0.57631200000000027</v>
      </c>
      <c r="L429" s="97">
        <f t="shared" si="33"/>
        <v>17.228634</v>
      </c>
      <c r="R429" s="173">
        <f t="shared" si="34"/>
        <v>0.57631200000000027</v>
      </c>
      <c r="S429" s="174"/>
      <c r="T429" s="175">
        <f t="shared" si="35"/>
        <v>-1</v>
      </c>
      <c r="Z429" s="92"/>
      <c r="AB429" s="93"/>
    </row>
    <row r="430" spans="5:28">
      <c r="E430" s="99"/>
      <c r="F430" s="139"/>
      <c r="G430" s="139"/>
      <c r="H430" s="176"/>
      <c r="I430" s="96">
        <f t="shared" si="32"/>
        <v>1649.1166666026666</v>
      </c>
      <c r="J430" s="96">
        <f t="shared" si="31"/>
        <v>40.609317485063286</v>
      </c>
      <c r="K430" s="97">
        <f t="shared" si="30"/>
        <v>-0.57631200000000027</v>
      </c>
      <c r="L430" s="97">
        <f t="shared" si="33"/>
        <v>17.228634</v>
      </c>
      <c r="R430" s="173">
        <f t="shared" si="34"/>
        <v>0.57631200000000027</v>
      </c>
      <c r="S430" s="174"/>
      <c r="T430" s="175">
        <f t="shared" si="35"/>
        <v>-1</v>
      </c>
      <c r="Z430" s="92"/>
      <c r="AB430" s="93"/>
    </row>
    <row r="431" spans="5:28">
      <c r="E431" s="99"/>
      <c r="F431" s="139"/>
      <c r="G431" s="139"/>
      <c r="H431" s="176"/>
      <c r="I431" s="96">
        <f t="shared" si="32"/>
        <v>1649.1166666026666</v>
      </c>
      <c r="J431" s="96">
        <f t="shared" si="31"/>
        <v>40.609317485063286</v>
      </c>
      <c r="K431" s="97">
        <f t="shared" si="30"/>
        <v>-0.57631200000000027</v>
      </c>
      <c r="L431" s="97">
        <f t="shared" si="33"/>
        <v>17.228634</v>
      </c>
      <c r="R431" s="173">
        <f t="shared" si="34"/>
        <v>0.57631200000000027</v>
      </c>
      <c r="S431" s="174"/>
      <c r="T431" s="175">
        <f t="shared" si="35"/>
        <v>-1</v>
      </c>
      <c r="Z431" s="92"/>
      <c r="AB431" s="93"/>
    </row>
    <row r="432" spans="5:28">
      <c r="E432" s="99"/>
      <c r="F432" s="139"/>
      <c r="G432" s="139"/>
      <c r="H432" s="176"/>
      <c r="I432" s="96">
        <f t="shared" si="32"/>
        <v>1649.1166666026666</v>
      </c>
      <c r="J432" s="96">
        <f t="shared" si="31"/>
        <v>40.609317485063286</v>
      </c>
      <c r="K432" s="97">
        <f t="shared" ref="K432:K495" si="36">IF(H432=0,K431,((H432-0.044812)*$L$83)+$K$300)</f>
        <v>-0.57631200000000027</v>
      </c>
      <c r="L432" s="97">
        <f t="shared" si="33"/>
        <v>17.228634</v>
      </c>
      <c r="R432" s="173">
        <f t="shared" si="34"/>
        <v>0.57631200000000027</v>
      </c>
      <c r="S432" s="174"/>
      <c r="T432" s="175">
        <f t="shared" si="35"/>
        <v>-1</v>
      </c>
      <c r="Z432" s="92"/>
      <c r="AB432" s="93"/>
    </row>
    <row r="433" spans="5:28">
      <c r="E433" s="99"/>
      <c r="F433" s="139"/>
      <c r="G433" s="139"/>
      <c r="H433" s="176"/>
      <c r="I433" s="96">
        <f t="shared" si="32"/>
        <v>1649.1166666026666</v>
      </c>
      <c r="J433" s="96">
        <f t="shared" si="31"/>
        <v>40.609317485063286</v>
      </c>
      <c r="K433" s="97">
        <f t="shared" si="36"/>
        <v>-0.57631200000000027</v>
      </c>
      <c r="L433" s="97">
        <f t="shared" si="33"/>
        <v>17.228634</v>
      </c>
      <c r="R433" s="173">
        <f t="shared" si="34"/>
        <v>0.57631200000000027</v>
      </c>
      <c r="S433" s="174"/>
      <c r="T433" s="175">
        <f t="shared" si="35"/>
        <v>-1</v>
      </c>
      <c r="Z433" s="92"/>
      <c r="AB433" s="93"/>
    </row>
    <row r="434" spans="5:28">
      <c r="E434" s="99"/>
      <c r="F434" s="139"/>
      <c r="G434" s="139"/>
      <c r="H434" s="176"/>
      <c r="I434" s="96">
        <f t="shared" si="32"/>
        <v>1649.1166666026666</v>
      </c>
      <c r="J434" s="96">
        <f t="shared" si="31"/>
        <v>40.609317485063286</v>
      </c>
      <c r="K434" s="97">
        <f t="shared" si="36"/>
        <v>-0.57631200000000027</v>
      </c>
      <c r="L434" s="97">
        <f t="shared" si="33"/>
        <v>17.228634</v>
      </c>
      <c r="R434" s="173">
        <f t="shared" si="34"/>
        <v>0.57631200000000027</v>
      </c>
      <c r="S434" s="174"/>
      <c r="T434" s="175">
        <f t="shared" si="35"/>
        <v>-1</v>
      </c>
      <c r="Z434" s="92"/>
      <c r="AB434" s="93"/>
    </row>
    <row r="435" spans="5:28">
      <c r="E435" s="99"/>
      <c r="F435" s="139"/>
      <c r="G435" s="139"/>
      <c r="H435" s="176"/>
      <c r="I435" s="96">
        <f t="shared" si="32"/>
        <v>1649.1166666026666</v>
      </c>
      <c r="J435" s="96">
        <f t="shared" si="31"/>
        <v>40.609317485063286</v>
      </c>
      <c r="K435" s="97">
        <f t="shared" si="36"/>
        <v>-0.57631200000000027</v>
      </c>
      <c r="L435" s="97">
        <f t="shared" si="33"/>
        <v>17.228634</v>
      </c>
      <c r="R435" s="173">
        <f t="shared" si="34"/>
        <v>0.57631200000000027</v>
      </c>
      <c r="S435" s="174"/>
      <c r="T435" s="175">
        <f t="shared" si="35"/>
        <v>-1</v>
      </c>
      <c r="Z435" s="92"/>
      <c r="AB435" s="93"/>
    </row>
    <row r="436" spans="5:28">
      <c r="E436" s="99"/>
      <c r="F436" s="139"/>
      <c r="G436" s="139"/>
      <c r="H436" s="176"/>
      <c r="I436" s="96">
        <f t="shared" si="32"/>
        <v>1649.1166666026666</v>
      </c>
      <c r="J436" s="96">
        <f t="shared" si="31"/>
        <v>40.609317485063286</v>
      </c>
      <c r="K436" s="97">
        <f t="shared" si="36"/>
        <v>-0.57631200000000027</v>
      </c>
      <c r="L436" s="97">
        <f t="shared" si="33"/>
        <v>17.228634</v>
      </c>
      <c r="R436" s="173">
        <f t="shared" si="34"/>
        <v>0.57631200000000027</v>
      </c>
      <c r="S436" s="174"/>
      <c r="T436" s="175">
        <f t="shared" si="35"/>
        <v>-1</v>
      </c>
      <c r="Z436" s="92"/>
      <c r="AB436" s="93"/>
    </row>
    <row r="437" spans="5:28">
      <c r="E437" s="99"/>
      <c r="F437" s="139"/>
      <c r="G437" s="139"/>
      <c r="H437" s="176"/>
      <c r="I437" s="96">
        <f t="shared" si="32"/>
        <v>1649.1166666026666</v>
      </c>
      <c r="J437" s="96">
        <f t="shared" si="31"/>
        <v>40.609317485063286</v>
      </c>
      <c r="K437" s="97">
        <f t="shared" si="36"/>
        <v>-0.57631200000000027</v>
      </c>
      <c r="L437" s="97">
        <f t="shared" si="33"/>
        <v>17.228634</v>
      </c>
      <c r="R437" s="173">
        <f t="shared" si="34"/>
        <v>0.57631200000000027</v>
      </c>
      <c r="S437" s="174"/>
      <c r="T437" s="175">
        <f t="shared" si="35"/>
        <v>-1</v>
      </c>
      <c r="Z437" s="92"/>
      <c r="AB437" s="93"/>
    </row>
    <row r="438" spans="5:28">
      <c r="E438" s="99"/>
      <c r="F438" s="139"/>
      <c r="G438" s="139"/>
      <c r="H438" s="176"/>
      <c r="I438" s="96">
        <f t="shared" si="32"/>
        <v>1649.1166666026666</v>
      </c>
      <c r="J438" s="96">
        <f t="shared" si="31"/>
        <v>40.609317485063286</v>
      </c>
      <c r="K438" s="97">
        <f t="shared" si="36"/>
        <v>-0.57631200000000027</v>
      </c>
      <c r="L438" s="97">
        <f t="shared" si="33"/>
        <v>17.228634</v>
      </c>
      <c r="R438" s="173">
        <f t="shared" si="34"/>
        <v>0.57631200000000027</v>
      </c>
      <c r="S438" s="174"/>
      <c r="T438" s="175">
        <f t="shared" si="35"/>
        <v>-1</v>
      </c>
      <c r="Z438" s="92"/>
      <c r="AB438" s="93"/>
    </row>
    <row r="439" spans="5:28">
      <c r="E439" s="99"/>
      <c r="F439" s="139"/>
      <c r="G439" s="139"/>
      <c r="H439" s="176"/>
      <c r="I439" s="96">
        <f t="shared" si="32"/>
        <v>1649.1166666026666</v>
      </c>
      <c r="J439" s="96">
        <f t="shared" si="31"/>
        <v>40.609317485063286</v>
      </c>
      <c r="K439" s="97">
        <f t="shared" si="36"/>
        <v>-0.57631200000000027</v>
      </c>
      <c r="L439" s="97">
        <f t="shared" si="33"/>
        <v>17.228634</v>
      </c>
      <c r="R439" s="173">
        <f t="shared" si="34"/>
        <v>0.57631200000000027</v>
      </c>
      <c r="S439" s="174"/>
      <c r="T439" s="175">
        <f t="shared" si="35"/>
        <v>-1</v>
      </c>
      <c r="Z439" s="92"/>
      <c r="AB439" s="93"/>
    </row>
    <row r="440" spans="5:28">
      <c r="E440" s="99"/>
      <c r="F440" s="139"/>
      <c r="G440" s="139"/>
      <c r="H440" s="176"/>
      <c r="I440" s="96">
        <f t="shared" si="32"/>
        <v>1649.1166666026666</v>
      </c>
      <c r="J440" s="96">
        <f t="shared" si="31"/>
        <v>40.609317485063286</v>
      </c>
      <c r="K440" s="97">
        <f t="shared" si="36"/>
        <v>-0.57631200000000027</v>
      </c>
      <c r="L440" s="97">
        <f t="shared" si="33"/>
        <v>17.228634</v>
      </c>
      <c r="R440" s="173">
        <f t="shared" si="34"/>
        <v>0.57631200000000027</v>
      </c>
      <c r="S440" s="174"/>
      <c r="T440" s="175">
        <f t="shared" si="35"/>
        <v>-1</v>
      </c>
      <c r="Z440" s="92"/>
      <c r="AB440" s="93"/>
    </row>
    <row r="441" spans="5:28">
      <c r="E441" s="99"/>
      <c r="F441" s="139"/>
      <c r="G441" s="139"/>
      <c r="H441" s="176"/>
      <c r="I441" s="96">
        <f t="shared" si="32"/>
        <v>1649.1166666026666</v>
      </c>
      <c r="J441" s="96">
        <f t="shared" si="31"/>
        <v>40.609317485063286</v>
      </c>
      <c r="K441" s="97">
        <f t="shared" si="36"/>
        <v>-0.57631200000000027</v>
      </c>
      <c r="L441" s="97">
        <f t="shared" si="33"/>
        <v>17.228634</v>
      </c>
      <c r="R441" s="173">
        <f t="shared" si="34"/>
        <v>0.57631200000000027</v>
      </c>
      <c r="S441" s="174"/>
      <c r="T441" s="175">
        <f t="shared" si="35"/>
        <v>-1</v>
      </c>
      <c r="Z441" s="92"/>
      <c r="AB441" s="93"/>
    </row>
    <row r="442" spans="5:28">
      <c r="E442" s="99"/>
      <c r="F442" s="139"/>
      <c r="G442" s="139"/>
      <c r="H442" s="176"/>
      <c r="I442" s="96">
        <f t="shared" si="32"/>
        <v>1649.1166666026666</v>
      </c>
      <c r="J442" s="96">
        <f t="shared" si="31"/>
        <v>40.609317485063286</v>
      </c>
      <c r="K442" s="97">
        <f t="shared" si="36"/>
        <v>-0.57631200000000027</v>
      </c>
      <c r="L442" s="97">
        <f t="shared" si="33"/>
        <v>17.228634</v>
      </c>
      <c r="R442" s="173">
        <f t="shared" si="34"/>
        <v>0.57631200000000027</v>
      </c>
      <c r="S442" s="174"/>
      <c r="T442" s="175">
        <f t="shared" si="35"/>
        <v>-1</v>
      </c>
      <c r="Z442" s="92"/>
      <c r="AB442" s="93"/>
    </row>
    <row r="443" spans="5:28">
      <c r="E443" s="99"/>
      <c r="F443" s="139"/>
      <c r="G443" s="139"/>
      <c r="H443" s="176"/>
      <c r="I443" s="96">
        <f t="shared" si="32"/>
        <v>1649.1166666026666</v>
      </c>
      <c r="J443" s="96">
        <f t="shared" si="31"/>
        <v>40.609317485063286</v>
      </c>
      <c r="K443" s="97">
        <f t="shared" si="36"/>
        <v>-0.57631200000000027</v>
      </c>
      <c r="L443" s="97">
        <f t="shared" si="33"/>
        <v>17.228634</v>
      </c>
      <c r="R443" s="173">
        <f t="shared" si="34"/>
        <v>0.57631200000000027</v>
      </c>
      <c r="S443" s="174"/>
      <c r="T443" s="175">
        <f t="shared" si="35"/>
        <v>-1</v>
      </c>
      <c r="Z443" s="92"/>
      <c r="AB443" s="93"/>
    </row>
    <row r="444" spans="5:28">
      <c r="E444" s="99"/>
      <c r="F444" s="139"/>
      <c r="G444" s="139"/>
      <c r="H444" s="176"/>
      <c r="I444" s="96">
        <f t="shared" si="32"/>
        <v>1649.1166666026666</v>
      </c>
      <c r="J444" s="96">
        <f t="shared" si="31"/>
        <v>40.609317485063286</v>
      </c>
      <c r="K444" s="97">
        <f t="shared" si="36"/>
        <v>-0.57631200000000027</v>
      </c>
      <c r="L444" s="97">
        <f t="shared" si="33"/>
        <v>17.228634</v>
      </c>
      <c r="R444" s="173">
        <f t="shared" si="34"/>
        <v>0.57631200000000027</v>
      </c>
      <c r="S444" s="174"/>
      <c r="T444" s="175">
        <f t="shared" si="35"/>
        <v>-1</v>
      </c>
      <c r="Z444" s="92"/>
      <c r="AB444" s="93"/>
    </row>
    <row r="445" spans="5:28">
      <c r="E445" s="99"/>
      <c r="F445" s="139"/>
      <c r="G445" s="139"/>
      <c r="H445" s="176"/>
      <c r="I445" s="96">
        <f t="shared" si="32"/>
        <v>1649.1166666026666</v>
      </c>
      <c r="J445" s="96">
        <f t="shared" si="31"/>
        <v>40.609317485063286</v>
      </c>
      <c r="K445" s="97">
        <f t="shared" si="36"/>
        <v>-0.57631200000000027</v>
      </c>
      <c r="L445" s="97">
        <f t="shared" si="33"/>
        <v>17.228634</v>
      </c>
      <c r="R445" s="173">
        <f t="shared" si="34"/>
        <v>0.57631200000000027</v>
      </c>
      <c r="S445" s="174"/>
      <c r="T445" s="175">
        <f t="shared" si="35"/>
        <v>-1</v>
      </c>
      <c r="Z445" s="92"/>
      <c r="AB445" s="93"/>
    </row>
    <row r="446" spans="5:28">
      <c r="E446" s="99"/>
      <c r="F446" s="139"/>
      <c r="G446" s="139"/>
      <c r="H446" s="176"/>
      <c r="I446" s="96">
        <f t="shared" si="32"/>
        <v>1649.1166666026666</v>
      </c>
      <c r="J446" s="96">
        <f t="shared" si="31"/>
        <v>40.609317485063286</v>
      </c>
      <c r="K446" s="97">
        <f t="shared" si="36"/>
        <v>-0.57631200000000027</v>
      </c>
      <c r="L446" s="97">
        <f t="shared" si="33"/>
        <v>17.228634</v>
      </c>
      <c r="R446" s="173">
        <f t="shared" si="34"/>
        <v>0.57631200000000027</v>
      </c>
      <c r="S446" s="174"/>
      <c r="T446" s="175">
        <f t="shared" si="35"/>
        <v>-1</v>
      </c>
      <c r="Z446" s="92"/>
      <c r="AB446" s="93"/>
    </row>
    <row r="447" spans="5:28">
      <c r="E447" s="99"/>
      <c r="F447" s="139"/>
      <c r="G447" s="139"/>
      <c r="H447" s="176"/>
      <c r="I447" s="96">
        <f t="shared" si="32"/>
        <v>1649.1166666026666</v>
      </c>
      <c r="J447" s="96">
        <f t="shared" si="31"/>
        <v>40.609317485063286</v>
      </c>
      <c r="K447" s="97">
        <f t="shared" si="36"/>
        <v>-0.57631200000000027</v>
      </c>
      <c r="L447" s="97">
        <f t="shared" si="33"/>
        <v>17.228634</v>
      </c>
      <c r="R447" s="173">
        <f t="shared" si="34"/>
        <v>0.57631200000000027</v>
      </c>
      <c r="S447" s="174"/>
      <c r="T447" s="175">
        <f t="shared" si="35"/>
        <v>-1</v>
      </c>
      <c r="Z447" s="92"/>
      <c r="AB447" s="93"/>
    </row>
    <row r="448" spans="5:28">
      <c r="E448" s="99"/>
      <c r="F448" s="139"/>
      <c r="G448" s="139"/>
      <c r="H448" s="176"/>
      <c r="I448" s="96">
        <f t="shared" si="32"/>
        <v>1649.1166666026666</v>
      </c>
      <c r="J448" s="96">
        <f t="shared" si="31"/>
        <v>40.609317485063286</v>
      </c>
      <c r="K448" s="97">
        <f t="shared" si="36"/>
        <v>-0.57631200000000027</v>
      </c>
      <c r="L448" s="97">
        <f t="shared" si="33"/>
        <v>17.228634</v>
      </c>
      <c r="R448" s="173">
        <f t="shared" si="34"/>
        <v>0.57631200000000027</v>
      </c>
      <c r="S448" s="174"/>
      <c r="T448" s="175">
        <f t="shared" si="35"/>
        <v>-1</v>
      </c>
      <c r="Z448" s="92"/>
      <c r="AB448" s="93"/>
    </row>
    <row r="449" spans="5:28">
      <c r="E449" s="99"/>
      <c r="F449" s="139"/>
      <c r="G449" s="139"/>
      <c r="H449" s="176"/>
      <c r="I449" s="96">
        <f t="shared" si="32"/>
        <v>1649.1166666026666</v>
      </c>
      <c r="J449" s="96">
        <f t="shared" si="31"/>
        <v>40.609317485063286</v>
      </c>
      <c r="K449" s="97">
        <f t="shared" si="36"/>
        <v>-0.57631200000000027</v>
      </c>
      <c r="L449" s="97">
        <f t="shared" si="33"/>
        <v>17.228634</v>
      </c>
      <c r="R449" s="173">
        <f t="shared" si="34"/>
        <v>0.57631200000000027</v>
      </c>
      <c r="S449" s="174"/>
      <c r="T449" s="175">
        <f t="shared" si="35"/>
        <v>-1</v>
      </c>
      <c r="Z449" s="92"/>
      <c r="AB449" s="93"/>
    </row>
    <row r="450" spans="5:28">
      <c r="E450" s="99"/>
      <c r="F450" s="139"/>
      <c r="G450" s="139"/>
      <c r="H450" s="176"/>
      <c r="I450" s="96">
        <f t="shared" si="32"/>
        <v>1649.1166666026666</v>
      </c>
      <c r="J450" s="96">
        <f t="shared" si="31"/>
        <v>40.609317485063286</v>
      </c>
      <c r="K450" s="97">
        <f t="shared" si="36"/>
        <v>-0.57631200000000027</v>
      </c>
      <c r="L450" s="97">
        <f t="shared" si="33"/>
        <v>17.228634</v>
      </c>
      <c r="R450" s="173">
        <f t="shared" si="34"/>
        <v>0.57631200000000027</v>
      </c>
      <c r="S450" s="174"/>
      <c r="T450" s="175">
        <f t="shared" si="35"/>
        <v>-1</v>
      </c>
      <c r="Z450" s="92"/>
      <c r="AB450" s="93"/>
    </row>
    <row r="451" spans="5:28">
      <c r="E451" s="99"/>
      <c r="F451" s="139"/>
      <c r="G451" s="139"/>
      <c r="H451" s="176"/>
      <c r="I451" s="96">
        <f t="shared" si="32"/>
        <v>1649.1166666026666</v>
      </c>
      <c r="J451" s="96">
        <f t="shared" si="31"/>
        <v>40.609317485063286</v>
      </c>
      <c r="K451" s="97">
        <f t="shared" si="36"/>
        <v>-0.57631200000000027</v>
      </c>
      <c r="L451" s="97">
        <f t="shared" si="33"/>
        <v>17.228634</v>
      </c>
      <c r="R451" s="173">
        <f t="shared" si="34"/>
        <v>0.57631200000000027</v>
      </c>
      <c r="S451" s="174"/>
      <c r="T451" s="175">
        <f t="shared" si="35"/>
        <v>-1</v>
      </c>
      <c r="Z451" s="92"/>
      <c r="AB451" s="93"/>
    </row>
    <row r="452" spans="5:28">
      <c r="E452" s="99"/>
      <c r="F452" s="139"/>
      <c r="G452" s="139"/>
      <c r="H452" s="176"/>
      <c r="I452" s="96">
        <f t="shared" si="32"/>
        <v>1649.1166666026666</v>
      </c>
      <c r="J452" s="96">
        <f t="shared" si="31"/>
        <v>40.609317485063286</v>
      </c>
      <c r="K452" s="97">
        <f t="shared" si="36"/>
        <v>-0.57631200000000027</v>
      </c>
      <c r="L452" s="97">
        <f t="shared" si="33"/>
        <v>17.228634</v>
      </c>
      <c r="R452" s="173">
        <f t="shared" si="34"/>
        <v>0.57631200000000027</v>
      </c>
      <c r="S452" s="174"/>
      <c r="T452" s="175">
        <f t="shared" si="35"/>
        <v>-1</v>
      </c>
      <c r="Z452" s="92"/>
      <c r="AB452" s="93"/>
    </row>
    <row r="453" spans="5:28">
      <c r="E453" s="99"/>
      <c r="F453" s="139"/>
      <c r="G453" s="139"/>
      <c r="H453" s="176"/>
      <c r="I453" s="96">
        <f t="shared" si="32"/>
        <v>1649.1166666026666</v>
      </c>
      <c r="J453" s="96">
        <f t="shared" si="31"/>
        <v>40.609317485063286</v>
      </c>
      <c r="K453" s="97">
        <f t="shared" si="36"/>
        <v>-0.57631200000000027</v>
      </c>
      <c r="L453" s="97">
        <f t="shared" si="33"/>
        <v>17.228634</v>
      </c>
      <c r="R453" s="173">
        <f t="shared" si="34"/>
        <v>0.57631200000000027</v>
      </c>
      <c r="S453" s="174"/>
      <c r="T453" s="175">
        <f t="shared" si="35"/>
        <v>-1</v>
      </c>
      <c r="Z453" s="92"/>
      <c r="AB453" s="93"/>
    </row>
    <row r="454" spans="5:28">
      <c r="E454" s="99"/>
      <c r="F454" s="139"/>
      <c r="G454" s="139"/>
      <c r="H454" s="176"/>
      <c r="I454" s="96">
        <f t="shared" si="32"/>
        <v>1649.1166666026666</v>
      </c>
      <c r="J454" s="96">
        <f t="shared" si="31"/>
        <v>40.609317485063286</v>
      </c>
      <c r="K454" s="97">
        <f t="shared" si="36"/>
        <v>-0.57631200000000027</v>
      </c>
      <c r="L454" s="97">
        <f t="shared" si="33"/>
        <v>17.228634</v>
      </c>
      <c r="R454" s="173">
        <f t="shared" si="34"/>
        <v>0.57631200000000027</v>
      </c>
      <c r="S454" s="174"/>
      <c r="T454" s="175">
        <f t="shared" si="35"/>
        <v>-1</v>
      </c>
      <c r="Z454" s="92"/>
      <c r="AB454" s="93"/>
    </row>
    <row r="455" spans="5:28">
      <c r="E455" s="99"/>
      <c r="F455" s="139"/>
      <c r="G455" s="139"/>
      <c r="H455" s="176"/>
      <c r="I455" s="96">
        <f t="shared" si="32"/>
        <v>1649.1166666026666</v>
      </c>
      <c r="J455" s="96">
        <f t="shared" si="31"/>
        <v>40.609317485063286</v>
      </c>
      <c r="K455" s="97">
        <f t="shared" si="36"/>
        <v>-0.57631200000000027</v>
      </c>
      <c r="L455" s="97">
        <f t="shared" si="33"/>
        <v>17.228634</v>
      </c>
      <c r="R455" s="173">
        <f t="shared" si="34"/>
        <v>0.57631200000000027</v>
      </c>
      <c r="S455" s="174"/>
      <c r="T455" s="175">
        <f t="shared" si="35"/>
        <v>-1</v>
      </c>
      <c r="Z455" s="92"/>
      <c r="AB455" s="93"/>
    </row>
    <row r="456" spans="5:28">
      <c r="E456" s="99"/>
      <c r="F456" s="139"/>
      <c r="G456" s="139"/>
      <c r="H456" s="176"/>
      <c r="I456" s="96">
        <f t="shared" si="32"/>
        <v>1649.1166666026666</v>
      </c>
      <c r="J456" s="96">
        <f t="shared" si="31"/>
        <v>40.609317485063286</v>
      </c>
      <c r="K456" s="97">
        <f t="shared" si="36"/>
        <v>-0.57631200000000027</v>
      </c>
      <c r="L456" s="97">
        <f t="shared" si="33"/>
        <v>17.228634</v>
      </c>
      <c r="R456" s="173">
        <f t="shared" si="34"/>
        <v>0.57631200000000027</v>
      </c>
      <c r="S456" s="174"/>
      <c r="T456" s="175">
        <f t="shared" si="35"/>
        <v>-1</v>
      </c>
      <c r="Z456" s="92"/>
      <c r="AB456" s="93"/>
    </row>
    <row r="457" spans="5:28">
      <c r="E457" s="99"/>
      <c r="F457" s="139"/>
      <c r="G457" s="139"/>
      <c r="H457" s="176"/>
      <c r="I457" s="96">
        <f t="shared" si="32"/>
        <v>1649.1166666026666</v>
      </c>
      <c r="J457" s="96">
        <f t="shared" si="31"/>
        <v>40.609317485063286</v>
      </c>
      <c r="K457" s="97">
        <f t="shared" si="36"/>
        <v>-0.57631200000000027</v>
      </c>
      <c r="L457" s="97">
        <f t="shared" si="33"/>
        <v>17.228634</v>
      </c>
      <c r="R457" s="173">
        <f t="shared" si="34"/>
        <v>0.57631200000000027</v>
      </c>
      <c r="S457" s="174"/>
      <c r="T457" s="175">
        <f t="shared" si="35"/>
        <v>-1</v>
      </c>
      <c r="Z457" s="92"/>
      <c r="AB457" s="93"/>
    </row>
    <row r="458" spans="5:28">
      <c r="E458" s="99"/>
      <c r="F458" s="139"/>
      <c r="G458" s="139"/>
      <c r="H458" s="176"/>
      <c r="I458" s="96">
        <f t="shared" si="32"/>
        <v>1649.1166666026666</v>
      </c>
      <c r="J458" s="96">
        <f t="shared" si="31"/>
        <v>40.609317485063286</v>
      </c>
      <c r="K458" s="97">
        <f t="shared" si="36"/>
        <v>-0.57631200000000027</v>
      </c>
      <c r="L458" s="97">
        <f t="shared" si="33"/>
        <v>17.228634</v>
      </c>
      <c r="R458" s="173">
        <f t="shared" si="34"/>
        <v>0.57631200000000027</v>
      </c>
      <c r="S458" s="174"/>
      <c r="T458" s="175">
        <f t="shared" si="35"/>
        <v>-1</v>
      </c>
      <c r="Z458" s="92"/>
      <c r="AB458" s="93"/>
    </row>
    <row r="459" spans="5:28">
      <c r="E459" s="99"/>
      <c r="F459" s="139"/>
      <c r="G459" s="139"/>
      <c r="H459" s="176"/>
      <c r="I459" s="96">
        <f t="shared" si="32"/>
        <v>1649.1166666026666</v>
      </c>
      <c r="J459" s="96">
        <f t="shared" si="31"/>
        <v>40.609317485063286</v>
      </c>
      <c r="K459" s="97">
        <f t="shared" si="36"/>
        <v>-0.57631200000000027</v>
      </c>
      <c r="L459" s="97">
        <f t="shared" si="33"/>
        <v>17.228634</v>
      </c>
      <c r="R459" s="173">
        <f t="shared" si="34"/>
        <v>0.57631200000000027</v>
      </c>
      <c r="S459" s="174"/>
      <c r="T459" s="175">
        <f t="shared" si="35"/>
        <v>-1</v>
      </c>
      <c r="Z459" s="92"/>
      <c r="AB459" s="93"/>
    </row>
    <row r="460" spans="5:28">
      <c r="E460" s="99"/>
      <c r="F460" s="139"/>
      <c r="G460" s="139"/>
      <c r="H460" s="176"/>
      <c r="I460" s="96">
        <f t="shared" si="32"/>
        <v>1649.1166666026666</v>
      </c>
      <c r="J460" s="96">
        <f t="shared" si="31"/>
        <v>40.609317485063286</v>
      </c>
      <c r="K460" s="97">
        <f t="shared" si="36"/>
        <v>-0.57631200000000027</v>
      </c>
      <c r="L460" s="97">
        <f t="shared" si="33"/>
        <v>17.228634</v>
      </c>
      <c r="R460" s="173">
        <f t="shared" si="34"/>
        <v>0.57631200000000027</v>
      </c>
      <c r="S460" s="174"/>
      <c r="T460" s="175">
        <f t="shared" si="35"/>
        <v>-1</v>
      </c>
      <c r="Z460" s="92"/>
      <c r="AB460" s="93"/>
    </row>
    <row r="461" spans="5:28">
      <c r="E461" s="99"/>
      <c r="F461" s="139"/>
      <c r="G461" s="139"/>
      <c r="H461" s="176"/>
      <c r="I461" s="96">
        <f t="shared" si="32"/>
        <v>1649.1166666026666</v>
      </c>
      <c r="J461" s="96">
        <f t="shared" si="31"/>
        <v>40.609317485063286</v>
      </c>
      <c r="K461" s="97">
        <f t="shared" si="36"/>
        <v>-0.57631200000000027</v>
      </c>
      <c r="L461" s="97">
        <f t="shared" si="33"/>
        <v>17.228634</v>
      </c>
      <c r="R461" s="173">
        <f t="shared" si="34"/>
        <v>0.57631200000000027</v>
      </c>
      <c r="S461" s="174"/>
      <c r="T461" s="175">
        <f t="shared" si="35"/>
        <v>-1</v>
      </c>
      <c r="Z461" s="92"/>
      <c r="AB461" s="93"/>
    </row>
    <row r="462" spans="5:28">
      <c r="E462" s="99"/>
      <c r="F462" s="139"/>
      <c r="G462" s="139"/>
      <c r="H462" s="176"/>
      <c r="I462" s="96">
        <f t="shared" si="32"/>
        <v>1649.1166666026666</v>
      </c>
      <c r="J462" s="96">
        <f t="shared" si="31"/>
        <v>40.609317485063286</v>
      </c>
      <c r="K462" s="97">
        <f t="shared" si="36"/>
        <v>-0.57631200000000027</v>
      </c>
      <c r="L462" s="97">
        <f t="shared" si="33"/>
        <v>17.228634</v>
      </c>
      <c r="R462" s="173">
        <f t="shared" si="34"/>
        <v>0.57631200000000027</v>
      </c>
      <c r="S462" s="174"/>
      <c r="T462" s="175">
        <f t="shared" si="35"/>
        <v>-1</v>
      </c>
      <c r="Z462" s="92"/>
      <c r="AB462" s="93"/>
    </row>
    <row r="463" spans="5:28">
      <c r="E463" s="99"/>
      <c r="F463" s="139"/>
      <c r="G463" s="139"/>
      <c r="H463" s="176"/>
      <c r="I463" s="96">
        <f t="shared" si="32"/>
        <v>1649.1166666026666</v>
      </c>
      <c r="J463" s="96">
        <f t="shared" si="31"/>
        <v>40.609317485063286</v>
      </c>
      <c r="K463" s="97">
        <f t="shared" si="36"/>
        <v>-0.57631200000000027</v>
      </c>
      <c r="L463" s="97">
        <f t="shared" si="33"/>
        <v>17.228634</v>
      </c>
      <c r="R463" s="173">
        <f t="shared" si="34"/>
        <v>0.57631200000000027</v>
      </c>
      <c r="S463" s="174"/>
      <c r="T463" s="175">
        <f t="shared" si="35"/>
        <v>-1</v>
      </c>
      <c r="Z463" s="92"/>
      <c r="AB463" s="93"/>
    </row>
    <row r="464" spans="5:28">
      <c r="E464" s="99"/>
      <c r="F464" s="139"/>
      <c r="G464" s="139"/>
      <c r="H464" s="176"/>
      <c r="I464" s="96">
        <f t="shared" si="32"/>
        <v>1649.1166666026666</v>
      </c>
      <c r="J464" s="96">
        <f t="shared" si="31"/>
        <v>40.609317485063286</v>
      </c>
      <c r="K464" s="97">
        <f t="shared" si="36"/>
        <v>-0.57631200000000027</v>
      </c>
      <c r="L464" s="97">
        <f t="shared" si="33"/>
        <v>17.228634</v>
      </c>
      <c r="R464" s="173">
        <f t="shared" si="34"/>
        <v>0.57631200000000027</v>
      </c>
      <c r="S464" s="174"/>
      <c r="T464" s="175">
        <f t="shared" si="35"/>
        <v>-1</v>
      </c>
      <c r="Z464" s="92"/>
      <c r="AB464" s="93"/>
    </row>
    <row r="465" spans="5:28">
      <c r="E465" s="99"/>
      <c r="F465" s="139"/>
      <c r="G465" s="139"/>
      <c r="H465" s="176"/>
      <c r="I465" s="96">
        <f t="shared" si="32"/>
        <v>1649.1166666026666</v>
      </c>
      <c r="J465" s="96">
        <f t="shared" si="31"/>
        <v>40.609317485063286</v>
      </c>
      <c r="K465" s="97">
        <f t="shared" si="36"/>
        <v>-0.57631200000000027</v>
      </c>
      <c r="L465" s="97">
        <f t="shared" si="33"/>
        <v>17.228634</v>
      </c>
      <c r="R465" s="173">
        <f t="shared" si="34"/>
        <v>0.57631200000000027</v>
      </c>
      <c r="S465" s="174"/>
      <c r="T465" s="175">
        <f t="shared" si="35"/>
        <v>-1</v>
      </c>
      <c r="Z465" s="92"/>
      <c r="AB465" s="93"/>
    </row>
    <row r="466" spans="5:28">
      <c r="E466" s="99"/>
      <c r="F466" s="139"/>
      <c r="G466" s="139"/>
      <c r="H466" s="176"/>
      <c r="I466" s="96">
        <f t="shared" si="32"/>
        <v>1649.1166666026666</v>
      </c>
      <c r="J466" s="96">
        <f t="shared" si="31"/>
        <v>40.609317485063286</v>
      </c>
      <c r="K466" s="97">
        <f t="shared" si="36"/>
        <v>-0.57631200000000027</v>
      </c>
      <c r="L466" s="97">
        <f t="shared" si="33"/>
        <v>17.228634</v>
      </c>
      <c r="R466" s="173">
        <f t="shared" si="34"/>
        <v>0.57631200000000027</v>
      </c>
      <c r="S466" s="174"/>
      <c r="T466" s="175">
        <f t="shared" si="35"/>
        <v>-1</v>
      </c>
      <c r="Z466" s="92"/>
      <c r="AB466" s="93"/>
    </row>
    <row r="467" spans="5:28">
      <c r="E467" s="99"/>
      <c r="F467" s="139"/>
      <c r="G467" s="139"/>
      <c r="H467" s="176"/>
      <c r="I467" s="96">
        <f t="shared" si="32"/>
        <v>1649.1166666026666</v>
      </c>
      <c r="J467" s="96">
        <f t="shared" si="31"/>
        <v>40.609317485063286</v>
      </c>
      <c r="K467" s="97">
        <f t="shared" si="36"/>
        <v>-0.57631200000000027</v>
      </c>
      <c r="L467" s="97">
        <f t="shared" si="33"/>
        <v>17.228634</v>
      </c>
      <c r="R467" s="173">
        <f t="shared" si="34"/>
        <v>0.57631200000000027</v>
      </c>
      <c r="S467" s="174"/>
      <c r="T467" s="175">
        <f t="shared" si="35"/>
        <v>-1</v>
      </c>
      <c r="Z467" s="92"/>
      <c r="AB467" s="93"/>
    </row>
    <row r="468" spans="5:28">
      <c r="E468" s="99"/>
      <c r="F468" s="139"/>
      <c r="G468" s="139"/>
      <c r="H468" s="176"/>
      <c r="I468" s="96">
        <f t="shared" si="32"/>
        <v>1649.1166666026666</v>
      </c>
      <c r="J468" s="96">
        <f t="shared" si="31"/>
        <v>40.609317485063286</v>
      </c>
      <c r="K468" s="97">
        <f t="shared" si="36"/>
        <v>-0.57631200000000027</v>
      </c>
      <c r="L468" s="97">
        <f t="shared" si="33"/>
        <v>17.228634</v>
      </c>
      <c r="R468" s="173">
        <f t="shared" si="34"/>
        <v>0.57631200000000027</v>
      </c>
      <c r="S468" s="174"/>
      <c r="T468" s="175">
        <f t="shared" si="35"/>
        <v>-1</v>
      </c>
      <c r="Z468" s="92"/>
      <c r="AB468" s="93"/>
    </row>
    <row r="469" spans="5:28">
      <c r="E469" s="99"/>
      <c r="F469" s="139"/>
      <c r="G469" s="139"/>
      <c r="H469" s="176"/>
      <c r="I469" s="96">
        <f t="shared" si="32"/>
        <v>1649.1166666026666</v>
      </c>
      <c r="J469" s="96">
        <f t="shared" si="31"/>
        <v>40.609317485063286</v>
      </c>
      <c r="K469" s="97">
        <f t="shared" si="36"/>
        <v>-0.57631200000000027</v>
      </c>
      <c r="L469" s="97">
        <f t="shared" si="33"/>
        <v>17.228634</v>
      </c>
      <c r="R469" s="173">
        <f t="shared" si="34"/>
        <v>0.57631200000000027</v>
      </c>
      <c r="S469" s="174"/>
      <c r="T469" s="175">
        <f t="shared" si="35"/>
        <v>-1</v>
      </c>
      <c r="Z469" s="92"/>
      <c r="AB469" s="93"/>
    </row>
    <row r="470" spans="5:28">
      <c r="E470" s="99"/>
      <c r="F470" s="139"/>
      <c r="G470" s="139"/>
      <c r="H470" s="176"/>
      <c r="I470" s="96">
        <f t="shared" si="32"/>
        <v>1649.1166666026666</v>
      </c>
      <c r="J470" s="96">
        <f t="shared" ref="J470:J533" si="37">SQRT(I470)</f>
        <v>40.609317485063286</v>
      </c>
      <c r="K470" s="97">
        <f t="shared" si="36"/>
        <v>-0.57631200000000027</v>
      </c>
      <c r="L470" s="97">
        <f t="shared" si="33"/>
        <v>17.228634</v>
      </c>
      <c r="R470" s="173">
        <f t="shared" si="34"/>
        <v>0.57631200000000027</v>
      </c>
      <c r="S470" s="174"/>
      <c r="T470" s="175">
        <f t="shared" si="35"/>
        <v>-1</v>
      </c>
      <c r="Z470" s="92"/>
      <c r="AB470" s="93"/>
    </row>
    <row r="471" spans="5:28">
      <c r="E471" s="99"/>
      <c r="F471" s="139"/>
      <c r="G471" s="139"/>
      <c r="H471" s="176"/>
      <c r="I471" s="96">
        <f t="shared" ref="I471:I534" si="38">IF(F471=0,I470,((E471-$E$86)*1440)+(F471-$F$86)*1440)</f>
        <v>1649.1166666026666</v>
      </c>
      <c r="J471" s="96">
        <f t="shared" si="37"/>
        <v>40.609317485063286</v>
      </c>
      <c r="K471" s="97">
        <f t="shared" si="36"/>
        <v>-0.57631200000000027</v>
      </c>
      <c r="L471" s="97">
        <f t="shared" ref="L471:L534" si="39">IF(K471=0, ,$L$86+K471)</f>
        <v>17.228634</v>
      </c>
      <c r="R471" s="173">
        <f t="shared" ref="R471:R534" si="40">+K471*T471</f>
        <v>0.57631200000000027</v>
      </c>
      <c r="S471" s="174"/>
      <c r="T471" s="175">
        <f t="shared" ref="T471:T534" si="41">SIGN(K471)</f>
        <v>-1</v>
      </c>
      <c r="Z471" s="92"/>
      <c r="AB471" s="93"/>
    </row>
    <row r="472" spans="5:28">
      <c r="E472" s="99"/>
      <c r="F472" s="139"/>
      <c r="G472" s="139"/>
      <c r="H472" s="176"/>
      <c r="I472" s="96">
        <f t="shared" si="38"/>
        <v>1649.1166666026666</v>
      </c>
      <c r="J472" s="96">
        <f t="shared" si="37"/>
        <v>40.609317485063286</v>
      </c>
      <c r="K472" s="97">
        <f t="shared" si="36"/>
        <v>-0.57631200000000027</v>
      </c>
      <c r="L472" s="97">
        <f t="shared" si="39"/>
        <v>17.228634</v>
      </c>
      <c r="R472" s="173">
        <f t="shared" si="40"/>
        <v>0.57631200000000027</v>
      </c>
      <c r="S472" s="174"/>
      <c r="T472" s="175">
        <f t="shared" si="41"/>
        <v>-1</v>
      </c>
      <c r="Z472" s="92"/>
      <c r="AB472" s="93"/>
    </row>
    <row r="473" spans="5:28">
      <c r="E473" s="99"/>
      <c r="F473" s="139"/>
      <c r="G473" s="139"/>
      <c r="H473" s="176"/>
      <c r="I473" s="96">
        <f t="shared" si="38"/>
        <v>1649.1166666026666</v>
      </c>
      <c r="J473" s="96">
        <f t="shared" si="37"/>
        <v>40.609317485063286</v>
      </c>
      <c r="K473" s="97">
        <f t="shared" si="36"/>
        <v>-0.57631200000000027</v>
      </c>
      <c r="L473" s="97">
        <f t="shared" si="39"/>
        <v>17.228634</v>
      </c>
      <c r="R473" s="173">
        <f t="shared" si="40"/>
        <v>0.57631200000000027</v>
      </c>
      <c r="S473" s="174"/>
      <c r="T473" s="175">
        <f t="shared" si="41"/>
        <v>-1</v>
      </c>
      <c r="Z473" s="92"/>
      <c r="AB473" s="93"/>
    </row>
    <row r="474" spans="5:28">
      <c r="E474" s="99"/>
      <c r="F474" s="139"/>
      <c r="G474" s="139"/>
      <c r="H474" s="176"/>
      <c r="I474" s="96">
        <f t="shared" si="38"/>
        <v>1649.1166666026666</v>
      </c>
      <c r="J474" s="96">
        <f t="shared" si="37"/>
        <v>40.609317485063286</v>
      </c>
      <c r="K474" s="97">
        <f t="shared" si="36"/>
        <v>-0.57631200000000027</v>
      </c>
      <c r="L474" s="97">
        <f t="shared" si="39"/>
        <v>17.228634</v>
      </c>
      <c r="R474" s="173">
        <f t="shared" si="40"/>
        <v>0.57631200000000027</v>
      </c>
      <c r="S474" s="174"/>
      <c r="T474" s="175">
        <f t="shared" si="41"/>
        <v>-1</v>
      </c>
      <c r="Z474" s="92"/>
      <c r="AB474" s="93"/>
    </row>
    <row r="475" spans="5:28">
      <c r="E475" s="99"/>
      <c r="F475" s="139"/>
      <c r="G475" s="139"/>
      <c r="H475" s="176"/>
      <c r="I475" s="96">
        <f t="shared" si="38"/>
        <v>1649.1166666026666</v>
      </c>
      <c r="J475" s="96">
        <f t="shared" si="37"/>
        <v>40.609317485063286</v>
      </c>
      <c r="K475" s="97">
        <f t="shared" si="36"/>
        <v>-0.57631200000000027</v>
      </c>
      <c r="L475" s="97">
        <f t="shared" si="39"/>
        <v>17.228634</v>
      </c>
      <c r="R475" s="173">
        <f t="shared" si="40"/>
        <v>0.57631200000000027</v>
      </c>
      <c r="S475" s="174"/>
      <c r="T475" s="175">
        <f t="shared" si="41"/>
        <v>-1</v>
      </c>
      <c r="Z475" s="92"/>
      <c r="AB475" s="93"/>
    </row>
    <row r="476" spans="5:28">
      <c r="E476" s="99"/>
      <c r="F476" s="139"/>
      <c r="G476" s="139"/>
      <c r="H476" s="176"/>
      <c r="I476" s="96">
        <f t="shared" si="38"/>
        <v>1649.1166666026666</v>
      </c>
      <c r="J476" s="96">
        <f t="shared" si="37"/>
        <v>40.609317485063286</v>
      </c>
      <c r="K476" s="97">
        <f t="shared" si="36"/>
        <v>-0.57631200000000027</v>
      </c>
      <c r="L476" s="97">
        <f t="shared" si="39"/>
        <v>17.228634</v>
      </c>
      <c r="R476" s="173">
        <f t="shared" si="40"/>
        <v>0.57631200000000027</v>
      </c>
      <c r="S476" s="174"/>
      <c r="T476" s="175">
        <f t="shared" si="41"/>
        <v>-1</v>
      </c>
      <c r="Z476" s="92"/>
      <c r="AB476" s="93"/>
    </row>
    <row r="477" spans="5:28">
      <c r="E477" s="99"/>
      <c r="F477" s="139"/>
      <c r="G477" s="139"/>
      <c r="H477" s="176"/>
      <c r="I477" s="96">
        <f t="shared" si="38"/>
        <v>1649.1166666026666</v>
      </c>
      <c r="J477" s="96">
        <f t="shared" si="37"/>
        <v>40.609317485063286</v>
      </c>
      <c r="K477" s="97">
        <f t="shared" si="36"/>
        <v>-0.57631200000000027</v>
      </c>
      <c r="L477" s="97">
        <f t="shared" si="39"/>
        <v>17.228634</v>
      </c>
      <c r="R477" s="173">
        <f t="shared" si="40"/>
        <v>0.57631200000000027</v>
      </c>
      <c r="S477" s="174"/>
      <c r="T477" s="175">
        <f t="shared" si="41"/>
        <v>-1</v>
      </c>
      <c r="Z477" s="92"/>
      <c r="AB477" s="93"/>
    </row>
    <row r="478" spans="5:28">
      <c r="E478" s="99"/>
      <c r="F478" s="139"/>
      <c r="G478" s="139"/>
      <c r="H478" s="176"/>
      <c r="I478" s="96">
        <f t="shared" si="38"/>
        <v>1649.1166666026666</v>
      </c>
      <c r="J478" s="96">
        <f t="shared" si="37"/>
        <v>40.609317485063286</v>
      </c>
      <c r="K478" s="97">
        <f t="shared" si="36"/>
        <v>-0.57631200000000027</v>
      </c>
      <c r="L478" s="97">
        <f t="shared" si="39"/>
        <v>17.228634</v>
      </c>
      <c r="R478" s="173">
        <f t="shared" si="40"/>
        <v>0.57631200000000027</v>
      </c>
      <c r="S478" s="174"/>
      <c r="T478" s="175">
        <f t="shared" si="41"/>
        <v>-1</v>
      </c>
      <c r="Z478" s="92"/>
      <c r="AB478" s="93"/>
    </row>
    <row r="479" spans="5:28">
      <c r="E479" s="99"/>
      <c r="F479" s="139"/>
      <c r="G479" s="139"/>
      <c r="H479" s="176"/>
      <c r="I479" s="96">
        <f t="shared" si="38"/>
        <v>1649.1166666026666</v>
      </c>
      <c r="J479" s="96">
        <f t="shared" si="37"/>
        <v>40.609317485063286</v>
      </c>
      <c r="K479" s="97">
        <f t="shared" si="36"/>
        <v>-0.57631200000000027</v>
      </c>
      <c r="L479" s="97">
        <f t="shared" si="39"/>
        <v>17.228634</v>
      </c>
      <c r="R479" s="173">
        <f t="shared" si="40"/>
        <v>0.57631200000000027</v>
      </c>
      <c r="S479" s="174"/>
      <c r="T479" s="175">
        <f t="shared" si="41"/>
        <v>-1</v>
      </c>
      <c r="Z479" s="92"/>
      <c r="AB479" s="93"/>
    </row>
    <row r="480" spans="5:28">
      <c r="E480" s="99"/>
      <c r="F480" s="139"/>
      <c r="G480" s="139"/>
      <c r="H480" s="176"/>
      <c r="I480" s="96">
        <f t="shared" si="38"/>
        <v>1649.1166666026666</v>
      </c>
      <c r="J480" s="96">
        <f t="shared" si="37"/>
        <v>40.609317485063286</v>
      </c>
      <c r="K480" s="97">
        <f t="shared" si="36"/>
        <v>-0.57631200000000027</v>
      </c>
      <c r="L480" s="97">
        <f t="shared" si="39"/>
        <v>17.228634</v>
      </c>
      <c r="R480" s="173">
        <f t="shared" si="40"/>
        <v>0.57631200000000027</v>
      </c>
      <c r="S480" s="174"/>
      <c r="T480" s="175">
        <f t="shared" si="41"/>
        <v>-1</v>
      </c>
      <c r="Z480" s="92"/>
      <c r="AB480" s="93"/>
    </row>
    <row r="481" spans="5:28">
      <c r="E481" s="99"/>
      <c r="F481" s="139"/>
      <c r="G481" s="139"/>
      <c r="H481" s="176"/>
      <c r="I481" s="96">
        <f t="shared" si="38"/>
        <v>1649.1166666026666</v>
      </c>
      <c r="J481" s="96">
        <f t="shared" si="37"/>
        <v>40.609317485063286</v>
      </c>
      <c r="K481" s="97">
        <f t="shared" si="36"/>
        <v>-0.57631200000000027</v>
      </c>
      <c r="L481" s="97">
        <f t="shared" si="39"/>
        <v>17.228634</v>
      </c>
      <c r="R481" s="173">
        <f t="shared" si="40"/>
        <v>0.57631200000000027</v>
      </c>
      <c r="S481" s="174"/>
      <c r="T481" s="175">
        <f t="shared" si="41"/>
        <v>-1</v>
      </c>
      <c r="Z481" s="92"/>
      <c r="AB481" s="93"/>
    </row>
    <row r="482" spans="5:28">
      <c r="E482" s="99"/>
      <c r="F482" s="139"/>
      <c r="G482" s="139"/>
      <c r="H482" s="176"/>
      <c r="I482" s="96">
        <f t="shared" si="38"/>
        <v>1649.1166666026666</v>
      </c>
      <c r="J482" s="96">
        <f t="shared" si="37"/>
        <v>40.609317485063286</v>
      </c>
      <c r="K482" s="97">
        <f t="shared" si="36"/>
        <v>-0.57631200000000027</v>
      </c>
      <c r="L482" s="97">
        <f t="shared" si="39"/>
        <v>17.228634</v>
      </c>
      <c r="R482" s="173">
        <f t="shared" si="40"/>
        <v>0.57631200000000027</v>
      </c>
      <c r="S482" s="174"/>
      <c r="T482" s="175">
        <f t="shared" si="41"/>
        <v>-1</v>
      </c>
      <c r="Z482" s="92"/>
      <c r="AB482" s="93"/>
    </row>
    <row r="483" spans="5:28">
      <c r="E483" s="99"/>
      <c r="F483" s="139"/>
      <c r="G483" s="139"/>
      <c r="H483" s="176"/>
      <c r="I483" s="96">
        <f t="shared" si="38"/>
        <v>1649.1166666026666</v>
      </c>
      <c r="J483" s="96">
        <f t="shared" si="37"/>
        <v>40.609317485063286</v>
      </c>
      <c r="K483" s="97">
        <f t="shared" si="36"/>
        <v>-0.57631200000000027</v>
      </c>
      <c r="L483" s="97">
        <f t="shared" si="39"/>
        <v>17.228634</v>
      </c>
      <c r="R483" s="173">
        <f t="shared" si="40"/>
        <v>0.57631200000000027</v>
      </c>
      <c r="S483" s="174"/>
      <c r="T483" s="175">
        <f t="shared" si="41"/>
        <v>-1</v>
      </c>
      <c r="Z483" s="92"/>
      <c r="AB483" s="93"/>
    </row>
    <row r="484" spans="5:28">
      <c r="E484" s="99"/>
      <c r="F484" s="139"/>
      <c r="G484" s="139"/>
      <c r="H484" s="176"/>
      <c r="I484" s="96">
        <f t="shared" si="38"/>
        <v>1649.1166666026666</v>
      </c>
      <c r="J484" s="96">
        <f t="shared" si="37"/>
        <v>40.609317485063286</v>
      </c>
      <c r="K484" s="97">
        <f t="shared" si="36"/>
        <v>-0.57631200000000027</v>
      </c>
      <c r="L484" s="97">
        <f t="shared" si="39"/>
        <v>17.228634</v>
      </c>
      <c r="R484" s="173">
        <f t="shared" si="40"/>
        <v>0.57631200000000027</v>
      </c>
      <c r="S484" s="174"/>
      <c r="T484" s="175">
        <f t="shared" si="41"/>
        <v>-1</v>
      </c>
      <c r="Z484" s="92"/>
      <c r="AB484" s="93"/>
    </row>
    <row r="485" spans="5:28">
      <c r="E485" s="99"/>
      <c r="F485" s="139"/>
      <c r="G485" s="139"/>
      <c r="H485" s="176"/>
      <c r="I485" s="96">
        <f t="shared" si="38"/>
        <v>1649.1166666026666</v>
      </c>
      <c r="J485" s="96">
        <f t="shared" si="37"/>
        <v>40.609317485063286</v>
      </c>
      <c r="K485" s="97">
        <f t="shared" si="36"/>
        <v>-0.57631200000000027</v>
      </c>
      <c r="L485" s="97">
        <f t="shared" si="39"/>
        <v>17.228634</v>
      </c>
      <c r="R485" s="173">
        <f t="shared" si="40"/>
        <v>0.57631200000000027</v>
      </c>
      <c r="S485" s="174"/>
      <c r="T485" s="175">
        <f t="shared" si="41"/>
        <v>-1</v>
      </c>
      <c r="Z485" s="92"/>
      <c r="AB485" s="93"/>
    </row>
    <row r="486" spans="5:28">
      <c r="E486" s="99"/>
      <c r="F486" s="139"/>
      <c r="G486" s="139"/>
      <c r="H486" s="176"/>
      <c r="I486" s="96">
        <f t="shared" si="38"/>
        <v>1649.1166666026666</v>
      </c>
      <c r="J486" s="96">
        <f t="shared" si="37"/>
        <v>40.609317485063286</v>
      </c>
      <c r="K486" s="97">
        <f t="shared" si="36"/>
        <v>-0.57631200000000027</v>
      </c>
      <c r="L486" s="97">
        <f t="shared" si="39"/>
        <v>17.228634</v>
      </c>
      <c r="R486" s="173">
        <f t="shared" si="40"/>
        <v>0.57631200000000027</v>
      </c>
      <c r="S486" s="174"/>
      <c r="T486" s="175">
        <f t="shared" si="41"/>
        <v>-1</v>
      </c>
      <c r="Z486" s="92"/>
      <c r="AB486" s="93"/>
    </row>
    <row r="487" spans="5:28">
      <c r="E487" s="99"/>
      <c r="F487" s="139"/>
      <c r="G487" s="139"/>
      <c r="H487" s="176"/>
      <c r="I487" s="96">
        <f t="shared" si="38"/>
        <v>1649.1166666026666</v>
      </c>
      <c r="J487" s="96">
        <f t="shared" si="37"/>
        <v>40.609317485063286</v>
      </c>
      <c r="K487" s="97">
        <f t="shared" si="36"/>
        <v>-0.57631200000000027</v>
      </c>
      <c r="L487" s="97">
        <f t="shared" si="39"/>
        <v>17.228634</v>
      </c>
      <c r="R487" s="173">
        <f t="shared" si="40"/>
        <v>0.57631200000000027</v>
      </c>
      <c r="S487" s="174"/>
      <c r="T487" s="175">
        <f t="shared" si="41"/>
        <v>-1</v>
      </c>
      <c r="Z487" s="92"/>
      <c r="AB487" s="93"/>
    </row>
    <row r="488" spans="5:28">
      <c r="E488" s="99"/>
      <c r="F488" s="139"/>
      <c r="G488" s="139"/>
      <c r="H488" s="176"/>
      <c r="I488" s="96">
        <f t="shared" si="38"/>
        <v>1649.1166666026666</v>
      </c>
      <c r="J488" s="96">
        <f t="shared" si="37"/>
        <v>40.609317485063286</v>
      </c>
      <c r="K488" s="97">
        <f t="shared" si="36"/>
        <v>-0.57631200000000027</v>
      </c>
      <c r="L488" s="97">
        <f t="shared" si="39"/>
        <v>17.228634</v>
      </c>
      <c r="R488" s="173">
        <f t="shared" si="40"/>
        <v>0.57631200000000027</v>
      </c>
      <c r="S488" s="174"/>
      <c r="T488" s="175">
        <f t="shared" si="41"/>
        <v>-1</v>
      </c>
      <c r="Z488" s="92"/>
      <c r="AB488" s="93"/>
    </row>
    <row r="489" spans="5:28">
      <c r="E489" s="99"/>
      <c r="F489" s="139"/>
      <c r="G489" s="139"/>
      <c r="H489" s="176"/>
      <c r="I489" s="96">
        <f t="shared" si="38"/>
        <v>1649.1166666026666</v>
      </c>
      <c r="J489" s="96">
        <f t="shared" si="37"/>
        <v>40.609317485063286</v>
      </c>
      <c r="K489" s="97">
        <f t="shared" si="36"/>
        <v>-0.57631200000000027</v>
      </c>
      <c r="L489" s="97">
        <f t="shared" si="39"/>
        <v>17.228634</v>
      </c>
      <c r="R489" s="173">
        <f t="shared" si="40"/>
        <v>0.57631200000000027</v>
      </c>
      <c r="S489" s="174"/>
      <c r="T489" s="175">
        <f t="shared" si="41"/>
        <v>-1</v>
      </c>
      <c r="Z489" s="92"/>
      <c r="AB489" s="93"/>
    </row>
    <row r="490" spans="5:28">
      <c r="E490" s="99"/>
      <c r="F490" s="139"/>
      <c r="G490" s="139"/>
      <c r="H490" s="176"/>
      <c r="I490" s="96">
        <f t="shared" si="38"/>
        <v>1649.1166666026666</v>
      </c>
      <c r="J490" s="96">
        <f t="shared" si="37"/>
        <v>40.609317485063286</v>
      </c>
      <c r="K490" s="97">
        <f t="shared" si="36"/>
        <v>-0.57631200000000027</v>
      </c>
      <c r="L490" s="97">
        <f t="shared" si="39"/>
        <v>17.228634</v>
      </c>
      <c r="R490" s="173">
        <f t="shared" si="40"/>
        <v>0.57631200000000027</v>
      </c>
      <c r="S490" s="174"/>
      <c r="T490" s="175">
        <f t="shared" si="41"/>
        <v>-1</v>
      </c>
      <c r="Z490" s="92"/>
      <c r="AB490" s="93"/>
    </row>
    <row r="491" spans="5:28">
      <c r="E491" s="99"/>
      <c r="F491" s="139"/>
      <c r="G491" s="139"/>
      <c r="H491" s="176"/>
      <c r="I491" s="96">
        <f t="shared" si="38"/>
        <v>1649.1166666026666</v>
      </c>
      <c r="J491" s="96">
        <f t="shared" si="37"/>
        <v>40.609317485063286</v>
      </c>
      <c r="K491" s="97">
        <f t="shared" si="36"/>
        <v>-0.57631200000000027</v>
      </c>
      <c r="L491" s="97">
        <f t="shared" si="39"/>
        <v>17.228634</v>
      </c>
      <c r="R491" s="173">
        <f t="shared" si="40"/>
        <v>0.57631200000000027</v>
      </c>
      <c r="S491" s="174"/>
      <c r="T491" s="175">
        <f t="shared" si="41"/>
        <v>-1</v>
      </c>
      <c r="Z491" s="92"/>
      <c r="AB491" s="93"/>
    </row>
    <row r="492" spans="5:28">
      <c r="E492" s="99"/>
      <c r="F492" s="139"/>
      <c r="G492" s="139"/>
      <c r="H492" s="176"/>
      <c r="I492" s="96">
        <f t="shared" si="38"/>
        <v>1649.1166666026666</v>
      </c>
      <c r="J492" s="96">
        <f t="shared" si="37"/>
        <v>40.609317485063286</v>
      </c>
      <c r="K492" s="97">
        <f t="shared" si="36"/>
        <v>-0.57631200000000027</v>
      </c>
      <c r="L492" s="97">
        <f t="shared" si="39"/>
        <v>17.228634</v>
      </c>
      <c r="R492" s="173">
        <f t="shared" si="40"/>
        <v>0.57631200000000027</v>
      </c>
      <c r="S492" s="174"/>
      <c r="T492" s="175">
        <f t="shared" si="41"/>
        <v>-1</v>
      </c>
      <c r="Z492" s="92"/>
      <c r="AB492" s="93"/>
    </row>
    <row r="493" spans="5:28">
      <c r="E493" s="99"/>
      <c r="F493" s="139"/>
      <c r="G493" s="139"/>
      <c r="H493" s="176"/>
      <c r="I493" s="96">
        <f t="shared" si="38"/>
        <v>1649.1166666026666</v>
      </c>
      <c r="J493" s="96">
        <f t="shared" si="37"/>
        <v>40.609317485063286</v>
      </c>
      <c r="K493" s="97">
        <f t="shared" si="36"/>
        <v>-0.57631200000000027</v>
      </c>
      <c r="L493" s="97">
        <f t="shared" si="39"/>
        <v>17.228634</v>
      </c>
      <c r="R493" s="173">
        <f t="shared" si="40"/>
        <v>0.57631200000000027</v>
      </c>
      <c r="S493" s="174"/>
      <c r="T493" s="175">
        <f t="shared" si="41"/>
        <v>-1</v>
      </c>
      <c r="Z493" s="92"/>
      <c r="AB493" s="93"/>
    </row>
    <row r="494" spans="5:28">
      <c r="E494" s="99"/>
      <c r="F494" s="139"/>
      <c r="G494" s="139"/>
      <c r="H494" s="176"/>
      <c r="I494" s="96">
        <f t="shared" si="38"/>
        <v>1649.1166666026666</v>
      </c>
      <c r="J494" s="96">
        <f t="shared" si="37"/>
        <v>40.609317485063286</v>
      </c>
      <c r="K494" s="97">
        <f t="shared" si="36"/>
        <v>-0.57631200000000027</v>
      </c>
      <c r="L494" s="97">
        <f t="shared" si="39"/>
        <v>17.228634</v>
      </c>
      <c r="R494" s="173">
        <f t="shared" si="40"/>
        <v>0.57631200000000027</v>
      </c>
      <c r="S494" s="174"/>
      <c r="T494" s="175">
        <f t="shared" si="41"/>
        <v>-1</v>
      </c>
      <c r="Z494" s="92"/>
      <c r="AB494" s="93"/>
    </row>
    <row r="495" spans="5:28">
      <c r="E495" s="99"/>
      <c r="F495" s="139"/>
      <c r="G495" s="139"/>
      <c r="H495" s="176"/>
      <c r="I495" s="96">
        <f t="shared" si="38"/>
        <v>1649.1166666026666</v>
      </c>
      <c r="J495" s="96">
        <f t="shared" si="37"/>
        <v>40.609317485063286</v>
      </c>
      <c r="K495" s="97">
        <f t="shared" si="36"/>
        <v>-0.57631200000000027</v>
      </c>
      <c r="L495" s="97">
        <f t="shared" si="39"/>
        <v>17.228634</v>
      </c>
      <c r="R495" s="173">
        <f t="shared" si="40"/>
        <v>0.57631200000000027</v>
      </c>
      <c r="S495" s="174"/>
      <c r="T495" s="175">
        <f t="shared" si="41"/>
        <v>-1</v>
      </c>
      <c r="Z495" s="92"/>
      <c r="AB495" s="93"/>
    </row>
    <row r="496" spans="5:28">
      <c r="E496" s="99"/>
      <c r="F496" s="139"/>
      <c r="G496" s="139"/>
      <c r="H496" s="176"/>
      <c r="I496" s="96">
        <f t="shared" si="38"/>
        <v>1649.1166666026666</v>
      </c>
      <c r="J496" s="96">
        <f t="shared" si="37"/>
        <v>40.609317485063286</v>
      </c>
      <c r="K496" s="97">
        <f t="shared" ref="K496:K559" si="42">IF(H496=0,K495,((H496-0.044812)*$L$83)+$K$300)</f>
        <v>-0.57631200000000027</v>
      </c>
      <c r="L496" s="97">
        <f t="shared" si="39"/>
        <v>17.228634</v>
      </c>
      <c r="R496" s="173">
        <f t="shared" si="40"/>
        <v>0.57631200000000027</v>
      </c>
      <c r="S496" s="174"/>
      <c r="T496" s="175">
        <f t="shared" si="41"/>
        <v>-1</v>
      </c>
      <c r="Z496" s="92"/>
      <c r="AB496" s="93"/>
    </row>
    <row r="497" spans="5:28">
      <c r="E497" s="99"/>
      <c r="F497" s="139"/>
      <c r="G497" s="139"/>
      <c r="H497" s="176"/>
      <c r="I497" s="96">
        <f t="shared" si="38"/>
        <v>1649.1166666026666</v>
      </c>
      <c r="J497" s="96">
        <f t="shared" si="37"/>
        <v>40.609317485063286</v>
      </c>
      <c r="K497" s="97">
        <f t="shared" si="42"/>
        <v>-0.57631200000000027</v>
      </c>
      <c r="L497" s="97">
        <f t="shared" si="39"/>
        <v>17.228634</v>
      </c>
      <c r="R497" s="173">
        <f t="shared" si="40"/>
        <v>0.57631200000000027</v>
      </c>
      <c r="S497" s="174"/>
      <c r="T497" s="175">
        <f t="shared" si="41"/>
        <v>-1</v>
      </c>
      <c r="Z497" s="92"/>
      <c r="AB497" s="93"/>
    </row>
    <row r="498" spans="5:28">
      <c r="E498" s="99"/>
      <c r="F498" s="139"/>
      <c r="G498" s="139"/>
      <c r="H498" s="176"/>
      <c r="I498" s="96">
        <f t="shared" si="38"/>
        <v>1649.1166666026666</v>
      </c>
      <c r="J498" s="96">
        <f t="shared" si="37"/>
        <v>40.609317485063286</v>
      </c>
      <c r="K498" s="97">
        <f t="shared" si="42"/>
        <v>-0.57631200000000027</v>
      </c>
      <c r="L498" s="97">
        <f t="shared" si="39"/>
        <v>17.228634</v>
      </c>
      <c r="R498" s="173">
        <f t="shared" si="40"/>
        <v>0.57631200000000027</v>
      </c>
      <c r="S498" s="174"/>
      <c r="T498" s="175">
        <f t="shared" si="41"/>
        <v>-1</v>
      </c>
      <c r="Z498" s="92"/>
      <c r="AB498" s="93"/>
    </row>
    <row r="499" spans="5:28">
      <c r="E499" s="99"/>
      <c r="F499" s="139"/>
      <c r="G499" s="139"/>
      <c r="H499" s="176"/>
      <c r="I499" s="96">
        <f t="shared" si="38"/>
        <v>1649.1166666026666</v>
      </c>
      <c r="J499" s="96">
        <f t="shared" si="37"/>
        <v>40.609317485063286</v>
      </c>
      <c r="K499" s="97">
        <f t="shared" si="42"/>
        <v>-0.57631200000000027</v>
      </c>
      <c r="L499" s="97">
        <f t="shared" si="39"/>
        <v>17.228634</v>
      </c>
      <c r="R499" s="173">
        <f t="shared" si="40"/>
        <v>0.57631200000000027</v>
      </c>
      <c r="S499" s="174"/>
      <c r="T499" s="175">
        <f t="shared" si="41"/>
        <v>-1</v>
      </c>
      <c r="Z499" s="92"/>
      <c r="AB499" s="93"/>
    </row>
    <row r="500" spans="5:28">
      <c r="E500" s="99"/>
      <c r="F500" s="139"/>
      <c r="G500" s="139"/>
      <c r="H500" s="176"/>
      <c r="I500" s="96">
        <f t="shared" si="38"/>
        <v>1649.1166666026666</v>
      </c>
      <c r="J500" s="96">
        <f t="shared" si="37"/>
        <v>40.609317485063286</v>
      </c>
      <c r="K500" s="97">
        <f t="shared" si="42"/>
        <v>-0.57631200000000027</v>
      </c>
      <c r="L500" s="97">
        <f t="shared" si="39"/>
        <v>17.228634</v>
      </c>
      <c r="R500" s="173">
        <f t="shared" si="40"/>
        <v>0.57631200000000027</v>
      </c>
      <c r="S500" s="174"/>
      <c r="T500" s="175">
        <f t="shared" si="41"/>
        <v>-1</v>
      </c>
      <c r="Z500" s="92"/>
      <c r="AB500" s="93"/>
    </row>
    <row r="501" spans="5:28">
      <c r="E501" s="99"/>
      <c r="F501" s="139"/>
      <c r="G501" s="139"/>
      <c r="H501" s="176"/>
      <c r="I501" s="96">
        <f t="shared" si="38"/>
        <v>1649.1166666026666</v>
      </c>
      <c r="J501" s="96">
        <f t="shared" si="37"/>
        <v>40.609317485063286</v>
      </c>
      <c r="K501" s="97">
        <f t="shared" si="42"/>
        <v>-0.57631200000000027</v>
      </c>
      <c r="L501" s="97">
        <f t="shared" si="39"/>
        <v>17.228634</v>
      </c>
      <c r="R501" s="173">
        <f t="shared" si="40"/>
        <v>0.57631200000000027</v>
      </c>
      <c r="S501" s="174"/>
      <c r="T501" s="175">
        <f t="shared" si="41"/>
        <v>-1</v>
      </c>
      <c r="Z501" s="92"/>
      <c r="AB501" s="93"/>
    </row>
    <row r="502" spans="5:28">
      <c r="E502" s="99"/>
      <c r="F502" s="139"/>
      <c r="G502" s="139"/>
      <c r="H502" s="176"/>
      <c r="I502" s="96">
        <f t="shared" si="38"/>
        <v>1649.1166666026666</v>
      </c>
      <c r="J502" s="96">
        <f t="shared" si="37"/>
        <v>40.609317485063286</v>
      </c>
      <c r="K502" s="97">
        <f t="shared" si="42"/>
        <v>-0.57631200000000027</v>
      </c>
      <c r="L502" s="97">
        <f t="shared" si="39"/>
        <v>17.228634</v>
      </c>
      <c r="R502" s="173">
        <f t="shared" si="40"/>
        <v>0.57631200000000027</v>
      </c>
      <c r="S502" s="174"/>
      <c r="T502" s="175">
        <f t="shared" si="41"/>
        <v>-1</v>
      </c>
      <c r="Z502" s="92"/>
      <c r="AB502" s="93"/>
    </row>
    <row r="503" spans="5:28">
      <c r="E503" s="99"/>
      <c r="F503" s="139"/>
      <c r="G503" s="139"/>
      <c r="H503" s="176"/>
      <c r="I503" s="96">
        <f t="shared" si="38"/>
        <v>1649.1166666026666</v>
      </c>
      <c r="J503" s="96">
        <f t="shared" si="37"/>
        <v>40.609317485063286</v>
      </c>
      <c r="K503" s="97">
        <f t="shared" si="42"/>
        <v>-0.57631200000000027</v>
      </c>
      <c r="L503" s="97">
        <f t="shared" si="39"/>
        <v>17.228634</v>
      </c>
      <c r="R503" s="173">
        <f t="shared" si="40"/>
        <v>0.57631200000000027</v>
      </c>
      <c r="S503" s="174"/>
      <c r="T503" s="175">
        <f t="shared" si="41"/>
        <v>-1</v>
      </c>
      <c r="Z503" s="92"/>
      <c r="AB503" s="93"/>
    </row>
    <row r="504" spans="5:28">
      <c r="E504" s="99"/>
      <c r="F504" s="139"/>
      <c r="G504" s="139"/>
      <c r="H504" s="176"/>
      <c r="I504" s="96">
        <f t="shared" si="38"/>
        <v>1649.1166666026666</v>
      </c>
      <c r="J504" s="96">
        <f t="shared" si="37"/>
        <v>40.609317485063286</v>
      </c>
      <c r="K504" s="97">
        <f t="shared" si="42"/>
        <v>-0.57631200000000027</v>
      </c>
      <c r="L504" s="97">
        <f t="shared" si="39"/>
        <v>17.228634</v>
      </c>
      <c r="R504" s="173">
        <f t="shared" si="40"/>
        <v>0.57631200000000027</v>
      </c>
      <c r="S504" s="174"/>
      <c r="T504" s="175">
        <f t="shared" si="41"/>
        <v>-1</v>
      </c>
      <c r="Z504" s="92"/>
      <c r="AB504" s="93"/>
    </row>
    <row r="505" spans="5:28">
      <c r="E505" s="99"/>
      <c r="F505" s="139"/>
      <c r="G505" s="139"/>
      <c r="H505" s="176"/>
      <c r="I505" s="96">
        <f t="shared" si="38"/>
        <v>1649.1166666026666</v>
      </c>
      <c r="J505" s="96">
        <f t="shared" si="37"/>
        <v>40.609317485063286</v>
      </c>
      <c r="K505" s="97">
        <f t="shared" si="42"/>
        <v>-0.57631200000000027</v>
      </c>
      <c r="L505" s="97">
        <f t="shared" si="39"/>
        <v>17.228634</v>
      </c>
      <c r="R505" s="173">
        <f t="shared" si="40"/>
        <v>0.57631200000000027</v>
      </c>
      <c r="S505" s="174"/>
      <c r="T505" s="175">
        <f t="shared" si="41"/>
        <v>-1</v>
      </c>
      <c r="Z505" s="92"/>
      <c r="AB505" s="93"/>
    </row>
    <row r="506" spans="5:28">
      <c r="E506" s="99"/>
      <c r="F506" s="139"/>
      <c r="G506" s="139"/>
      <c r="H506" s="176"/>
      <c r="I506" s="96">
        <f t="shared" si="38"/>
        <v>1649.1166666026666</v>
      </c>
      <c r="J506" s="96">
        <f t="shared" si="37"/>
        <v>40.609317485063286</v>
      </c>
      <c r="K506" s="97">
        <f t="shared" si="42"/>
        <v>-0.57631200000000027</v>
      </c>
      <c r="L506" s="97">
        <f t="shared" si="39"/>
        <v>17.228634</v>
      </c>
      <c r="R506" s="173">
        <f t="shared" si="40"/>
        <v>0.57631200000000027</v>
      </c>
      <c r="S506" s="174"/>
      <c r="T506" s="175">
        <f t="shared" si="41"/>
        <v>-1</v>
      </c>
      <c r="Z506" s="92"/>
      <c r="AB506" s="93"/>
    </row>
    <row r="507" spans="5:28">
      <c r="E507" s="99"/>
      <c r="F507" s="139"/>
      <c r="G507" s="139"/>
      <c r="H507" s="176"/>
      <c r="I507" s="96">
        <f t="shared" si="38"/>
        <v>1649.1166666026666</v>
      </c>
      <c r="J507" s="96">
        <f t="shared" si="37"/>
        <v>40.609317485063286</v>
      </c>
      <c r="K507" s="97">
        <f t="shared" si="42"/>
        <v>-0.57631200000000027</v>
      </c>
      <c r="L507" s="97">
        <f t="shared" si="39"/>
        <v>17.228634</v>
      </c>
      <c r="R507" s="173">
        <f t="shared" si="40"/>
        <v>0.57631200000000027</v>
      </c>
      <c r="S507" s="174"/>
      <c r="T507" s="175">
        <f t="shared" si="41"/>
        <v>-1</v>
      </c>
      <c r="Z507" s="92"/>
      <c r="AB507" s="93"/>
    </row>
    <row r="508" spans="5:28">
      <c r="E508" s="99"/>
      <c r="F508" s="139"/>
      <c r="G508" s="139"/>
      <c r="H508" s="176"/>
      <c r="I508" s="96">
        <f t="shared" si="38"/>
        <v>1649.1166666026666</v>
      </c>
      <c r="J508" s="96">
        <f t="shared" si="37"/>
        <v>40.609317485063286</v>
      </c>
      <c r="K508" s="97">
        <f t="shared" si="42"/>
        <v>-0.57631200000000027</v>
      </c>
      <c r="L508" s="97">
        <f t="shared" si="39"/>
        <v>17.228634</v>
      </c>
      <c r="R508" s="173">
        <f t="shared" si="40"/>
        <v>0.57631200000000027</v>
      </c>
      <c r="S508" s="174"/>
      <c r="T508" s="175">
        <f t="shared" si="41"/>
        <v>-1</v>
      </c>
      <c r="Z508" s="92"/>
      <c r="AB508" s="93"/>
    </row>
    <row r="509" spans="5:28">
      <c r="E509" s="99"/>
      <c r="F509" s="139"/>
      <c r="G509" s="139"/>
      <c r="H509" s="176"/>
      <c r="I509" s="96">
        <f t="shared" si="38"/>
        <v>1649.1166666026666</v>
      </c>
      <c r="J509" s="96">
        <f t="shared" si="37"/>
        <v>40.609317485063286</v>
      </c>
      <c r="K509" s="97">
        <f t="shared" si="42"/>
        <v>-0.57631200000000027</v>
      </c>
      <c r="L509" s="97">
        <f t="shared" si="39"/>
        <v>17.228634</v>
      </c>
      <c r="R509" s="173">
        <f t="shared" si="40"/>
        <v>0.57631200000000027</v>
      </c>
      <c r="S509" s="174"/>
      <c r="T509" s="175">
        <f t="shared" si="41"/>
        <v>-1</v>
      </c>
      <c r="Z509" s="92"/>
      <c r="AB509" s="93"/>
    </row>
    <row r="510" spans="5:28">
      <c r="E510" s="99"/>
      <c r="F510" s="139"/>
      <c r="G510" s="139"/>
      <c r="H510" s="176"/>
      <c r="I510" s="96">
        <f t="shared" si="38"/>
        <v>1649.1166666026666</v>
      </c>
      <c r="J510" s="96">
        <f t="shared" si="37"/>
        <v>40.609317485063286</v>
      </c>
      <c r="K510" s="97">
        <f t="shared" si="42"/>
        <v>-0.57631200000000027</v>
      </c>
      <c r="L510" s="97">
        <f t="shared" si="39"/>
        <v>17.228634</v>
      </c>
      <c r="R510" s="173">
        <f t="shared" si="40"/>
        <v>0.57631200000000027</v>
      </c>
      <c r="S510" s="174"/>
      <c r="T510" s="175">
        <f t="shared" si="41"/>
        <v>-1</v>
      </c>
      <c r="Z510" s="92"/>
      <c r="AB510" s="93"/>
    </row>
    <row r="511" spans="5:28">
      <c r="E511" s="99"/>
      <c r="F511" s="139"/>
      <c r="G511" s="139"/>
      <c r="H511" s="176"/>
      <c r="I511" s="96">
        <f t="shared" si="38"/>
        <v>1649.1166666026666</v>
      </c>
      <c r="J511" s="96">
        <f t="shared" si="37"/>
        <v>40.609317485063286</v>
      </c>
      <c r="K511" s="97">
        <f t="shared" si="42"/>
        <v>-0.57631200000000027</v>
      </c>
      <c r="L511" s="97">
        <f t="shared" si="39"/>
        <v>17.228634</v>
      </c>
      <c r="R511" s="173">
        <f t="shared" si="40"/>
        <v>0.57631200000000027</v>
      </c>
      <c r="S511" s="174"/>
      <c r="T511" s="175">
        <f t="shared" si="41"/>
        <v>-1</v>
      </c>
      <c r="Z511" s="92"/>
      <c r="AB511" s="93"/>
    </row>
    <row r="512" spans="5:28">
      <c r="E512" s="99"/>
      <c r="F512" s="139"/>
      <c r="G512" s="139"/>
      <c r="H512" s="176"/>
      <c r="I512" s="96">
        <f t="shared" si="38"/>
        <v>1649.1166666026666</v>
      </c>
      <c r="J512" s="96">
        <f t="shared" si="37"/>
        <v>40.609317485063286</v>
      </c>
      <c r="K512" s="97">
        <f t="shared" si="42"/>
        <v>-0.57631200000000027</v>
      </c>
      <c r="L512" s="97">
        <f t="shared" si="39"/>
        <v>17.228634</v>
      </c>
      <c r="R512" s="173">
        <f t="shared" si="40"/>
        <v>0.57631200000000027</v>
      </c>
      <c r="S512" s="174"/>
      <c r="T512" s="175">
        <f t="shared" si="41"/>
        <v>-1</v>
      </c>
      <c r="Z512" s="92"/>
      <c r="AB512" s="93"/>
    </row>
    <row r="513" spans="5:28">
      <c r="E513" s="99"/>
      <c r="F513" s="139"/>
      <c r="G513" s="139"/>
      <c r="H513" s="176"/>
      <c r="I513" s="96">
        <f t="shared" si="38"/>
        <v>1649.1166666026666</v>
      </c>
      <c r="J513" s="96">
        <f t="shared" si="37"/>
        <v>40.609317485063286</v>
      </c>
      <c r="K513" s="97">
        <f t="shared" si="42"/>
        <v>-0.57631200000000027</v>
      </c>
      <c r="L513" s="97">
        <f t="shared" si="39"/>
        <v>17.228634</v>
      </c>
      <c r="R513" s="173">
        <f t="shared" si="40"/>
        <v>0.57631200000000027</v>
      </c>
      <c r="S513" s="174"/>
      <c r="T513" s="175">
        <f t="shared" si="41"/>
        <v>-1</v>
      </c>
      <c r="Z513" s="92"/>
      <c r="AB513" s="93"/>
    </row>
    <row r="514" spans="5:28">
      <c r="E514" s="99"/>
      <c r="F514" s="139"/>
      <c r="G514" s="139"/>
      <c r="H514" s="176"/>
      <c r="I514" s="96">
        <f t="shared" si="38"/>
        <v>1649.1166666026666</v>
      </c>
      <c r="J514" s="96">
        <f t="shared" si="37"/>
        <v>40.609317485063286</v>
      </c>
      <c r="K514" s="97">
        <f t="shared" si="42"/>
        <v>-0.57631200000000027</v>
      </c>
      <c r="L514" s="97">
        <f t="shared" si="39"/>
        <v>17.228634</v>
      </c>
      <c r="R514" s="173">
        <f t="shared" si="40"/>
        <v>0.57631200000000027</v>
      </c>
      <c r="S514" s="174"/>
      <c r="T514" s="175">
        <f t="shared" si="41"/>
        <v>-1</v>
      </c>
      <c r="Z514" s="92"/>
      <c r="AB514" s="93"/>
    </row>
    <row r="515" spans="5:28">
      <c r="E515" s="99"/>
      <c r="F515" s="139"/>
      <c r="G515" s="139"/>
      <c r="H515" s="176"/>
      <c r="I515" s="96">
        <f t="shared" si="38"/>
        <v>1649.1166666026666</v>
      </c>
      <c r="J515" s="96">
        <f t="shared" si="37"/>
        <v>40.609317485063286</v>
      </c>
      <c r="K515" s="97">
        <f t="shared" si="42"/>
        <v>-0.57631200000000027</v>
      </c>
      <c r="L515" s="97">
        <f t="shared" si="39"/>
        <v>17.228634</v>
      </c>
      <c r="R515" s="173">
        <f t="shared" si="40"/>
        <v>0.57631200000000027</v>
      </c>
      <c r="S515" s="174"/>
      <c r="T515" s="175">
        <f t="shared" si="41"/>
        <v>-1</v>
      </c>
      <c r="Z515" s="92"/>
      <c r="AB515" s="93"/>
    </row>
    <row r="516" spans="5:28">
      <c r="E516" s="99"/>
      <c r="F516" s="139"/>
      <c r="G516" s="139"/>
      <c r="H516" s="176"/>
      <c r="I516" s="96">
        <f t="shared" si="38"/>
        <v>1649.1166666026666</v>
      </c>
      <c r="J516" s="96">
        <f t="shared" si="37"/>
        <v>40.609317485063286</v>
      </c>
      <c r="K516" s="97">
        <f t="shared" si="42"/>
        <v>-0.57631200000000027</v>
      </c>
      <c r="L516" s="97">
        <f t="shared" si="39"/>
        <v>17.228634</v>
      </c>
      <c r="R516" s="173">
        <f t="shared" si="40"/>
        <v>0.57631200000000027</v>
      </c>
      <c r="S516" s="174"/>
      <c r="T516" s="175">
        <f t="shared" si="41"/>
        <v>-1</v>
      </c>
      <c r="Z516" s="92"/>
      <c r="AB516" s="93"/>
    </row>
    <row r="517" spans="5:28">
      <c r="E517" s="99"/>
      <c r="F517" s="139"/>
      <c r="G517" s="139"/>
      <c r="H517" s="176"/>
      <c r="I517" s="96">
        <f t="shared" si="38"/>
        <v>1649.1166666026666</v>
      </c>
      <c r="J517" s="96">
        <f t="shared" si="37"/>
        <v>40.609317485063286</v>
      </c>
      <c r="K517" s="97">
        <f t="shared" si="42"/>
        <v>-0.57631200000000027</v>
      </c>
      <c r="L517" s="97">
        <f t="shared" si="39"/>
        <v>17.228634</v>
      </c>
      <c r="R517" s="173">
        <f t="shared" si="40"/>
        <v>0.57631200000000027</v>
      </c>
      <c r="S517" s="174"/>
      <c r="T517" s="175">
        <f t="shared" si="41"/>
        <v>-1</v>
      </c>
      <c r="Z517" s="92"/>
      <c r="AB517" s="93"/>
    </row>
    <row r="518" spans="5:28">
      <c r="E518" s="99"/>
      <c r="F518" s="139"/>
      <c r="G518" s="139"/>
      <c r="H518" s="176"/>
      <c r="I518" s="96">
        <f t="shared" si="38"/>
        <v>1649.1166666026666</v>
      </c>
      <c r="J518" s="96">
        <f t="shared" si="37"/>
        <v>40.609317485063286</v>
      </c>
      <c r="K518" s="97">
        <f t="shared" si="42"/>
        <v>-0.57631200000000027</v>
      </c>
      <c r="L518" s="97">
        <f t="shared" si="39"/>
        <v>17.228634</v>
      </c>
      <c r="R518" s="173">
        <f t="shared" si="40"/>
        <v>0.57631200000000027</v>
      </c>
      <c r="S518" s="174"/>
      <c r="T518" s="175">
        <f t="shared" si="41"/>
        <v>-1</v>
      </c>
      <c r="Z518" s="92"/>
      <c r="AB518" s="93"/>
    </row>
    <row r="519" spans="5:28">
      <c r="E519" s="99"/>
      <c r="F519" s="139"/>
      <c r="G519" s="139"/>
      <c r="H519" s="176"/>
      <c r="I519" s="96">
        <f t="shared" si="38"/>
        <v>1649.1166666026666</v>
      </c>
      <c r="J519" s="96">
        <f t="shared" si="37"/>
        <v>40.609317485063286</v>
      </c>
      <c r="K519" s="97">
        <f t="shared" si="42"/>
        <v>-0.57631200000000027</v>
      </c>
      <c r="L519" s="97">
        <f t="shared" si="39"/>
        <v>17.228634</v>
      </c>
      <c r="R519" s="173">
        <f t="shared" si="40"/>
        <v>0.57631200000000027</v>
      </c>
      <c r="S519" s="174"/>
      <c r="T519" s="175">
        <f t="shared" si="41"/>
        <v>-1</v>
      </c>
      <c r="Z519" s="92"/>
      <c r="AB519" s="93"/>
    </row>
    <row r="520" spans="5:28">
      <c r="E520" s="99"/>
      <c r="F520" s="139"/>
      <c r="G520" s="139"/>
      <c r="H520" s="176"/>
      <c r="I520" s="96">
        <f t="shared" si="38"/>
        <v>1649.1166666026666</v>
      </c>
      <c r="J520" s="96">
        <f t="shared" si="37"/>
        <v>40.609317485063286</v>
      </c>
      <c r="K520" s="97">
        <f t="shared" si="42"/>
        <v>-0.57631200000000027</v>
      </c>
      <c r="L520" s="97">
        <f t="shared" si="39"/>
        <v>17.228634</v>
      </c>
      <c r="R520" s="173">
        <f t="shared" si="40"/>
        <v>0.57631200000000027</v>
      </c>
      <c r="S520" s="174"/>
      <c r="T520" s="175">
        <f t="shared" si="41"/>
        <v>-1</v>
      </c>
      <c r="Z520" s="92"/>
      <c r="AB520" s="93"/>
    </row>
    <row r="521" spans="5:28">
      <c r="E521" s="99"/>
      <c r="F521" s="139"/>
      <c r="G521" s="139"/>
      <c r="H521" s="176"/>
      <c r="I521" s="96">
        <f t="shared" si="38"/>
        <v>1649.1166666026666</v>
      </c>
      <c r="J521" s="96">
        <f t="shared" si="37"/>
        <v>40.609317485063286</v>
      </c>
      <c r="K521" s="97">
        <f t="shared" si="42"/>
        <v>-0.57631200000000027</v>
      </c>
      <c r="L521" s="97">
        <f t="shared" si="39"/>
        <v>17.228634</v>
      </c>
      <c r="R521" s="173">
        <f t="shared" si="40"/>
        <v>0.57631200000000027</v>
      </c>
      <c r="S521" s="174"/>
      <c r="T521" s="175">
        <f t="shared" si="41"/>
        <v>-1</v>
      </c>
      <c r="Z521" s="92"/>
      <c r="AB521" s="93"/>
    </row>
    <row r="522" spans="5:28">
      <c r="E522" s="99"/>
      <c r="F522" s="139"/>
      <c r="G522" s="139"/>
      <c r="H522" s="176"/>
      <c r="I522" s="96">
        <f t="shared" si="38"/>
        <v>1649.1166666026666</v>
      </c>
      <c r="J522" s="96">
        <f t="shared" si="37"/>
        <v>40.609317485063286</v>
      </c>
      <c r="K522" s="97">
        <f t="shared" si="42"/>
        <v>-0.57631200000000027</v>
      </c>
      <c r="L522" s="97">
        <f t="shared" si="39"/>
        <v>17.228634</v>
      </c>
      <c r="R522" s="173">
        <f t="shared" si="40"/>
        <v>0.57631200000000027</v>
      </c>
      <c r="S522" s="174"/>
      <c r="T522" s="175">
        <f t="shared" si="41"/>
        <v>-1</v>
      </c>
      <c r="Z522" s="92"/>
      <c r="AB522" s="93"/>
    </row>
    <row r="523" spans="5:28">
      <c r="E523" s="99"/>
      <c r="F523" s="139"/>
      <c r="G523" s="139"/>
      <c r="H523" s="176"/>
      <c r="I523" s="96">
        <f t="shared" si="38"/>
        <v>1649.1166666026666</v>
      </c>
      <c r="J523" s="96">
        <f t="shared" si="37"/>
        <v>40.609317485063286</v>
      </c>
      <c r="K523" s="97">
        <f t="shared" si="42"/>
        <v>-0.57631200000000027</v>
      </c>
      <c r="L523" s="97">
        <f t="shared" si="39"/>
        <v>17.228634</v>
      </c>
      <c r="R523" s="173">
        <f t="shared" si="40"/>
        <v>0.57631200000000027</v>
      </c>
      <c r="S523" s="174"/>
      <c r="T523" s="175">
        <f t="shared" si="41"/>
        <v>-1</v>
      </c>
      <c r="Z523" s="92"/>
      <c r="AB523" s="93"/>
    </row>
    <row r="524" spans="5:28">
      <c r="E524" s="99"/>
      <c r="F524" s="139"/>
      <c r="G524" s="139"/>
      <c r="H524" s="176"/>
      <c r="I524" s="96">
        <f t="shared" si="38"/>
        <v>1649.1166666026666</v>
      </c>
      <c r="J524" s="96">
        <f t="shared" si="37"/>
        <v>40.609317485063286</v>
      </c>
      <c r="K524" s="97">
        <f t="shared" si="42"/>
        <v>-0.57631200000000027</v>
      </c>
      <c r="L524" s="97">
        <f t="shared" si="39"/>
        <v>17.228634</v>
      </c>
      <c r="R524" s="173">
        <f t="shared" si="40"/>
        <v>0.57631200000000027</v>
      </c>
      <c r="S524" s="174"/>
      <c r="T524" s="175">
        <f t="shared" si="41"/>
        <v>-1</v>
      </c>
      <c r="Z524" s="92"/>
      <c r="AB524" s="93"/>
    </row>
    <row r="525" spans="5:28">
      <c r="E525" s="99"/>
      <c r="F525" s="139"/>
      <c r="G525" s="139"/>
      <c r="H525" s="176"/>
      <c r="I525" s="96">
        <f t="shared" si="38"/>
        <v>1649.1166666026666</v>
      </c>
      <c r="J525" s="96">
        <f t="shared" si="37"/>
        <v>40.609317485063286</v>
      </c>
      <c r="K525" s="97">
        <f t="shared" si="42"/>
        <v>-0.57631200000000027</v>
      </c>
      <c r="L525" s="97">
        <f t="shared" si="39"/>
        <v>17.228634</v>
      </c>
      <c r="R525" s="173">
        <f t="shared" si="40"/>
        <v>0.57631200000000027</v>
      </c>
      <c r="S525" s="174"/>
      <c r="T525" s="175">
        <f t="shared" si="41"/>
        <v>-1</v>
      </c>
      <c r="Z525" s="92"/>
      <c r="AB525" s="93"/>
    </row>
    <row r="526" spans="5:28">
      <c r="E526" s="99"/>
      <c r="F526" s="139"/>
      <c r="G526" s="139"/>
      <c r="H526" s="176"/>
      <c r="I526" s="96">
        <f t="shared" si="38"/>
        <v>1649.1166666026666</v>
      </c>
      <c r="J526" s="96">
        <f t="shared" si="37"/>
        <v>40.609317485063286</v>
      </c>
      <c r="K526" s="97">
        <f t="shared" si="42"/>
        <v>-0.57631200000000027</v>
      </c>
      <c r="L526" s="97">
        <f t="shared" si="39"/>
        <v>17.228634</v>
      </c>
      <c r="R526" s="173">
        <f t="shared" si="40"/>
        <v>0.57631200000000027</v>
      </c>
      <c r="S526" s="174"/>
      <c r="T526" s="175">
        <f t="shared" si="41"/>
        <v>-1</v>
      </c>
      <c r="Z526" s="92"/>
      <c r="AB526" s="93"/>
    </row>
    <row r="527" spans="5:28">
      <c r="E527" s="99"/>
      <c r="F527" s="139"/>
      <c r="G527" s="139"/>
      <c r="H527" s="176"/>
      <c r="I527" s="96">
        <f t="shared" si="38"/>
        <v>1649.1166666026666</v>
      </c>
      <c r="J527" s="96">
        <f t="shared" si="37"/>
        <v>40.609317485063286</v>
      </c>
      <c r="K527" s="97">
        <f t="shared" si="42"/>
        <v>-0.57631200000000027</v>
      </c>
      <c r="L527" s="97">
        <f t="shared" si="39"/>
        <v>17.228634</v>
      </c>
      <c r="R527" s="173">
        <f t="shared" si="40"/>
        <v>0.57631200000000027</v>
      </c>
      <c r="S527" s="174"/>
      <c r="T527" s="175">
        <f t="shared" si="41"/>
        <v>-1</v>
      </c>
      <c r="Z527" s="92"/>
      <c r="AB527" s="93"/>
    </row>
    <row r="528" spans="5:28">
      <c r="E528" s="99"/>
      <c r="F528" s="139"/>
      <c r="G528" s="139"/>
      <c r="H528" s="176"/>
      <c r="I528" s="96">
        <f t="shared" si="38"/>
        <v>1649.1166666026666</v>
      </c>
      <c r="J528" s="96">
        <f t="shared" si="37"/>
        <v>40.609317485063286</v>
      </c>
      <c r="K528" s="97">
        <f t="shared" si="42"/>
        <v>-0.57631200000000027</v>
      </c>
      <c r="L528" s="97">
        <f t="shared" si="39"/>
        <v>17.228634</v>
      </c>
      <c r="R528" s="173">
        <f t="shared" si="40"/>
        <v>0.57631200000000027</v>
      </c>
      <c r="S528" s="174"/>
      <c r="T528" s="175">
        <f t="shared" si="41"/>
        <v>-1</v>
      </c>
      <c r="Z528" s="92"/>
      <c r="AB528" s="93"/>
    </row>
    <row r="529" spans="5:28">
      <c r="E529" s="99"/>
      <c r="F529" s="139"/>
      <c r="G529" s="139"/>
      <c r="H529" s="176"/>
      <c r="I529" s="96">
        <f t="shared" si="38"/>
        <v>1649.1166666026666</v>
      </c>
      <c r="J529" s="96">
        <f t="shared" si="37"/>
        <v>40.609317485063286</v>
      </c>
      <c r="K529" s="97">
        <f t="shared" si="42"/>
        <v>-0.57631200000000027</v>
      </c>
      <c r="L529" s="97">
        <f t="shared" si="39"/>
        <v>17.228634</v>
      </c>
      <c r="R529" s="173">
        <f t="shared" si="40"/>
        <v>0.57631200000000027</v>
      </c>
      <c r="S529" s="174"/>
      <c r="T529" s="175">
        <f t="shared" si="41"/>
        <v>-1</v>
      </c>
      <c r="Z529" s="92"/>
      <c r="AB529" s="93"/>
    </row>
    <row r="530" spans="5:28">
      <c r="E530" s="99"/>
      <c r="F530" s="139"/>
      <c r="G530" s="139"/>
      <c r="H530" s="176"/>
      <c r="I530" s="96">
        <f t="shared" si="38"/>
        <v>1649.1166666026666</v>
      </c>
      <c r="J530" s="96">
        <f t="shared" si="37"/>
        <v>40.609317485063286</v>
      </c>
      <c r="K530" s="97">
        <f t="shared" si="42"/>
        <v>-0.57631200000000027</v>
      </c>
      <c r="L530" s="97">
        <f t="shared" si="39"/>
        <v>17.228634</v>
      </c>
      <c r="R530" s="173">
        <f t="shared" si="40"/>
        <v>0.57631200000000027</v>
      </c>
      <c r="S530" s="174"/>
      <c r="T530" s="175">
        <f t="shared" si="41"/>
        <v>-1</v>
      </c>
      <c r="Z530" s="92"/>
      <c r="AB530" s="93"/>
    </row>
    <row r="531" spans="5:28">
      <c r="E531" s="99"/>
      <c r="F531" s="139"/>
      <c r="G531" s="139"/>
      <c r="H531" s="176"/>
      <c r="I531" s="96">
        <f t="shared" si="38"/>
        <v>1649.1166666026666</v>
      </c>
      <c r="J531" s="96">
        <f t="shared" si="37"/>
        <v>40.609317485063286</v>
      </c>
      <c r="K531" s="97">
        <f t="shared" si="42"/>
        <v>-0.57631200000000027</v>
      </c>
      <c r="L531" s="97">
        <f t="shared" si="39"/>
        <v>17.228634</v>
      </c>
      <c r="R531" s="173">
        <f t="shared" si="40"/>
        <v>0.57631200000000027</v>
      </c>
      <c r="S531" s="174"/>
      <c r="T531" s="175">
        <f t="shared" si="41"/>
        <v>-1</v>
      </c>
      <c r="Z531" s="92"/>
      <c r="AB531" s="93"/>
    </row>
    <row r="532" spans="5:28">
      <c r="E532" s="99"/>
      <c r="F532" s="139"/>
      <c r="G532" s="139"/>
      <c r="H532" s="176"/>
      <c r="I532" s="96">
        <f t="shared" si="38"/>
        <v>1649.1166666026666</v>
      </c>
      <c r="J532" s="96">
        <f t="shared" si="37"/>
        <v>40.609317485063286</v>
      </c>
      <c r="K532" s="97">
        <f t="shared" si="42"/>
        <v>-0.57631200000000027</v>
      </c>
      <c r="L532" s="97">
        <f t="shared" si="39"/>
        <v>17.228634</v>
      </c>
      <c r="R532" s="173">
        <f t="shared" si="40"/>
        <v>0.57631200000000027</v>
      </c>
      <c r="S532" s="174"/>
      <c r="T532" s="175">
        <f t="shared" si="41"/>
        <v>-1</v>
      </c>
      <c r="Z532" s="92"/>
      <c r="AB532" s="93"/>
    </row>
    <row r="533" spans="5:28">
      <c r="E533" s="99"/>
      <c r="F533" s="139"/>
      <c r="G533" s="139"/>
      <c r="H533" s="176"/>
      <c r="I533" s="96">
        <f t="shared" si="38"/>
        <v>1649.1166666026666</v>
      </c>
      <c r="J533" s="96">
        <f t="shared" si="37"/>
        <v>40.609317485063286</v>
      </c>
      <c r="K533" s="97">
        <f t="shared" si="42"/>
        <v>-0.57631200000000027</v>
      </c>
      <c r="L533" s="97">
        <f t="shared" si="39"/>
        <v>17.228634</v>
      </c>
      <c r="R533" s="173">
        <f t="shared" si="40"/>
        <v>0.57631200000000027</v>
      </c>
      <c r="S533" s="174"/>
      <c r="T533" s="175">
        <f t="shared" si="41"/>
        <v>-1</v>
      </c>
      <c r="Z533" s="92"/>
      <c r="AB533" s="93"/>
    </row>
    <row r="534" spans="5:28">
      <c r="E534" s="99"/>
      <c r="F534" s="139"/>
      <c r="G534" s="139"/>
      <c r="H534" s="176"/>
      <c r="I534" s="96">
        <f t="shared" si="38"/>
        <v>1649.1166666026666</v>
      </c>
      <c r="J534" s="96">
        <f t="shared" ref="J534:J597" si="43">SQRT(I534)</f>
        <v>40.609317485063286</v>
      </c>
      <c r="K534" s="97">
        <f t="shared" si="42"/>
        <v>-0.57631200000000027</v>
      </c>
      <c r="L534" s="97">
        <f t="shared" si="39"/>
        <v>17.228634</v>
      </c>
      <c r="R534" s="173">
        <f t="shared" si="40"/>
        <v>0.57631200000000027</v>
      </c>
      <c r="S534" s="174"/>
      <c r="T534" s="175">
        <f t="shared" si="41"/>
        <v>-1</v>
      </c>
      <c r="Z534" s="92"/>
      <c r="AB534" s="93"/>
    </row>
    <row r="535" spans="5:28">
      <c r="E535" s="99"/>
      <c r="F535" s="139"/>
      <c r="G535" s="139"/>
      <c r="H535" s="176"/>
      <c r="I535" s="96">
        <f t="shared" ref="I535:I598" si="44">IF(F535=0,I534,((E535-$E$86)*1440)+(F535-$F$86)*1440)</f>
        <v>1649.1166666026666</v>
      </c>
      <c r="J535" s="96">
        <f t="shared" si="43"/>
        <v>40.609317485063286</v>
      </c>
      <c r="K535" s="97">
        <f t="shared" si="42"/>
        <v>-0.57631200000000027</v>
      </c>
      <c r="L535" s="97">
        <f t="shared" ref="L535:L598" si="45">IF(K535=0, ,$L$86+K535)</f>
        <v>17.228634</v>
      </c>
      <c r="R535" s="173">
        <f t="shared" ref="R535:R598" si="46">+K535*T535</f>
        <v>0.57631200000000027</v>
      </c>
      <c r="S535" s="174"/>
      <c r="T535" s="175">
        <f t="shared" ref="T535:T598" si="47">SIGN(K535)</f>
        <v>-1</v>
      </c>
      <c r="Z535" s="92"/>
      <c r="AB535" s="93"/>
    </row>
    <row r="536" spans="5:28">
      <c r="E536" s="99"/>
      <c r="F536" s="139"/>
      <c r="G536" s="139"/>
      <c r="H536" s="176"/>
      <c r="I536" s="96">
        <f t="shared" si="44"/>
        <v>1649.1166666026666</v>
      </c>
      <c r="J536" s="96">
        <f t="shared" si="43"/>
        <v>40.609317485063286</v>
      </c>
      <c r="K536" s="97">
        <f t="shared" si="42"/>
        <v>-0.57631200000000027</v>
      </c>
      <c r="L536" s="97">
        <f t="shared" si="45"/>
        <v>17.228634</v>
      </c>
      <c r="R536" s="173">
        <f t="shared" si="46"/>
        <v>0.57631200000000027</v>
      </c>
      <c r="S536" s="174"/>
      <c r="T536" s="175">
        <f t="shared" si="47"/>
        <v>-1</v>
      </c>
      <c r="Z536" s="92"/>
      <c r="AB536" s="93"/>
    </row>
    <row r="537" spans="5:28">
      <c r="E537" s="99"/>
      <c r="F537" s="139"/>
      <c r="G537" s="139"/>
      <c r="H537" s="176"/>
      <c r="I537" s="96">
        <f t="shared" si="44"/>
        <v>1649.1166666026666</v>
      </c>
      <c r="J537" s="96">
        <f t="shared" si="43"/>
        <v>40.609317485063286</v>
      </c>
      <c r="K537" s="97">
        <f t="shared" si="42"/>
        <v>-0.57631200000000027</v>
      </c>
      <c r="L537" s="97">
        <f t="shared" si="45"/>
        <v>17.228634</v>
      </c>
      <c r="R537" s="173">
        <f t="shared" si="46"/>
        <v>0.57631200000000027</v>
      </c>
      <c r="S537" s="174"/>
      <c r="T537" s="175">
        <f t="shared" si="47"/>
        <v>-1</v>
      </c>
      <c r="Z537" s="92"/>
      <c r="AB537" s="93"/>
    </row>
    <row r="538" spans="5:28">
      <c r="E538" s="99"/>
      <c r="F538" s="139"/>
      <c r="G538" s="139"/>
      <c r="H538" s="176"/>
      <c r="I538" s="96">
        <f t="shared" si="44"/>
        <v>1649.1166666026666</v>
      </c>
      <c r="J538" s="96">
        <f t="shared" si="43"/>
        <v>40.609317485063286</v>
      </c>
      <c r="K538" s="97">
        <f t="shared" si="42"/>
        <v>-0.57631200000000027</v>
      </c>
      <c r="L538" s="97">
        <f t="shared" si="45"/>
        <v>17.228634</v>
      </c>
      <c r="R538" s="173">
        <f t="shared" si="46"/>
        <v>0.57631200000000027</v>
      </c>
      <c r="S538" s="174"/>
      <c r="T538" s="175">
        <f t="shared" si="47"/>
        <v>-1</v>
      </c>
      <c r="Z538" s="92"/>
      <c r="AB538" s="93"/>
    </row>
    <row r="539" spans="5:28">
      <c r="E539" s="99"/>
      <c r="F539" s="139"/>
      <c r="G539" s="139"/>
      <c r="H539" s="176"/>
      <c r="I539" s="96">
        <f t="shared" si="44"/>
        <v>1649.1166666026666</v>
      </c>
      <c r="J539" s="96">
        <f t="shared" si="43"/>
        <v>40.609317485063286</v>
      </c>
      <c r="K539" s="97">
        <f t="shared" si="42"/>
        <v>-0.57631200000000027</v>
      </c>
      <c r="L539" s="97">
        <f t="shared" si="45"/>
        <v>17.228634</v>
      </c>
      <c r="R539" s="173">
        <f t="shared" si="46"/>
        <v>0.57631200000000027</v>
      </c>
      <c r="S539" s="174"/>
      <c r="T539" s="175">
        <f t="shared" si="47"/>
        <v>-1</v>
      </c>
      <c r="Z539" s="92"/>
      <c r="AB539" s="93"/>
    </row>
    <row r="540" spans="5:28">
      <c r="E540" s="99"/>
      <c r="F540" s="139"/>
      <c r="G540" s="139"/>
      <c r="H540" s="176"/>
      <c r="I540" s="96">
        <f t="shared" si="44"/>
        <v>1649.1166666026666</v>
      </c>
      <c r="J540" s="96">
        <f t="shared" si="43"/>
        <v>40.609317485063286</v>
      </c>
      <c r="K540" s="97">
        <f t="shared" si="42"/>
        <v>-0.57631200000000027</v>
      </c>
      <c r="L540" s="97">
        <f t="shared" si="45"/>
        <v>17.228634</v>
      </c>
      <c r="R540" s="173">
        <f t="shared" si="46"/>
        <v>0.57631200000000027</v>
      </c>
      <c r="S540" s="174"/>
      <c r="T540" s="175">
        <f t="shared" si="47"/>
        <v>-1</v>
      </c>
      <c r="Z540" s="92"/>
      <c r="AB540" s="93"/>
    </row>
    <row r="541" spans="5:28">
      <c r="E541" s="99"/>
      <c r="F541" s="139"/>
      <c r="G541" s="139"/>
      <c r="H541" s="176"/>
      <c r="I541" s="96">
        <f t="shared" si="44"/>
        <v>1649.1166666026666</v>
      </c>
      <c r="J541" s="96">
        <f t="shared" si="43"/>
        <v>40.609317485063286</v>
      </c>
      <c r="K541" s="97">
        <f t="shared" si="42"/>
        <v>-0.57631200000000027</v>
      </c>
      <c r="L541" s="97">
        <f t="shared" si="45"/>
        <v>17.228634</v>
      </c>
      <c r="R541" s="173">
        <f t="shared" si="46"/>
        <v>0.57631200000000027</v>
      </c>
      <c r="S541" s="174"/>
      <c r="T541" s="175">
        <f t="shared" si="47"/>
        <v>-1</v>
      </c>
      <c r="Z541" s="92"/>
      <c r="AB541" s="93"/>
    </row>
    <row r="542" spans="5:28">
      <c r="E542" s="99"/>
      <c r="F542" s="139"/>
      <c r="G542" s="139"/>
      <c r="H542" s="176"/>
      <c r="I542" s="96">
        <f t="shared" si="44"/>
        <v>1649.1166666026666</v>
      </c>
      <c r="J542" s="96">
        <f t="shared" si="43"/>
        <v>40.609317485063286</v>
      </c>
      <c r="K542" s="97">
        <f t="shared" si="42"/>
        <v>-0.57631200000000027</v>
      </c>
      <c r="L542" s="97">
        <f t="shared" si="45"/>
        <v>17.228634</v>
      </c>
      <c r="R542" s="173">
        <f t="shared" si="46"/>
        <v>0.57631200000000027</v>
      </c>
      <c r="S542" s="174"/>
      <c r="T542" s="175">
        <f t="shared" si="47"/>
        <v>-1</v>
      </c>
      <c r="Z542" s="92"/>
      <c r="AB542" s="93"/>
    </row>
    <row r="543" spans="5:28">
      <c r="E543" s="99"/>
      <c r="F543" s="139"/>
      <c r="G543" s="139"/>
      <c r="H543" s="176"/>
      <c r="I543" s="96">
        <f t="shared" si="44"/>
        <v>1649.1166666026666</v>
      </c>
      <c r="J543" s="96">
        <f t="shared" si="43"/>
        <v>40.609317485063286</v>
      </c>
      <c r="K543" s="97">
        <f t="shared" si="42"/>
        <v>-0.57631200000000027</v>
      </c>
      <c r="L543" s="97">
        <f t="shared" si="45"/>
        <v>17.228634</v>
      </c>
      <c r="R543" s="173">
        <f t="shared" si="46"/>
        <v>0.57631200000000027</v>
      </c>
      <c r="S543" s="174"/>
      <c r="T543" s="175">
        <f t="shared" si="47"/>
        <v>-1</v>
      </c>
      <c r="Z543" s="92"/>
      <c r="AB543" s="93"/>
    </row>
    <row r="544" spans="5:28">
      <c r="E544" s="99"/>
      <c r="F544" s="139"/>
      <c r="G544" s="139"/>
      <c r="H544" s="176"/>
      <c r="I544" s="96">
        <f t="shared" si="44"/>
        <v>1649.1166666026666</v>
      </c>
      <c r="J544" s="96">
        <f t="shared" si="43"/>
        <v>40.609317485063286</v>
      </c>
      <c r="K544" s="97">
        <f t="shared" si="42"/>
        <v>-0.57631200000000027</v>
      </c>
      <c r="L544" s="97">
        <f t="shared" si="45"/>
        <v>17.228634</v>
      </c>
      <c r="R544" s="173">
        <f t="shared" si="46"/>
        <v>0.57631200000000027</v>
      </c>
      <c r="S544" s="174"/>
      <c r="T544" s="175">
        <f t="shared" si="47"/>
        <v>-1</v>
      </c>
      <c r="Z544" s="92"/>
      <c r="AB544" s="93"/>
    </row>
    <row r="545" spans="5:28">
      <c r="E545" s="99"/>
      <c r="F545" s="139"/>
      <c r="G545" s="139"/>
      <c r="H545" s="176"/>
      <c r="I545" s="96">
        <f t="shared" si="44"/>
        <v>1649.1166666026666</v>
      </c>
      <c r="J545" s="96">
        <f t="shared" si="43"/>
        <v>40.609317485063286</v>
      </c>
      <c r="K545" s="97">
        <f t="shared" si="42"/>
        <v>-0.57631200000000027</v>
      </c>
      <c r="L545" s="97">
        <f t="shared" si="45"/>
        <v>17.228634</v>
      </c>
      <c r="R545" s="173">
        <f t="shared" si="46"/>
        <v>0.57631200000000027</v>
      </c>
      <c r="S545" s="174"/>
      <c r="T545" s="175">
        <f t="shared" si="47"/>
        <v>-1</v>
      </c>
      <c r="Z545" s="92"/>
      <c r="AB545" s="93"/>
    </row>
    <row r="546" spans="5:28">
      <c r="E546" s="99"/>
      <c r="F546" s="139"/>
      <c r="G546" s="139"/>
      <c r="H546" s="176"/>
      <c r="I546" s="96">
        <f t="shared" si="44"/>
        <v>1649.1166666026666</v>
      </c>
      <c r="J546" s="96">
        <f t="shared" si="43"/>
        <v>40.609317485063286</v>
      </c>
      <c r="K546" s="97">
        <f t="shared" si="42"/>
        <v>-0.57631200000000027</v>
      </c>
      <c r="L546" s="97">
        <f t="shared" si="45"/>
        <v>17.228634</v>
      </c>
      <c r="R546" s="173">
        <f t="shared" si="46"/>
        <v>0.57631200000000027</v>
      </c>
      <c r="S546" s="174"/>
      <c r="T546" s="175">
        <f t="shared" si="47"/>
        <v>-1</v>
      </c>
      <c r="Z546" s="92"/>
      <c r="AB546" s="93"/>
    </row>
    <row r="547" spans="5:28">
      <c r="E547" s="99"/>
      <c r="F547" s="139"/>
      <c r="G547" s="139"/>
      <c r="H547" s="176"/>
      <c r="I547" s="96">
        <f t="shared" si="44"/>
        <v>1649.1166666026666</v>
      </c>
      <c r="J547" s="96">
        <f t="shared" si="43"/>
        <v>40.609317485063286</v>
      </c>
      <c r="K547" s="97">
        <f t="shared" si="42"/>
        <v>-0.57631200000000027</v>
      </c>
      <c r="L547" s="97">
        <f t="shared" si="45"/>
        <v>17.228634</v>
      </c>
      <c r="R547" s="173">
        <f t="shared" si="46"/>
        <v>0.57631200000000027</v>
      </c>
      <c r="S547" s="174"/>
      <c r="T547" s="175">
        <f t="shared" si="47"/>
        <v>-1</v>
      </c>
      <c r="Z547" s="92"/>
      <c r="AB547" s="93"/>
    </row>
    <row r="548" spans="5:28">
      <c r="E548" s="99"/>
      <c r="F548" s="139"/>
      <c r="G548" s="139"/>
      <c r="H548" s="176"/>
      <c r="I548" s="96">
        <f t="shared" si="44"/>
        <v>1649.1166666026666</v>
      </c>
      <c r="J548" s="96">
        <f t="shared" si="43"/>
        <v>40.609317485063286</v>
      </c>
      <c r="K548" s="97">
        <f t="shared" si="42"/>
        <v>-0.57631200000000027</v>
      </c>
      <c r="L548" s="97">
        <f t="shared" si="45"/>
        <v>17.228634</v>
      </c>
      <c r="R548" s="173">
        <f t="shared" si="46"/>
        <v>0.57631200000000027</v>
      </c>
      <c r="S548" s="174"/>
      <c r="T548" s="175">
        <f t="shared" si="47"/>
        <v>-1</v>
      </c>
      <c r="Z548" s="92"/>
      <c r="AB548" s="93"/>
    </row>
    <row r="549" spans="5:28">
      <c r="E549" s="99"/>
      <c r="F549" s="139"/>
      <c r="G549" s="139"/>
      <c r="H549" s="176"/>
      <c r="I549" s="96">
        <f t="shared" si="44"/>
        <v>1649.1166666026666</v>
      </c>
      <c r="J549" s="96">
        <f t="shared" si="43"/>
        <v>40.609317485063286</v>
      </c>
      <c r="K549" s="97">
        <f t="shared" si="42"/>
        <v>-0.57631200000000027</v>
      </c>
      <c r="L549" s="97">
        <f t="shared" si="45"/>
        <v>17.228634</v>
      </c>
      <c r="R549" s="173">
        <f t="shared" si="46"/>
        <v>0.57631200000000027</v>
      </c>
      <c r="S549" s="174"/>
      <c r="T549" s="175">
        <f t="shared" si="47"/>
        <v>-1</v>
      </c>
      <c r="Z549" s="92"/>
      <c r="AB549" s="93"/>
    </row>
    <row r="550" spans="5:28">
      <c r="E550" s="99"/>
      <c r="F550" s="139"/>
      <c r="G550" s="139"/>
      <c r="H550" s="176"/>
      <c r="I550" s="96">
        <f t="shared" si="44"/>
        <v>1649.1166666026666</v>
      </c>
      <c r="J550" s="96">
        <f t="shared" si="43"/>
        <v>40.609317485063286</v>
      </c>
      <c r="K550" s="97">
        <f t="shared" si="42"/>
        <v>-0.57631200000000027</v>
      </c>
      <c r="L550" s="97">
        <f t="shared" si="45"/>
        <v>17.228634</v>
      </c>
      <c r="R550" s="173">
        <f t="shared" si="46"/>
        <v>0.57631200000000027</v>
      </c>
      <c r="S550" s="174"/>
      <c r="T550" s="175">
        <f t="shared" si="47"/>
        <v>-1</v>
      </c>
      <c r="Z550" s="92"/>
      <c r="AB550" s="93"/>
    </row>
    <row r="551" spans="5:28">
      <c r="E551" s="99"/>
      <c r="F551" s="139"/>
      <c r="G551" s="139"/>
      <c r="H551" s="176"/>
      <c r="I551" s="96">
        <f t="shared" si="44"/>
        <v>1649.1166666026666</v>
      </c>
      <c r="J551" s="96">
        <f t="shared" si="43"/>
        <v>40.609317485063286</v>
      </c>
      <c r="K551" s="97">
        <f t="shared" si="42"/>
        <v>-0.57631200000000027</v>
      </c>
      <c r="L551" s="97">
        <f t="shared" si="45"/>
        <v>17.228634</v>
      </c>
      <c r="R551" s="173">
        <f t="shared" si="46"/>
        <v>0.57631200000000027</v>
      </c>
      <c r="S551" s="174"/>
      <c r="T551" s="175">
        <f t="shared" si="47"/>
        <v>-1</v>
      </c>
      <c r="Z551" s="92"/>
      <c r="AB551" s="93"/>
    </row>
    <row r="552" spans="5:28">
      <c r="E552" s="99"/>
      <c r="F552" s="139"/>
      <c r="G552" s="139"/>
      <c r="H552" s="176"/>
      <c r="I552" s="96">
        <f t="shared" si="44"/>
        <v>1649.1166666026666</v>
      </c>
      <c r="J552" s="96">
        <f t="shared" si="43"/>
        <v>40.609317485063286</v>
      </c>
      <c r="K552" s="97">
        <f t="shared" si="42"/>
        <v>-0.57631200000000027</v>
      </c>
      <c r="L552" s="97">
        <f t="shared" si="45"/>
        <v>17.228634</v>
      </c>
      <c r="R552" s="173">
        <f t="shared" si="46"/>
        <v>0.57631200000000027</v>
      </c>
      <c r="S552" s="174"/>
      <c r="T552" s="175">
        <f t="shared" si="47"/>
        <v>-1</v>
      </c>
      <c r="Z552" s="92"/>
      <c r="AB552" s="93"/>
    </row>
    <row r="553" spans="5:28">
      <c r="E553" s="99"/>
      <c r="F553" s="139"/>
      <c r="G553" s="139"/>
      <c r="H553" s="176"/>
      <c r="I553" s="96">
        <f t="shared" si="44"/>
        <v>1649.1166666026666</v>
      </c>
      <c r="J553" s="96">
        <f t="shared" si="43"/>
        <v>40.609317485063286</v>
      </c>
      <c r="K553" s="97">
        <f t="shared" si="42"/>
        <v>-0.57631200000000027</v>
      </c>
      <c r="L553" s="97">
        <f t="shared" si="45"/>
        <v>17.228634</v>
      </c>
      <c r="R553" s="173">
        <f t="shared" si="46"/>
        <v>0.57631200000000027</v>
      </c>
      <c r="S553" s="174"/>
      <c r="T553" s="175">
        <f t="shared" si="47"/>
        <v>-1</v>
      </c>
      <c r="Z553" s="92"/>
      <c r="AB553" s="93"/>
    </row>
    <row r="554" spans="5:28">
      <c r="E554" s="99"/>
      <c r="F554" s="139"/>
      <c r="G554" s="139"/>
      <c r="H554" s="176"/>
      <c r="I554" s="96">
        <f t="shared" si="44"/>
        <v>1649.1166666026666</v>
      </c>
      <c r="J554" s="96">
        <f t="shared" si="43"/>
        <v>40.609317485063286</v>
      </c>
      <c r="K554" s="97">
        <f t="shared" si="42"/>
        <v>-0.57631200000000027</v>
      </c>
      <c r="L554" s="97">
        <f t="shared" si="45"/>
        <v>17.228634</v>
      </c>
      <c r="R554" s="173">
        <f t="shared" si="46"/>
        <v>0.57631200000000027</v>
      </c>
      <c r="S554" s="174"/>
      <c r="T554" s="175">
        <f t="shared" si="47"/>
        <v>-1</v>
      </c>
      <c r="Z554" s="92"/>
      <c r="AB554" s="93"/>
    </row>
    <row r="555" spans="5:28">
      <c r="E555" s="99"/>
      <c r="F555" s="139"/>
      <c r="G555" s="139"/>
      <c r="H555" s="176"/>
      <c r="I555" s="96">
        <f t="shared" si="44"/>
        <v>1649.1166666026666</v>
      </c>
      <c r="J555" s="96">
        <f t="shared" si="43"/>
        <v>40.609317485063286</v>
      </c>
      <c r="K555" s="97">
        <f t="shared" si="42"/>
        <v>-0.57631200000000027</v>
      </c>
      <c r="L555" s="97">
        <f t="shared" si="45"/>
        <v>17.228634</v>
      </c>
      <c r="R555" s="173">
        <f t="shared" si="46"/>
        <v>0.57631200000000027</v>
      </c>
      <c r="S555" s="174"/>
      <c r="T555" s="175">
        <f t="shared" si="47"/>
        <v>-1</v>
      </c>
      <c r="Z555" s="92"/>
      <c r="AB555" s="93"/>
    </row>
    <row r="556" spans="5:28">
      <c r="E556" s="99"/>
      <c r="F556" s="139"/>
      <c r="G556" s="139"/>
      <c r="H556" s="176"/>
      <c r="I556" s="96">
        <f t="shared" si="44"/>
        <v>1649.1166666026666</v>
      </c>
      <c r="J556" s="96">
        <f t="shared" si="43"/>
        <v>40.609317485063286</v>
      </c>
      <c r="K556" s="97">
        <f t="shared" si="42"/>
        <v>-0.57631200000000027</v>
      </c>
      <c r="L556" s="97">
        <f t="shared" si="45"/>
        <v>17.228634</v>
      </c>
      <c r="R556" s="173">
        <f t="shared" si="46"/>
        <v>0.57631200000000027</v>
      </c>
      <c r="S556" s="174"/>
      <c r="T556" s="175">
        <f t="shared" si="47"/>
        <v>-1</v>
      </c>
      <c r="Z556" s="92"/>
      <c r="AB556" s="93"/>
    </row>
    <row r="557" spans="5:28">
      <c r="E557" s="99"/>
      <c r="F557" s="139"/>
      <c r="G557" s="139"/>
      <c r="H557" s="176"/>
      <c r="I557" s="96">
        <f t="shared" si="44"/>
        <v>1649.1166666026666</v>
      </c>
      <c r="J557" s="96">
        <f t="shared" si="43"/>
        <v>40.609317485063286</v>
      </c>
      <c r="K557" s="97">
        <f t="shared" si="42"/>
        <v>-0.57631200000000027</v>
      </c>
      <c r="L557" s="97">
        <f t="shared" si="45"/>
        <v>17.228634</v>
      </c>
      <c r="R557" s="173">
        <f t="shared" si="46"/>
        <v>0.57631200000000027</v>
      </c>
      <c r="S557" s="174"/>
      <c r="T557" s="175">
        <f t="shared" si="47"/>
        <v>-1</v>
      </c>
      <c r="Z557" s="92"/>
      <c r="AB557" s="93"/>
    </row>
    <row r="558" spans="5:28">
      <c r="E558" s="99"/>
      <c r="F558" s="139"/>
      <c r="G558" s="139"/>
      <c r="H558" s="176"/>
      <c r="I558" s="96">
        <f t="shared" si="44"/>
        <v>1649.1166666026666</v>
      </c>
      <c r="J558" s="96">
        <f t="shared" si="43"/>
        <v>40.609317485063286</v>
      </c>
      <c r="K558" s="97">
        <f t="shared" si="42"/>
        <v>-0.57631200000000027</v>
      </c>
      <c r="L558" s="97">
        <f t="shared" si="45"/>
        <v>17.228634</v>
      </c>
      <c r="R558" s="173">
        <f t="shared" si="46"/>
        <v>0.57631200000000027</v>
      </c>
      <c r="S558" s="174"/>
      <c r="T558" s="175">
        <f t="shared" si="47"/>
        <v>-1</v>
      </c>
      <c r="Z558" s="92"/>
      <c r="AB558" s="93"/>
    </row>
    <row r="559" spans="5:28">
      <c r="E559" s="99"/>
      <c r="F559" s="139"/>
      <c r="G559" s="139"/>
      <c r="H559" s="176"/>
      <c r="I559" s="96">
        <f t="shared" si="44"/>
        <v>1649.1166666026666</v>
      </c>
      <c r="J559" s="96">
        <f t="shared" si="43"/>
        <v>40.609317485063286</v>
      </c>
      <c r="K559" s="97">
        <f t="shared" si="42"/>
        <v>-0.57631200000000027</v>
      </c>
      <c r="L559" s="97">
        <f t="shared" si="45"/>
        <v>17.228634</v>
      </c>
      <c r="R559" s="173">
        <f t="shared" si="46"/>
        <v>0.57631200000000027</v>
      </c>
      <c r="S559" s="174"/>
      <c r="T559" s="175">
        <f t="shared" si="47"/>
        <v>-1</v>
      </c>
      <c r="Z559" s="92"/>
      <c r="AB559" s="93"/>
    </row>
    <row r="560" spans="5:28">
      <c r="E560" s="99"/>
      <c r="F560" s="139"/>
      <c r="G560" s="139"/>
      <c r="H560" s="176"/>
      <c r="I560" s="96">
        <f t="shared" si="44"/>
        <v>1649.1166666026666</v>
      </c>
      <c r="J560" s="96">
        <f t="shared" si="43"/>
        <v>40.609317485063286</v>
      </c>
      <c r="K560" s="97">
        <f t="shared" ref="K560:K592" si="48">IF(H560=0,K559,((H560-0.044812)*$L$83)+$K$300)</f>
        <v>-0.57631200000000027</v>
      </c>
      <c r="L560" s="97">
        <f t="shared" si="45"/>
        <v>17.228634</v>
      </c>
      <c r="R560" s="173">
        <f t="shared" si="46"/>
        <v>0.57631200000000027</v>
      </c>
      <c r="S560" s="174"/>
      <c r="T560" s="175">
        <f t="shared" si="47"/>
        <v>-1</v>
      </c>
      <c r="Z560" s="92"/>
      <c r="AB560" s="93"/>
    </row>
    <row r="561" spans="5:28">
      <c r="E561" s="99"/>
      <c r="F561" s="139"/>
      <c r="G561" s="139"/>
      <c r="H561" s="176"/>
      <c r="I561" s="96">
        <f t="shared" si="44"/>
        <v>1649.1166666026666</v>
      </c>
      <c r="J561" s="96">
        <f t="shared" si="43"/>
        <v>40.609317485063286</v>
      </c>
      <c r="K561" s="97">
        <f t="shared" si="48"/>
        <v>-0.57631200000000027</v>
      </c>
      <c r="L561" s="97">
        <f t="shared" si="45"/>
        <v>17.228634</v>
      </c>
      <c r="R561" s="173">
        <f t="shared" si="46"/>
        <v>0.57631200000000027</v>
      </c>
      <c r="S561" s="174"/>
      <c r="T561" s="175">
        <f t="shared" si="47"/>
        <v>-1</v>
      </c>
      <c r="Z561" s="92"/>
      <c r="AB561" s="93"/>
    </row>
    <row r="562" spans="5:28">
      <c r="E562" s="99"/>
      <c r="F562" s="139"/>
      <c r="G562" s="139"/>
      <c r="H562" s="176"/>
      <c r="I562" s="96">
        <f t="shared" si="44"/>
        <v>1649.1166666026666</v>
      </c>
      <c r="J562" s="96">
        <f t="shared" si="43"/>
        <v>40.609317485063286</v>
      </c>
      <c r="K562" s="97">
        <f t="shared" si="48"/>
        <v>-0.57631200000000027</v>
      </c>
      <c r="L562" s="97">
        <f t="shared" si="45"/>
        <v>17.228634</v>
      </c>
      <c r="R562" s="173">
        <f t="shared" si="46"/>
        <v>0.57631200000000027</v>
      </c>
      <c r="S562" s="174"/>
      <c r="T562" s="175">
        <f t="shared" si="47"/>
        <v>-1</v>
      </c>
      <c r="Z562" s="92"/>
      <c r="AB562" s="93"/>
    </row>
    <row r="563" spans="5:28">
      <c r="E563" s="99"/>
      <c r="F563" s="139"/>
      <c r="G563" s="139"/>
      <c r="H563" s="176"/>
      <c r="I563" s="96">
        <f t="shared" si="44"/>
        <v>1649.1166666026666</v>
      </c>
      <c r="J563" s="96">
        <f t="shared" si="43"/>
        <v>40.609317485063286</v>
      </c>
      <c r="K563" s="97">
        <f t="shared" si="48"/>
        <v>-0.57631200000000027</v>
      </c>
      <c r="L563" s="97">
        <f t="shared" si="45"/>
        <v>17.228634</v>
      </c>
      <c r="R563" s="173">
        <f t="shared" si="46"/>
        <v>0.57631200000000027</v>
      </c>
      <c r="S563" s="174"/>
      <c r="T563" s="175">
        <f t="shared" si="47"/>
        <v>-1</v>
      </c>
      <c r="Z563" s="92"/>
      <c r="AB563" s="93"/>
    </row>
    <row r="564" spans="5:28">
      <c r="E564" s="99"/>
      <c r="F564" s="139"/>
      <c r="G564" s="139"/>
      <c r="H564" s="176"/>
      <c r="I564" s="96">
        <f t="shared" si="44"/>
        <v>1649.1166666026666</v>
      </c>
      <c r="J564" s="96">
        <f t="shared" si="43"/>
        <v>40.609317485063286</v>
      </c>
      <c r="K564" s="97">
        <f t="shared" si="48"/>
        <v>-0.57631200000000027</v>
      </c>
      <c r="L564" s="97">
        <f t="shared" si="45"/>
        <v>17.228634</v>
      </c>
      <c r="R564" s="173">
        <f t="shared" si="46"/>
        <v>0.57631200000000027</v>
      </c>
      <c r="S564" s="174"/>
      <c r="T564" s="175">
        <f t="shared" si="47"/>
        <v>-1</v>
      </c>
      <c r="Z564" s="92"/>
      <c r="AB564" s="93"/>
    </row>
    <row r="565" spans="5:28">
      <c r="E565" s="99"/>
      <c r="F565" s="139"/>
      <c r="G565" s="139"/>
      <c r="H565" s="176"/>
      <c r="I565" s="96">
        <f t="shared" si="44"/>
        <v>1649.1166666026666</v>
      </c>
      <c r="J565" s="96">
        <f t="shared" si="43"/>
        <v>40.609317485063286</v>
      </c>
      <c r="K565" s="97">
        <f t="shared" si="48"/>
        <v>-0.57631200000000027</v>
      </c>
      <c r="L565" s="97">
        <f t="shared" si="45"/>
        <v>17.228634</v>
      </c>
      <c r="R565" s="173">
        <f t="shared" si="46"/>
        <v>0.57631200000000027</v>
      </c>
      <c r="S565" s="174"/>
      <c r="T565" s="175">
        <f t="shared" si="47"/>
        <v>-1</v>
      </c>
      <c r="Z565" s="92"/>
      <c r="AB565" s="93"/>
    </row>
    <row r="566" spans="5:28">
      <c r="E566" s="99"/>
      <c r="F566" s="139"/>
      <c r="G566" s="139"/>
      <c r="H566" s="176"/>
      <c r="I566" s="96">
        <f t="shared" si="44"/>
        <v>1649.1166666026666</v>
      </c>
      <c r="J566" s="96">
        <f t="shared" si="43"/>
        <v>40.609317485063286</v>
      </c>
      <c r="K566" s="97">
        <f t="shared" si="48"/>
        <v>-0.57631200000000027</v>
      </c>
      <c r="L566" s="97">
        <f t="shared" si="45"/>
        <v>17.228634</v>
      </c>
      <c r="R566" s="173">
        <f t="shared" si="46"/>
        <v>0.57631200000000027</v>
      </c>
      <c r="S566" s="174"/>
      <c r="T566" s="175">
        <f t="shared" si="47"/>
        <v>-1</v>
      </c>
      <c r="Z566" s="92"/>
      <c r="AB566" s="93"/>
    </row>
    <row r="567" spans="5:28">
      <c r="E567" s="99"/>
      <c r="F567" s="139"/>
      <c r="G567" s="139"/>
      <c r="H567" s="176"/>
      <c r="I567" s="96">
        <f t="shared" si="44"/>
        <v>1649.1166666026666</v>
      </c>
      <c r="J567" s="96">
        <f t="shared" si="43"/>
        <v>40.609317485063286</v>
      </c>
      <c r="K567" s="97">
        <f t="shared" si="48"/>
        <v>-0.57631200000000027</v>
      </c>
      <c r="L567" s="97">
        <f t="shared" si="45"/>
        <v>17.228634</v>
      </c>
      <c r="R567" s="173">
        <f t="shared" si="46"/>
        <v>0.57631200000000027</v>
      </c>
      <c r="S567" s="174"/>
      <c r="T567" s="175">
        <f t="shared" si="47"/>
        <v>-1</v>
      </c>
      <c r="Z567" s="92"/>
      <c r="AB567" s="93"/>
    </row>
    <row r="568" spans="5:28">
      <c r="E568" s="99"/>
      <c r="F568" s="139"/>
      <c r="G568" s="139"/>
      <c r="H568" s="176"/>
      <c r="I568" s="96">
        <f t="shared" si="44"/>
        <v>1649.1166666026666</v>
      </c>
      <c r="J568" s="96">
        <f t="shared" si="43"/>
        <v>40.609317485063286</v>
      </c>
      <c r="K568" s="97">
        <f t="shared" si="48"/>
        <v>-0.57631200000000027</v>
      </c>
      <c r="L568" s="97">
        <f t="shared" si="45"/>
        <v>17.228634</v>
      </c>
      <c r="R568" s="173">
        <f t="shared" si="46"/>
        <v>0.57631200000000027</v>
      </c>
      <c r="S568" s="174"/>
      <c r="T568" s="175">
        <f t="shared" si="47"/>
        <v>-1</v>
      </c>
      <c r="Z568" s="92"/>
      <c r="AB568" s="93"/>
    </row>
    <row r="569" spans="5:28">
      <c r="E569" s="99"/>
      <c r="F569" s="139"/>
      <c r="G569" s="139"/>
      <c r="H569" s="176"/>
      <c r="I569" s="96">
        <f t="shared" si="44"/>
        <v>1649.1166666026666</v>
      </c>
      <c r="J569" s="96">
        <f t="shared" si="43"/>
        <v>40.609317485063286</v>
      </c>
      <c r="K569" s="97">
        <f t="shared" si="48"/>
        <v>-0.57631200000000027</v>
      </c>
      <c r="L569" s="97">
        <f t="shared" si="45"/>
        <v>17.228634</v>
      </c>
      <c r="R569" s="173">
        <f t="shared" si="46"/>
        <v>0.57631200000000027</v>
      </c>
      <c r="S569" s="174"/>
      <c r="T569" s="175">
        <f t="shared" si="47"/>
        <v>-1</v>
      </c>
      <c r="Z569" s="92"/>
      <c r="AB569" s="93"/>
    </row>
    <row r="570" spans="5:28">
      <c r="E570" s="99"/>
      <c r="F570" s="139"/>
      <c r="G570" s="139"/>
      <c r="H570" s="176"/>
      <c r="I570" s="96">
        <f t="shared" si="44"/>
        <v>1649.1166666026666</v>
      </c>
      <c r="J570" s="96">
        <f t="shared" si="43"/>
        <v>40.609317485063286</v>
      </c>
      <c r="K570" s="97">
        <f t="shared" si="48"/>
        <v>-0.57631200000000027</v>
      </c>
      <c r="L570" s="97">
        <f t="shared" si="45"/>
        <v>17.228634</v>
      </c>
      <c r="R570" s="173">
        <f t="shared" si="46"/>
        <v>0.57631200000000027</v>
      </c>
      <c r="S570" s="174"/>
      <c r="T570" s="175">
        <f t="shared" si="47"/>
        <v>-1</v>
      </c>
      <c r="Z570" s="92"/>
      <c r="AB570" s="93"/>
    </row>
    <row r="571" spans="5:28">
      <c r="E571" s="99"/>
      <c r="F571" s="139"/>
      <c r="G571" s="139"/>
      <c r="H571" s="176"/>
      <c r="I571" s="96">
        <f t="shared" si="44"/>
        <v>1649.1166666026666</v>
      </c>
      <c r="J571" s="96">
        <f t="shared" si="43"/>
        <v>40.609317485063286</v>
      </c>
      <c r="K571" s="97">
        <f t="shared" si="48"/>
        <v>-0.57631200000000027</v>
      </c>
      <c r="L571" s="97">
        <f t="shared" si="45"/>
        <v>17.228634</v>
      </c>
      <c r="R571" s="173">
        <f t="shared" si="46"/>
        <v>0.57631200000000027</v>
      </c>
      <c r="S571" s="174"/>
      <c r="T571" s="175">
        <f t="shared" si="47"/>
        <v>-1</v>
      </c>
      <c r="Z571" s="92"/>
      <c r="AB571" s="93"/>
    </row>
    <row r="572" spans="5:28">
      <c r="E572" s="99"/>
      <c r="F572" s="139"/>
      <c r="G572" s="139"/>
      <c r="H572" s="176"/>
      <c r="I572" s="96">
        <f t="shared" si="44"/>
        <v>1649.1166666026666</v>
      </c>
      <c r="J572" s="96">
        <f t="shared" si="43"/>
        <v>40.609317485063286</v>
      </c>
      <c r="K572" s="97">
        <f t="shared" si="48"/>
        <v>-0.57631200000000027</v>
      </c>
      <c r="L572" s="97">
        <f t="shared" si="45"/>
        <v>17.228634</v>
      </c>
      <c r="R572" s="173">
        <f t="shared" si="46"/>
        <v>0.57631200000000027</v>
      </c>
      <c r="S572" s="174"/>
      <c r="T572" s="175">
        <f t="shared" si="47"/>
        <v>-1</v>
      </c>
      <c r="Z572" s="92"/>
      <c r="AB572" s="93"/>
    </row>
    <row r="573" spans="5:28">
      <c r="E573" s="99"/>
      <c r="F573" s="139"/>
      <c r="G573" s="139"/>
      <c r="H573" s="176"/>
      <c r="I573" s="96">
        <f t="shared" si="44"/>
        <v>1649.1166666026666</v>
      </c>
      <c r="J573" s="96">
        <f t="shared" si="43"/>
        <v>40.609317485063286</v>
      </c>
      <c r="K573" s="97">
        <f t="shared" si="48"/>
        <v>-0.57631200000000027</v>
      </c>
      <c r="L573" s="97">
        <f t="shared" si="45"/>
        <v>17.228634</v>
      </c>
      <c r="R573" s="173">
        <f t="shared" si="46"/>
        <v>0.57631200000000027</v>
      </c>
      <c r="S573" s="174"/>
      <c r="T573" s="175">
        <f t="shared" si="47"/>
        <v>-1</v>
      </c>
      <c r="Z573" s="92"/>
      <c r="AB573" s="93"/>
    </row>
    <row r="574" spans="5:28">
      <c r="E574" s="99"/>
      <c r="F574" s="139"/>
      <c r="G574" s="139"/>
      <c r="H574" s="176"/>
      <c r="I574" s="96">
        <f t="shared" si="44"/>
        <v>1649.1166666026666</v>
      </c>
      <c r="J574" s="96">
        <f t="shared" si="43"/>
        <v>40.609317485063286</v>
      </c>
      <c r="K574" s="97">
        <f t="shared" si="48"/>
        <v>-0.57631200000000027</v>
      </c>
      <c r="L574" s="97">
        <f t="shared" si="45"/>
        <v>17.228634</v>
      </c>
      <c r="R574" s="173">
        <f t="shared" si="46"/>
        <v>0.57631200000000027</v>
      </c>
      <c r="S574" s="174"/>
      <c r="T574" s="175">
        <f t="shared" si="47"/>
        <v>-1</v>
      </c>
      <c r="Z574" s="92"/>
      <c r="AB574" s="93"/>
    </row>
    <row r="575" spans="5:28">
      <c r="E575" s="99"/>
      <c r="F575" s="139"/>
      <c r="G575" s="139"/>
      <c r="H575" s="176"/>
      <c r="I575" s="96">
        <f t="shared" si="44"/>
        <v>1649.1166666026666</v>
      </c>
      <c r="J575" s="96">
        <f t="shared" si="43"/>
        <v>40.609317485063286</v>
      </c>
      <c r="K575" s="97">
        <f t="shared" si="48"/>
        <v>-0.57631200000000027</v>
      </c>
      <c r="L575" s="97">
        <f t="shared" si="45"/>
        <v>17.228634</v>
      </c>
      <c r="R575" s="173">
        <f t="shared" si="46"/>
        <v>0.57631200000000027</v>
      </c>
      <c r="S575" s="174"/>
      <c r="T575" s="175">
        <f t="shared" si="47"/>
        <v>-1</v>
      </c>
      <c r="Z575" s="92"/>
      <c r="AB575" s="93"/>
    </row>
    <row r="576" spans="5:28">
      <c r="E576" s="99"/>
      <c r="F576" s="139"/>
      <c r="G576" s="139"/>
      <c r="H576" s="176"/>
      <c r="I576" s="96">
        <f t="shared" si="44"/>
        <v>1649.1166666026666</v>
      </c>
      <c r="J576" s="96">
        <f t="shared" si="43"/>
        <v>40.609317485063286</v>
      </c>
      <c r="K576" s="97">
        <f t="shared" si="48"/>
        <v>-0.57631200000000027</v>
      </c>
      <c r="L576" s="97">
        <f t="shared" si="45"/>
        <v>17.228634</v>
      </c>
      <c r="R576" s="173">
        <f t="shared" si="46"/>
        <v>0.57631200000000027</v>
      </c>
      <c r="S576" s="174"/>
      <c r="T576" s="175">
        <f t="shared" si="47"/>
        <v>-1</v>
      </c>
      <c r="Z576" s="92"/>
      <c r="AB576" s="93"/>
    </row>
    <row r="577" spans="5:28">
      <c r="E577" s="99"/>
      <c r="F577" s="139"/>
      <c r="G577" s="139"/>
      <c r="H577" s="176"/>
      <c r="I577" s="96">
        <f t="shared" si="44"/>
        <v>1649.1166666026666</v>
      </c>
      <c r="J577" s="96">
        <f t="shared" si="43"/>
        <v>40.609317485063286</v>
      </c>
      <c r="K577" s="97">
        <f t="shared" si="48"/>
        <v>-0.57631200000000027</v>
      </c>
      <c r="L577" s="97">
        <f t="shared" si="45"/>
        <v>17.228634</v>
      </c>
      <c r="R577" s="173">
        <f t="shared" si="46"/>
        <v>0.57631200000000027</v>
      </c>
      <c r="S577" s="174"/>
      <c r="T577" s="175">
        <f t="shared" si="47"/>
        <v>-1</v>
      </c>
      <c r="Z577" s="92"/>
      <c r="AB577" s="93"/>
    </row>
    <row r="578" spans="5:28">
      <c r="E578" s="99"/>
      <c r="F578" s="139"/>
      <c r="G578" s="139"/>
      <c r="H578" s="176"/>
      <c r="I578" s="96">
        <f t="shared" si="44"/>
        <v>1649.1166666026666</v>
      </c>
      <c r="J578" s="96">
        <f t="shared" si="43"/>
        <v>40.609317485063286</v>
      </c>
      <c r="K578" s="97">
        <f t="shared" si="48"/>
        <v>-0.57631200000000027</v>
      </c>
      <c r="L578" s="97">
        <f t="shared" si="45"/>
        <v>17.228634</v>
      </c>
      <c r="R578" s="173">
        <f t="shared" si="46"/>
        <v>0.57631200000000027</v>
      </c>
      <c r="S578" s="174"/>
      <c r="T578" s="175">
        <f t="shared" si="47"/>
        <v>-1</v>
      </c>
      <c r="Z578" s="92"/>
      <c r="AB578" s="93"/>
    </row>
    <row r="579" spans="5:28">
      <c r="E579" s="99"/>
      <c r="F579" s="139"/>
      <c r="G579" s="139"/>
      <c r="H579" s="176"/>
      <c r="I579" s="96">
        <f t="shared" si="44"/>
        <v>1649.1166666026666</v>
      </c>
      <c r="J579" s="96">
        <f t="shared" si="43"/>
        <v>40.609317485063286</v>
      </c>
      <c r="K579" s="97">
        <f t="shared" si="48"/>
        <v>-0.57631200000000027</v>
      </c>
      <c r="L579" s="97">
        <f t="shared" si="45"/>
        <v>17.228634</v>
      </c>
      <c r="R579" s="173">
        <f t="shared" si="46"/>
        <v>0.57631200000000027</v>
      </c>
      <c r="S579" s="174"/>
      <c r="T579" s="175">
        <f t="shared" si="47"/>
        <v>-1</v>
      </c>
      <c r="Z579" s="92"/>
      <c r="AB579" s="93"/>
    </row>
    <row r="580" spans="5:28">
      <c r="E580" s="99"/>
      <c r="F580" s="139"/>
      <c r="G580" s="139"/>
      <c r="H580" s="176"/>
      <c r="I580" s="96">
        <f t="shared" si="44"/>
        <v>1649.1166666026666</v>
      </c>
      <c r="J580" s="96">
        <f t="shared" si="43"/>
        <v>40.609317485063286</v>
      </c>
      <c r="K580" s="97">
        <f t="shared" si="48"/>
        <v>-0.57631200000000027</v>
      </c>
      <c r="L580" s="97">
        <f t="shared" si="45"/>
        <v>17.228634</v>
      </c>
      <c r="R580" s="173">
        <f t="shared" si="46"/>
        <v>0.57631200000000027</v>
      </c>
      <c r="S580" s="174"/>
      <c r="T580" s="175">
        <f t="shared" si="47"/>
        <v>-1</v>
      </c>
      <c r="Z580" s="92"/>
      <c r="AB580" s="93"/>
    </row>
    <row r="581" spans="5:28">
      <c r="E581" s="99"/>
      <c r="F581" s="139"/>
      <c r="G581" s="139"/>
      <c r="H581" s="176"/>
      <c r="I581" s="96">
        <f t="shared" si="44"/>
        <v>1649.1166666026666</v>
      </c>
      <c r="J581" s="96">
        <f t="shared" si="43"/>
        <v>40.609317485063286</v>
      </c>
      <c r="K581" s="97">
        <f t="shared" si="48"/>
        <v>-0.57631200000000027</v>
      </c>
      <c r="L581" s="97">
        <f t="shared" si="45"/>
        <v>17.228634</v>
      </c>
      <c r="R581" s="173">
        <f t="shared" si="46"/>
        <v>0.57631200000000027</v>
      </c>
      <c r="S581" s="174"/>
      <c r="T581" s="175">
        <f t="shared" si="47"/>
        <v>-1</v>
      </c>
      <c r="Z581" s="92"/>
      <c r="AB581" s="93"/>
    </row>
    <row r="582" spans="5:28">
      <c r="E582" s="99"/>
      <c r="F582" s="139"/>
      <c r="G582" s="139"/>
      <c r="H582" s="176"/>
      <c r="I582" s="96">
        <f t="shared" si="44"/>
        <v>1649.1166666026666</v>
      </c>
      <c r="J582" s="96">
        <f t="shared" si="43"/>
        <v>40.609317485063286</v>
      </c>
      <c r="K582" s="97">
        <f t="shared" si="48"/>
        <v>-0.57631200000000027</v>
      </c>
      <c r="L582" s="97">
        <f t="shared" si="45"/>
        <v>17.228634</v>
      </c>
      <c r="R582" s="173">
        <f t="shared" si="46"/>
        <v>0.57631200000000027</v>
      </c>
      <c r="S582" s="174"/>
      <c r="T582" s="175">
        <f t="shared" si="47"/>
        <v>-1</v>
      </c>
      <c r="Z582" s="92"/>
      <c r="AB582" s="93"/>
    </row>
    <row r="583" spans="5:28">
      <c r="E583" s="99"/>
      <c r="F583" s="139"/>
      <c r="G583" s="139"/>
      <c r="H583" s="176"/>
      <c r="I583" s="96">
        <f t="shared" si="44"/>
        <v>1649.1166666026666</v>
      </c>
      <c r="J583" s="96">
        <f t="shared" si="43"/>
        <v>40.609317485063286</v>
      </c>
      <c r="K583" s="97">
        <f t="shared" si="48"/>
        <v>-0.57631200000000027</v>
      </c>
      <c r="L583" s="97">
        <f t="shared" si="45"/>
        <v>17.228634</v>
      </c>
      <c r="R583" s="173">
        <f t="shared" si="46"/>
        <v>0.57631200000000027</v>
      </c>
      <c r="S583" s="174"/>
      <c r="T583" s="175">
        <f t="shared" si="47"/>
        <v>-1</v>
      </c>
      <c r="Z583" s="92"/>
      <c r="AB583" s="93"/>
    </row>
    <row r="584" spans="5:28">
      <c r="E584" s="99"/>
      <c r="F584" s="139"/>
      <c r="G584" s="139"/>
      <c r="H584" s="176"/>
      <c r="I584" s="96">
        <f t="shared" si="44"/>
        <v>1649.1166666026666</v>
      </c>
      <c r="J584" s="96">
        <f t="shared" si="43"/>
        <v>40.609317485063286</v>
      </c>
      <c r="K584" s="97">
        <f t="shared" si="48"/>
        <v>-0.57631200000000027</v>
      </c>
      <c r="L584" s="97">
        <f t="shared" si="45"/>
        <v>17.228634</v>
      </c>
      <c r="R584" s="173">
        <f t="shared" si="46"/>
        <v>0.57631200000000027</v>
      </c>
      <c r="S584" s="174"/>
      <c r="T584" s="175">
        <f t="shared" si="47"/>
        <v>-1</v>
      </c>
      <c r="Z584" s="92"/>
      <c r="AB584" s="93"/>
    </row>
    <row r="585" spans="5:28">
      <c r="E585" s="99"/>
      <c r="F585" s="139"/>
      <c r="G585" s="139"/>
      <c r="H585" s="176"/>
      <c r="I585" s="96">
        <f t="shared" si="44"/>
        <v>1649.1166666026666</v>
      </c>
      <c r="J585" s="96">
        <f t="shared" si="43"/>
        <v>40.609317485063286</v>
      </c>
      <c r="K585" s="97">
        <f t="shared" si="48"/>
        <v>-0.57631200000000027</v>
      </c>
      <c r="L585" s="97">
        <f t="shared" si="45"/>
        <v>17.228634</v>
      </c>
      <c r="R585" s="173">
        <f t="shared" si="46"/>
        <v>0.57631200000000027</v>
      </c>
      <c r="S585" s="174"/>
      <c r="T585" s="175">
        <f t="shared" si="47"/>
        <v>-1</v>
      </c>
      <c r="Z585" s="92"/>
      <c r="AB585" s="93"/>
    </row>
    <row r="586" spans="5:28">
      <c r="E586" s="99"/>
      <c r="F586" s="139"/>
      <c r="G586" s="139"/>
      <c r="H586" s="176"/>
      <c r="I586" s="96">
        <f t="shared" si="44"/>
        <v>1649.1166666026666</v>
      </c>
      <c r="J586" s="96">
        <f t="shared" si="43"/>
        <v>40.609317485063286</v>
      </c>
      <c r="K586" s="97">
        <f t="shared" si="48"/>
        <v>-0.57631200000000027</v>
      </c>
      <c r="L586" s="97">
        <f t="shared" si="45"/>
        <v>17.228634</v>
      </c>
      <c r="R586" s="173">
        <f t="shared" si="46"/>
        <v>0.57631200000000027</v>
      </c>
      <c r="S586" s="174"/>
      <c r="T586" s="175">
        <f t="shared" si="47"/>
        <v>-1</v>
      </c>
      <c r="Z586" s="92"/>
      <c r="AB586" s="93"/>
    </row>
    <row r="587" spans="5:28">
      <c r="E587" s="99"/>
      <c r="F587" s="139"/>
      <c r="G587" s="139"/>
      <c r="H587" s="176"/>
      <c r="I587" s="96">
        <f t="shared" si="44"/>
        <v>1649.1166666026666</v>
      </c>
      <c r="J587" s="96">
        <f t="shared" si="43"/>
        <v>40.609317485063286</v>
      </c>
      <c r="K587" s="97">
        <f t="shared" si="48"/>
        <v>-0.57631200000000027</v>
      </c>
      <c r="L587" s="97">
        <f t="shared" si="45"/>
        <v>17.228634</v>
      </c>
      <c r="R587" s="173">
        <f t="shared" si="46"/>
        <v>0.57631200000000027</v>
      </c>
      <c r="S587" s="174"/>
      <c r="T587" s="175">
        <f t="shared" si="47"/>
        <v>-1</v>
      </c>
      <c r="Z587" s="92"/>
      <c r="AB587" s="93"/>
    </row>
    <row r="588" spans="5:28">
      <c r="E588" s="99"/>
      <c r="F588" s="139"/>
      <c r="G588" s="139"/>
      <c r="H588" s="176"/>
      <c r="I588" s="96">
        <f t="shared" si="44"/>
        <v>1649.1166666026666</v>
      </c>
      <c r="J588" s="96">
        <f t="shared" si="43"/>
        <v>40.609317485063286</v>
      </c>
      <c r="K588" s="97">
        <f t="shared" si="48"/>
        <v>-0.57631200000000027</v>
      </c>
      <c r="L588" s="97">
        <f t="shared" si="45"/>
        <v>17.228634</v>
      </c>
      <c r="R588" s="173">
        <f t="shared" si="46"/>
        <v>0.57631200000000027</v>
      </c>
      <c r="S588" s="174"/>
      <c r="T588" s="175">
        <f t="shared" si="47"/>
        <v>-1</v>
      </c>
      <c r="Z588" s="92"/>
      <c r="AB588" s="93"/>
    </row>
    <row r="589" spans="5:28">
      <c r="E589" s="99"/>
      <c r="F589" s="139"/>
      <c r="G589" s="139"/>
      <c r="H589" s="176"/>
      <c r="I589" s="96">
        <f t="shared" si="44"/>
        <v>1649.1166666026666</v>
      </c>
      <c r="J589" s="96">
        <f t="shared" si="43"/>
        <v>40.609317485063286</v>
      </c>
      <c r="K589" s="97">
        <f t="shared" si="48"/>
        <v>-0.57631200000000027</v>
      </c>
      <c r="L589" s="97">
        <f t="shared" si="45"/>
        <v>17.228634</v>
      </c>
      <c r="R589" s="173">
        <f t="shared" si="46"/>
        <v>0.57631200000000027</v>
      </c>
      <c r="S589" s="174"/>
      <c r="T589" s="175">
        <f t="shared" si="47"/>
        <v>-1</v>
      </c>
      <c r="Z589" s="92"/>
      <c r="AB589" s="93"/>
    </row>
    <row r="590" spans="5:28">
      <c r="E590" s="99"/>
      <c r="F590" s="139"/>
      <c r="G590" s="139"/>
      <c r="H590" s="176"/>
      <c r="I590" s="96">
        <f t="shared" si="44"/>
        <v>1649.1166666026666</v>
      </c>
      <c r="J590" s="96">
        <f t="shared" si="43"/>
        <v>40.609317485063286</v>
      </c>
      <c r="K590" s="97">
        <f t="shared" si="48"/>
        <v>-0.57631200000000027</v>
      </c>
      <c r="L590" s="97">
        <f t="shared" si="45"/>
        <v>17.228634</v>
      </c>
      <c r="R590" s="173">
        <f t="shared" si="46"/>
        <v>0.57631200000000027</v>
      </c>
      <c r="S590" s="174"/>
      <c r="T590" s="175">
        <f t="shared" si="47"/>
        <v>-1</v>
      </c>
      <c r="Z590" s="92"/>
      <c r="AB590" s="93"/>
    </row>
    <row r="591" spans="5:28">
      <c r="E591" s="99"/>
      <c r="F591" s="139"/>
      <c r="G591" s="139"/>
      <c r="H591" s="176"/>
      <c r="I591" s="96">
        <f t="shared" si="44"/>
        <v>1649.1166666026666</v>
      </c>
      <c r="J591" s="96">
        <f t="shared" si="43"/>
        <v>40.609317485063286</v>
      </c>
      <c r="K591" s="97">
        <f t="shared" si="48"/>
        <v>-0.57631200000000027</v>
      </c>
      <c r="L591" s="97">
        <f t="shared" si="45"/>
        <v>17.228634</v>
      </c>
      <c r="R591" s="173">
        <f t="shared" si="46"/>
        <v>0.57631200000000027</v>
      </c>
      <c r="S591" s="174"/>
      <c r="T591" s="175">
        <f t="shared" si="47"/>
        <v>-1</v>
      </c>
      <c r="Z591" s="92"/>
      <c r="AB591" s="93"/>
    </row>
    <row r="592" spans="5:28">
      <c r="E592" s="99"/>
      <c r="F592" s="139"/>
      <c r="G592" s="139"/>
      <c r="H592" s="176"/>
      <c r="I592" s="96">
        <f t="shared" si="44"/>
        <v>1649.1166666026666</v>
      </c>
      <c r="J592" s="96">
        <f t="shared" si="43"/>
        <v>40.609317485063286</v>
      </c>
      <c r="K592" s="97">
        <f t="shared" si="48"/>
        <v>-0.57631200000000027</v>
      </c>
      <c r="L592" s="97">
        <f t="shared" si="45"/>
        <v>17.228634</v>
      </c>
      <c r="R592" s="173">
        <f t="shared" si="46"/>
        <v>0.57631200000000027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4"/>
        <v>1649.1166666026666</v>
      </c>
      <c r="J593" s="96">
        <f t="shared" si="43"/>
        <v>40.609317485063286</v>
      </c>
      <c r="K593" s="97">
        <f t="shared" ref="K593:K598" si="49">IF(H593=0,K592,(H593-$H$86)*$L$83)</f>
        <v>-0.57631200000000027</v>
      </c>
      <c r="L593" s="97">
        <f t="shared" si="45"/>
        <v>17.228634</v>
      </c>
      <c r="R593" s="173">
        <f t="shared" si="46"/>
        <v>0.57631200000000027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4"/>
        <v>1649.1166666026666</v>
      </c>
      <c r="J594" s="96">
        <f t="shared" si="43"/>
        <v>40.609317485063286</v>
      </c>
      <c r="K594" s="97">
        <f t="shared" si="49"/>
        <v>-0.57631200000000027</v>
      </c>
      <c r="L594" s="97">
        <f t="shared" si="45"/>
        <v>17.228634</v>
      </c>
      <c r="R594" s="173">
        <f t="shared" si="46"/>
        <v>0.57631200000000027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4"/>
        <v>1649.1166666026666</v>
      </c>
      <c r="J595" s="96">
        <f t="shared" si="43"/>
        <v>40.609317485063286</v>
      </c>
      <c r="K595" s="97">
        <f t="shared" si="49"/>
        <v>-0.57631200000000027</v>
      </c>
      <c r="L595" s="97">
        <f t="shared" si="45"/>
        <v>17.228634</v>
      </c>
      <c r="R595" s="173">
        <f t="shared" si="46"/>
        <v>0.57631200000000027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4"/>
        <v>1649.1166666026666</v>
      </c>
      <c r="J596" s="96">
        <f t="shared" si="43"/>
        <v>40.609317485063286</v>
      </c>
      <c r="K596" s="97">
        <f t="shared" si="49"/>
        <v>-0.57631200000000027</v>
      </c>
      <c r="L596" s="97">
        <f t="shared" si="45"/>
        <v>17.228634</v>
      </c>
      <c r="R596" s="173">
        <f t="shared" si="46"/>
        <v>0.57631200000000027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4"/>
        <v>1649.1166666026666</v>
      </c>
      <c r="J597" s="96">
        <f t="shared" si="43"/>
        <v>40.609317485063286</v>
      </c>
      <c r="K597" s="97">
        <f t="shared" si="49"/>
        <v>-0.57631200000000027</v>
      </c>
      <c r="L597" s="97">
        <f t="shared" si="45"/>
        <v>17.228634</v>
      </c>
      <c r="R597" s="173">
        <f t="shared" si="46"/>
        <v>0.57631200000000027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4"/>
        <v>1649.1166666026666</v>
      </c>
      <c r="J598" s="96">
        <f t="shared" ref="J598:J661" si="50">SQRT(I598)</f>
        <v>40.609317485063286</v>
      </c>
      <c r="K598" s="97">
        <f t="shared" si="49"/>
        <v>-0.57631200000000027</v>
      </c>
      <c r="L598" s="97">
        <f t="shared" si="45"/>
        <v>17.228634</v>
      </c>
      <c r="R598" s="173">
        <f t="shared" si="46"/>
        <v>0.57631200000000027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51">IF(F599=0,I598,((E599-$E$86)*1440)+(F599-$F$86)*1440)</f>
        <v>1649.1166666026666</v>
      </c>
      <c r="J599" s="96">
        <f t="shared" si="50"/>
        <v>40.609317485063286</v>
      </c>
      <c r="K599" s="97">
        <f t="shared" ref="K599:K662" si="52">IF(H599=0,K598,(H599-$H$86)*$L$83)</f>
        <v>-0.57631200000000027</v>
      </c>
      <c r="L599" s="97">
        <f t="shared" ref="L599:L662" si="53">IF(K599=0, ,$L$86+K599)</f>
        <v>17.228634</v>
      </c>
      <c r="R599" s="173">
        <f t="shared" ref="R599:R662" si="54">+K599*T599</f>
        <v>0.57631200000000027</v>
      </c>
      <c r="S599" s="174"/>
      <c r="T599" s="175">
        <f t="shared" ref="T599:T662" si="55">SIGN(K599)</f>
        <v>-1</v>
      </c>
      <c r="Z599" s="92"/>
      <c r="AB599" s="93"/>
    </row>
    <row r="600" spans="6:28">
      <c r="F600" s="139"/>
      <c r="G600" s="139"/>
      <c r="H600" s="176"/>
      <c r="I600" s="96">
        <f t="shared" si="51"/>
        <v>1649.1166666026666</v>
      </c>
      <c r="J600" s="96">
        <f t="shared" si="50"/>
        <v>40.609317485063286</v>
      </c>
      <c r="K600" s="97">
        <f t="shared" si="52"/>
        <v>-0.57631200000000027</v>
      </c>
      <c r="L600" s="97">
        <f t="shared" si="53"/>
        <v>17.228634</v>
      </c>
      <c r="R600" s="173">
        <f t="shared" si="54"/>
        <v>0.57631200000000027</v>
      </c>
      <c r="S600" s="174"/>
      <c r="T600" s="175">
        <f t="shared" si="55"/>
        <v>-1</v>
      </c>
      <c r="Z600" s="92"/>
      <c r="AB600" s="93"/>
    </row>
    <row r="601" spans="6:28">
      <c r="F601" s="139"/>
      <c r="G601" s="139"/>
      <c r="H601" s="176"/>
      <c r="I601" s="96">
        <f t="shared" si="51"/>
        <v>1649.1166666026666</v>
      </c>
      <c r="J601" s="96">
        <f t="shared" si="50"/>
        <v>40.609317485063286</v>
      </c>
      <c r="K601" s="97">
        <f t="shared" si="52"/>
        <v>-0.57631200000000027</v>
      </c>
      <c r="L601" s="97">
        <f t="shared" si="53"/>
        <v>17.228634</v>
      </c>
      <c r="R601" s="173">
        <f t="shared" si="54"/>
        <v>0.57631200000000027</v>
      </c>
      <c r="S601" s="174"/>
      <c r="T601" s="175">
        <f t="shared" si="55"/>
        <v>-1</v>
      </c>
      <c r="Z601" s="92"/>
      <c r="AB601" s="93"/>
    </row>
    <row r="602" spans="6:28">
      <c r="F602" s="139"/>
      <c r="G602" s="139"/>
      <c r="H602" s="176"/>
      <c r="I602" s="96">
        <f t="shared" si="51"/>
        <v>1649.1166666026666</v>
      </c>
      <c r="J602" s="96">
        <f t="shared" si="50"/>
        <v>40.609317485063286</v>
      </c>
      <c r="K602" s="97">
        <f t="shared" si="52"/>
        <v>-0.57631200000000027</v>
      </c>
      <c r="L602" s="97">
        <f t="shared" si="53"/>
        <v>17.228634</v>
      </c>
      <c r="R602" s="173">
        <f t="shared" si="54"/>
        <v>0.57631200000000027</v>
      </c>
      <c r="S602" s="174"/>
      <c r="T602" s="175">
        <f t="shared" si="55"/>
        <v>-1</v>
      </c>
      <c r="Z602" s="92"/>
      <c r="AB602" s="93"/>
    </row>
    <row r="603" spans="6:28">
      <c r="F603" s="139"/>
      <c r="G603" s="139"/>
      <c r="H603" s="176"/>
      <c r="I603" s="96">
        <f t="shared" si="51"/>
        <v>1649.1166666026666</v>
      </c>
      <c r="J603" s="96">
        <f t="shared" si="50"/>
        <v>40.609317485063286</v>
      </c>
      <c r="K603" s="97">
        <f t="shared" si="52"/>
        <v>-0.57631200000000027</v>
      </c>
      <c r="L603" s="97">
        <f t="shared" si="53"/>
        <v>17.228634</v>
      </c>
      <c r="R603" s="173">
        <f t="shared" si="54"/>
        <v>0.57631200000000027</v>
      </c>
      <c r="S603" s="174"/>
      <c r="T603" s="175">
        <f t="shared" si="55"/>
        <v>-1</v>
      </c>
      <c r="Z603" s="92"/>
      <c r="AB603" s="93"/>
    </row>
    <row r="604" spans="6:28">
      <c r="F604" s="139"/>
      <c r="G604" s="139"/>
      <c r="H604" s="176"/>
      <c r="I604" s="96">
        <f t="shared" si="51"/>
        <v>1649.1166666026666</v>
      </c>
      <c r="J604" s="96">
        <f t="shared" si="50"/>
        <v>40.609317485063286</v>
      </c>
      <c r="K604" s="97">
        <f t="shared" si="52"/>
        <v>-0.57631200000000027</v>
      </c>
      <c r="L604" s="97">
        <f t="shared" si="53"/>
        <v>17.228634</v>
      </c>
      <c r="R604" s="173">
        <f t="shared" si="54"/>
        <v>0.57631200000000027</v>
      </c>
      <c r="S604" s="174"/>
      <c r="T604" s="175">
        <f t="shared" si="55"/>
        <v>-1</v>
      </c>
      <c r="Z604" s="92"/>
      <c r="AB604" s="93"/>
    </row>
    <row r="605" spans="6:28">
      <c r="F605" s="139"/>
      <c r="G605" s="139"/>
      <c r="H605" s="176"/>
      <c r="I605" s="96">
        <f t="shared" si="51"/>
        <v>1649.1166666026666</v>
      </c>
      <c r="J605" s="96">
        <f t="shared" si="50"/>
        <v>40.609317485063286</v>
      </c>
      <c r="K605" s="97">
        <f t="shared" si="52"/>
        <v>-0.57631200000000027</v>
      </c>
      <c r="L605" s="97">
        <f t="shared" si="53"/>
        <v>17.228634</v>
      </c>
      <c r="R605" s="173">
        <f t="shared" si="54"/>
        <v>0.57631200000000027</v>
      </c>
      <c r="S605" s="174"/>
      <c r="T605" s="175">
        <f t="shared" si="55"/>
        <v>-1</v>
      </c>
      <c r="Z605" s="92"/>
      <c r="AB605" s="93"/>
    </row>
    <row r="606" spans="6:28">
      <c r="F606" s="139"/>
      <c r="G606" s="139"/>
      <c r="H606" s="176"/>
      <c r="I606" s="96">
        <f t="shared" si="51"/>
        <v>1649.1166666026666</v>
      </c>
      <c r="J606" s="96">
        <f t="shared" si="50"/>
        <v>40.609317485063286</v>
      </c>
      <c r="K606" s="97">
        <f t="shared" si="52"/>
        <v>-0.57631200000000027</v>
      </c>
      <c r="L606" s="97">
        <f t="shared" si="53"/>
        <v>17.228634</v>
      </c>
      <c r="R606" s="173">
        <f t="shared" si="54"/>
        <v>0.57631200000000027</v>
      </c>
      <c r="S606" s="174"/>
      <c r="T606" s="175">
        <f t="shared" si="55"/>
        <v>-1</v>
      </c>
      <c r="Z606" s="92"/>
      <c r="AB606" s="93"/>
    </row>
    <row r="607" spans="6:28">
      <c r="F607" s="139"/>
      <c r="G607" s="139"/>
      <c r="H607" s="176"/>
      <c r="I607" s="96">
        <f t="shared" si="51"/>
        <v>1649.1166666026666</v>
      </c>
      <c r="J607" s="96">
        <f t="shared" si="50"/>
        <v>40.609317485063286</v>
      </c>
      <c r="K607" s="97">
        <f t="shared" si="52"/>
        <v>-0.57631200000000027</v>
      </c>
      <c r="L607" s="97">
        <f t="shared" si="53"/>
        <v>17.228634</v>
      </c>
      <c r="R607" s="173">
        <f t="shared" si="54"/>
        <v>0.57631200000000027</v>
      </c>
      <c r="S607" s="174"/>
      <c r="T607" s="175">
        <f t="shared" si="55"/>
        <v>-1</v>
      </c>
      <c r="Z607" s="92"/>
      <c r="AB607" s="93"/>
    </row>
    <row r="608" spans="6:28">
      <c r="F608" s="139"/>
      <c r="G608" s="139"/>
      <c r="H608" s="176"/>
      <c r="I608" s="96">
        <f t="shared" si="51"/>
        <v>1649.1166666026666</v>
      </c>
      <c r="J608" s="96">
        <f t="shared" si="50"/>
        <v>40.609317485063286</v>
      </c>
      <c r="K608" s="97">
        <f t="shared" si="52"/>
        <v>-0.57631200000000027</v>
      </c>
      <c r="L608" s="97">
        <f t="shared" si="53"/>
        <v>17.228634</v>
      </c>
      <c r="R608" s="173">
        <f t="shared" si="54"/>
        <v>0.57631200000000027</v>
      </c>
      <c r="S608" s="174"/>
      <c r="T608" s="175">
        <f t="shared" si="55"/>
        <v>-1</v>
      </c>
      <c r="Z608" s="92"/>
      <c r="AB608" s="93"/>
    </row>
    <row r="609" spans="6:28">
      <c r="F609" s="139"/>
      <c r="G609" s="139"/>
      <c r="H609" s="176"/>
      <c r="I609" s="96">
        <f t="shared" si="51"/>
        <v>1649.1166666026666</v>
      </c>
      <c r="J609" s="96">
        <f t="shared" si="50"/>
        <v>40.609317485063286</v>
      </c>
      <c r="K609" s="97">
        <f t="shared" si="52"/>
        <v>-0.57631200000000027</v>
      </c>
      <c r="L609" s="97">
        <f t="shared" si="53"/>
        <v>17.228634</v>
      </c>
      <c r="R609" s="173">
        <f t="shared" si="54"/>
        <v>0.57631200000000027</v>
      </c>
      <c r="S609" s="174"/>
      <c r="T609" s="175">
        <f t="shared" si="55"/>
        <v>-1</v>
      </c>
      <c r="Z609" s="92"/>
      <c r="AB609" s="93"/>
    </row>
    <row r="610" spans="6:28">
      <c r="F610" s="139"/>
      <c r="G610" s="139"/>
      <c r="H610" s="176"/>
      <c r="I610" s="96">
        <f t="shared" si="51"/>
        <v>1649.1166666026666</v>
      </c>
      <c r="J610" s="96">
        <f t="shared" si="50"/>
        <v>40.609317485063286</v>
      </c>
      <c r="K610" s="97">
        <f t="shared" si="52"/>
        <v>-0.57631200000000027</v>
      </c>
      <c r="L610" s="97">
        <f t="shared" si="53"/>
        <v>17.228634</v>
      </c>
      <c r="R610" s="173">
        <f t="shared" si="54"/>
        <v>0.57631200000000027</v>
      </c>
      <c r="S610" s="174"/>
      <c r="T610" s="175">
        <f t="shared" si="55"/>
        <v>-1</v>
      </c>
      <c r="Z610" s="92"/>
      <c r="AB610" s="93"/>
    </row>
    <row r="611" spans="6:28">
      <c r="F611" s="139"/>
      <c r="G611" s="139"/>
      <c r="H611" s="176"/>
      <c r="I611" s="96">
        <f t="shared" si="51"/>
        <v>1649.1166666026666</v>
      </c>
      <c r="J611" s="96">
        <f t="shared" si="50"/>
        <v>40.609317485063286</v>
      </c>
      <c r="K611" s="97">
        <f t="shared" si="52"/>
        <v>-0.57631200000000027</v>
      </c>
      <c r="L611" s="97">
        <f t="shared" si="53"/>
        <v>17.228634</v>
      </c>
      <c r="R611" s="173">
        <f t="shared" si="54"/>
        <v>0.57631200000000027</v>
      </c>
      <c r="S611" s="174"/>
      <c r="T611" s="175">
        <f t="shared" si="55"/>
        <v>-1</v>
      </c>
      <c r="Z611" s="92"/>
      <c r="AB611" s="93"/>
    </row>
    <row r="612" spans="6:28">
      <c r="F612" s="139"/>
      <c r="G612" s="139"/>
      <c r="H612" s="176"/>
      <c r="I612" s="96">
        <f t="shared" si="51"/>
        <v>1649.1166666026666</v>
      </c>
      <c r="J612" s="96">
        <f t="shared" si="50"/>
        <v>40.609317485063286</v>
      </c>
      <c r="K612" s="97">
        <f t="shared" si="52"/>
        <v>-0.57631200000000027</v>
      </c>
      <c r="L612" s="97">
        <f t="shared" si="53"/>
        <v>17.228634</v>
      </c>
      <c r="R612" s="173">
        <f t="shared" si="54"/>
        <v>0.57631200000000027</v>
      </c>
      <c r="S612" s="174"/>
      <c r="T612" s="175">
        <f t="shared" si="55"/>
        <v>-1</v>
      </c>
      <c r="Z612" s="92"/>
      <c r="AB612" s="93"/>
    </row>
    <row r="613" spans="6:28">
      <c r="F613" s="139"/>
      <c r="G613" s="139"/>
      <c r="H613" s="176"/>
      <c r="I613" s="96">
        <f t="shared" si="51"/>
        <v>1649.1166666026666</v>
      </c>
      <c r="J613" s="96">
        <f t="shared" si="50"/>
        <v>40.609317485063286</v>
      </c>
      <c r="K613" s="97">
        <f t="shared" si="52"/>
        <v>-0.57631200000000027</v>
      </c>
      <c r="L613" s="97">
        <f t="shared" si="53"/>
        <v>17.228634</v>
      </c>
      <c r="R613" s="173">
        <f t="shared" si="54"/>
        <v>0.57631200000000027</v>
      </c>
      <c r="S613" s="174"/>
      <c r="T613" s="175">
        <f t="shared" si="55"/>
        <v>-1</v>
      </c>
      <c r="Z613" s="92"/>
      <c r="AB613" s="93"/>
    </row>
    <row r="614" spans="6:28">
      <c r="F614" s="139"/>
      <c r="G614" s="139"/>
      <c r="H614" s="176"/>
      <c r="I614" s="96">
        <f t="shared" si="51"/>
        <v>1649.1166666026666</v>
      </c>
      <c r="J614" s="96">
        <f t="shared" si="50"/>
        <v>40.609317485063286</v>
      </c>
      <c r="K614" s="97">
        <f t="shared" si="52"/>
        <v>-0.57631200000000027</v>
      </c>
      <c r="L614" s="97">
        <f t="shared" si="53"/>
        <v>17.228634</v>
      </c>
      <c r="R614" s="173">
        <f t="shared" si="54"/>
        <v>0.57631200000000027</v>
      </c>
      <c r="S614" s="174"/>
      <c r="T614" s="175">
        <f t="shared" si="55"/>
        <v>-1</v>
      </c>
      <c r="Z614" s="92"/>
      <c r="AB614" s="93"/>
    </row>
    <row r="615" spans="6:28">
      <c r="F615" s="139"/>
      <c r="G615" s="139"/>
      <c r="H615" s="176"/>
      <c r="I615" s="96">
        <f t="shared" si="51"/>
        <v>1649.1166666026666</v>
      </c>
      <c r="J615" s="96">
        <f t="shared" si="50"/>
        <v>40.609317485063286</v>
      </c>
      <c r="K615" s="97">
        <f t="shared" si="52"/>
        <v>-0.57631200000000027</v>
      </c>
      <c r="L615" s="97">
        <f t="shared" si="53"/>
        <v>17.228634</v>
      </c>
      <c r="R615" s="173">
        <f t="shared" si="54"/>
        <v>0.57631200000000027</v>
      </c>
      <c r="S615" s="174"/>
      <c r="T615" s="175">
        <f t="shared" si="55"/>
        <v>-1</v>
      </c>
      <c r="Z615" s="92"/>
      <c r="AB615" s="93"/>
    </row>
    <row r="616" spans="6:28">
      <c r="F616" s="139"/>
      <c r="G616" s="139"/>
      <c r="H616" s="176"/>
      <c r="I616" s="96">
        <f t="shared" si="51"/>
        <v>1649.1166666026666</v>
      </c>
      <c r="J616" s="96">
        <f t="shared" si="50"/>
        <v>40.609317485063286</v>
      </c>
      <c r="K616" s="97">
        <f t="shared" si="52"/>
        <v>-0.57631200000000027</v>
      </c>
      <c r="L616" s="97">
        <f t="shared" si="53"/>
        <v>17.228634</v>
      </c>
      <c r="R616" s="173">
        <f t="shared" si="54"/>
        <v>0.57631200000000027</v>
      </c>
      <c r="S616" s="174"/>
      <c r="T616" s="175">
        <f t="shared" si="55"/>
        <v>-1</v>
      </c>
      <c r="Z616" s="92"/>
      <c r="AB616" s="93"/>
    </row>
    <row r="617" spans="6:28">
      <c r="F617" s="139"/>
      <c r="G617" s="139"/>
      <c r="H617" s="176"/>
      <c r="I617" s="96">
        <f t="shared" si="51"/>
        <v>1649.1166666026666</v>
      </c>
      <c r="J617" s="96">
        <f t="shared" si="50"/>
        <v>40.609317485063286</v>
      </c>
      <c r="K617" s="97">
        <f t="shared" si="52"/>
        <v>-0.57631200000000027</v>
      </c>
      <c r="L617" s="97">
        <f t="shared" si="53"/>
        <v>17.228634</v>
      </c>
      <c r="R617" s="173">
        <f t="shared" si="54"/>
        <v>0.57631200000000027</v>
      </c>
      <c r="S617" s="174"/>
      <c r="T617" s="175">
        <f t="shared" si="55"/>
        <v>-1</v>
      </c>
      <c r="Z617" s="92"/>
      <c r="AB617" s="93"/>
    </row>
    <row r="618" spans="6:28">
      <c r="F618" s="139"/>
      <c r="G618" s="139"/>
      <c r="H618" s="176"/>
      <c r="I618" s="96">
        <f t="shared" si="51"/>
        <v>1649.1166666026666</v>
      </c>
      <c r="J618" s="96">
        <f t="shared" si="50"/>
        <v>40.609317485063286</v>
      </c>
      <c r="K618" s="97">
        <f t="shared" si="52"/>
        <v>-0.57631200000000027</v>
      </c>
      <c r="L618" s="97">
        <f t="shared" si="53"/>
        <v>17.228634</v>
      </c>
      <c r="R618" s="173">
        <f t="shared" si="54"/>
        <v>0.57631200000000027</v>
      </c>
      <c r="S618" s="174"/>
      <c r="T618" s="175">
        <f t="shared" si="55"/>
        <v>-1</v>
      </c>
      <c r="Z618" s="92"/>
      <c r="AB618" s="93"/>
    </row>
    <row r="619" spans="6:28">
      <c r="F619" s="139"/>
      <c r="G619" s="139"/>
      <c r="H619" s="176"/>
      <c r="I619" s="96">
        <f t="shared" si="51"/>
        <v>1649.1166666026666</v>
      </c>
      <c r="J619" s="96">
        <f t="shared" si="50"/>
        <v>40.609317485063286</v>
      </c>
      <c r="K619" s="97">
        <f t="shared" si="52"/>
        <v>-0.57631200000000027</v>
      </c>
      <c r="L619" s="97">
        <f t="shared" si="53"/>
        <v>17.228634</v>
      </c>
      <c r="R619" s="173">
        <f t="shared" si="54"/>
        <v>0.57631200000000027</v>
      </c>
      <c r="S619" s="174"/>
      <c r="T619" s="175">
        <f t="shared" si="55"/>
        <v>-1</v>
      </c>
      <c r="Z619" s="92"/>
      <c r="AB619" s="93"/>
    </row>
    <row r="620" spans="6:28">
      <c r="F620" s="139"/>
      <c r="G620" s="139"/>
      <c r="H620" s="176"/>
      <c r="I620" s="96">
        <f t="shared" si="51"/>
        <v>1649.1166666026666</v>
      </c>
      <c r="J620" s="96">
        <f t="shared" si="50"/>
        <v>40.609317485063286</v>
      </c>
      <c r="K620" s="97">
        <f t="shared" si="52"/>
        <v>-0.57631200000000027</v>
      </c>
      <c r="L620" s="97">
        <f t="shared" si="53"/>
        <v>17.228634</v>
      </c>
      <c r="R620" s="173">
        <f t="shared" si="54"/>
        <v>0.57631200000000027</v>
      </c>
      <c r="S620" s="174"/>
      <c r="T620" s="175">
        <f t="shared" si="55"/>
        <v>-1</v>
      </c>
      <c r="Z620" s="92"/>
      <c r="AB620" s="93"/>
    </row>
    <row r="621" spans="6:28">
      <c r="F621" s="139"/>
      <c r="G621" s="139"/>
      <c r="H621" s="176"/>
      <c r="I621" s="96">
        <f t="shared" si="51"/>
        <v>1649.1166666026666</v>
      </c>
      <c r="J621" s="96">
        <f t="shared" si="50"/>
        <v>40.609317485063286</v>
      </c>
      <c r="K621" s="97">
        <f t="shared" si="52"/>
        <v>-0.57631200000000027</v>
      </c>
      <c r="L621" s="97">
        <f t="shared" si="53"/>
        <v>17.228634</v>
      </c>
      <c r="R621" s="173">
        <f t="shared" si="54"/>
        <v>0.57631200000000027</v>
      </c>
      <c r="S621" s="174"/>
      <c r="T621" s="175">
        <f t="shared" si="55"/>
        <v>-1</v>
      </c>
      <c r="Z621" s="92"/>
      <c r="AB621" s="93"/>
    </row>
    <row r="622" spans="6:28">
      <c r="F622" s="139"/>
      <c r="G622" s="139"/>
      <c r="H622" s="176"/>
      <c r="I622" s="96">
        <f t="shared" si="51"/>
        <v>1649.1166666026666</v>
      </c>
      <c r="J622" s="96">
        <f t="shared" si="50"/>
        <v>40.609317485063286</v>
      </c>
      <c r="K622" s="97">
        <f t="shared" si="52"/>
        <v>-0.57631200000000027</v>
      </c>
      <c r="L622" s="97">
        <f t="shared" si="53"/>
        <v>17.228634</v>
      </c>
      <c r="R622" s="173">
        <f t="shared" si="54"/>
        <v>0.57631200000000027</v>
      </c>
      <c r="S622" s="174"/>
      <c r="T622" s="175">
        <f t="shared" si="55"/>
        <v>-1</v>
      </c>
      <c r="Z622" s="92"/>
      <c r="AB622" s="93"/>
    </row>
    <row r="623" spans="6:28">
      <c r="F623" s="139"/>
      <c r="G623" s="139"/>
      <c r="H623" s="176"/>
      <c r="I623" s="96">
        <f t="shared" si="51"/>
        <v>1649.1166666026666</v>
      </c>
      <c r="J623" s="96">
        <f t="shared" si="50"/>
        <v>40.609317485063286</v>
      </c>
      <c r="K623" s="97">
        <f t="shared" si="52"/>
        <v>-0.57631200000000027</v>
      </c>
      <c r="L623" s="97">
        <f t="shared" si="53"/>
        <v>17.228634</v>
      </c>
      <c r="R623" s="173">
        <f t="shared" si="54"/>
        <v>0.57631200000000027</v>
      </c>
      <c r="S623" s="174"/>
      <c r="T623" s="175">
        <f t="shared" si="55"/>
        <v>-1</v>
      </c>
      <c r="Z623" s="92"/>
      <c r="AB623" s="93"/>
    </row>
    <row r="624" spans="6:28">
      <c r="F624" s="139"/>
      <c r="G624" s="139"/>
      <c r="H624" s="176"/>
      <c r="I624" s="96">
        <f t="shared" si="51"/>
        <v>1649.1166666026666</v>
      </c>
      <c r="J624" s="96">
        <f t="shared" si="50"/>
        <v>40.609317485063286</v>
      </c>
      <c r="K624" s="97">
        <f t="shared" si="52"/>
        <v>-0.57631200000000027</v>
      </c>
      <c r="L624" s="97">
        <f t="shared" si="53"/>
        <v>17.228634</v>
      </c>
      <c r="R624" s="173">
        <f t="shared" si="54"/>
        <v>0.57631200000000027</v>
      </c>
      <c r="S624" s="174"/>
      <c r="T624" s="175">
        <f t="shared" si="55"/>
        <v>-1</v>
      </c>
      <c r="Z624" s="92"/>
      <c r="AB624" s="93"/>
    </row>
    <row r="625" spans="6:28">
      <c r="F625" s="139"/>
      <c r="G625" s="139"/>
      <c r="H625" s="176"/>
      <c r="I625" s="96">
        <f t="shared" si="51"/>
        <v>1649.1166666026666</v>
      </c>
      <c r="J625" s="96">
        <f t="shared" si="50"/>
        <v>40.609317485063286</v>
      </c>
      <c r="K625" s="97">
        <f t="shared" si="52"/>
        <v>-0.57631200000000027</v>
      </c>
      <c r="L625" s="97">
        <f t="shared" si="53"/>
        <v>17.228634</v>
      </c>
      <c r="R625" s="173">
        <f t="shared" si="54"/>
        <v>0.57631200000000027</v>
      </c>
      <c r="S625" s="174"/>
      <c r="T625" s="175">
        <f t="shared" si="55"/>
        <v>-1</v>
      </c>
      <c r="Z625" s="92"/>
      <c r="AB625" s="93"/>
    </row>
    <row r="626" spans="6:28">
      <c r="F626" s="139"/>
      <c r="G626" s="139"/>
      <c r="H626" s="176"/>
      <c r="I626" s="96">
        <f t="shared" si="51"/>
        <v>1649.1166666026666</v>
      </c>
      <c r="J626" s="96">
        <f t="shared" si="50"/>
        <v>40.609317485063286</v>
      </c>
      <c r="K626" s="97">
        <f t="shared" si="52"/>
        <v>-0.57631200000000027</v>
      </c>
      <c r="L626" s="97">
        <f t="shared" si="53"/>
        <v>17.228634</v>
      </c>
      <c r="R626" s="173">
        <f t="shared" si="54"/>
        <v>0.57631200000000027</v>
      </c>
      <c r="S626" s="174"/>
      <c r="T626" s="175">
        <f t="shared" si="55"/>
        <v>-1</v>
      </c>
      <c r="Z626" s="92"/>
      <c r="AB626" s="93"/>
    </row>
    <row r="627" spans="6:28">
      <c r="F627" s="139"/>
      <c r="G627" s="139"/>
      <c r="H627" s="176"/>
      <c r="I627" s="96">
        <f t="shared" si="51"/>
        <v>1649.1166666026666</v>
      </c>
      <c r="J627" s="96">
        <f t="shared" si="50"/>
        <v>40.609317485063286</v>
      </c>
      <c r="K627" s="97">
        <f t="shared" si="52"/>
        <v>-0.57631200000000027</v>
      </c>
      <c r="L627" s="97">
        <f t="shared" si="53"/>
        <v>17.228634</v>
      </c>
      <c r="R627" s="173">
        <f t="shared" si="54"/>
        <v>0.57631200000000027</v>
      </c>
      <c r="S627" s="174"/>
      <c r="T627" s="175">
        <f t="shared" si="55"/>
        <v>-1</v>
      </c>
      <c r="Z627" s="92"/>
      <c r="AB627" s="93"/>
    </row>
    <row r="628" spans="6:28">
      <c r="F628" s="139"/>
      <c r="G628" s="139"/>
      <c r="H628" s="176"/>
      <c r="I628" s="96">
        <f t="shared" si="51"/>
        <v>1649.1166666026666</v>
      </c>
      <c r="J628" s="96">
        <f t="shared" si="50"/>
        <v>40.609317485063286</v>
      </c>
      <c r="K628" s="97">
        <f t="shared" si="52"/>
        <v>-0.57631200000000027</v>
      </c>
      <c r="L628" s="97">
        <f t="shared" si="53"/>
        <v>17.228634</v>
      </c>
      <c r="R628" s="173">
        <f t="shared" si="54"/>
        <v>0.57631200000000027</v>
      </c>
      <c r="S628" s="174"/>
      <c r="T628" s="175">
        <f t="shared" si="55"/>
        <v>-1</v>
      </c>
      <c r="Z628" s="92"/>
      <c r="AB628" s="93"/>
    </row>
    <row r="629" spans="6:28">
      <c r="F629" s="139"/>
      <c r="G629" s="139"/>
      <c r="H629" s="176"/>
      <c r="I629" s="96">
        <f t="shared" si="51"/>
        <v>1649.1166666026666</v>
      </c>
      <c r="J629" s="96">
        <f t="shared" si="50"/>
        <v>40.609317485063286</v>
      </c>
      <c r="K629" s="97">
        <f t="shared" si="52"/>
        <v>-0.57631200000000027</v>
      </c>
      <c r="L629" s="97">
        <f t="shared" si="53"/>
        <v>17.228634</v>
      </c>
      <c r="R629" s="173">
        <f t="shared" si="54"/>
        <v>0.57631200000000027</v>
      </c>
      <c r="S629" s="174"/>
      <c r="T629" s="175">
        <f t="shared" si="55"/>
        <v>-1</v>
      </c>
      <c r="Z629" s="92"/>
      <c r="AB629" s="93"/>
    </row>
    <row r="630" spans="6:28">
      <c r="F630" s="139"/>
      <c r="G630" s="139"/>
      <c r="H630" s="176"/>
      <c r="I630" s="96">
        <f t="shared" si="51"/>
        <v>1649.1166666026666</v>
      </c>
      <c r="J630" s="96">
        <f t="shared" si="50"/>
        <v>40.609317485063286</v>
      </c>
      <c r="K630" s="97">
        <f t="shared" si="52"/>
        <v>-0.57631200000000027</v>
      </c>
      <c r="L630" s="97">
        <f t="shared" si="53"/>
        <v>17.228634</v>
      </c>
      <c r="R630" s="173">
        <f t="shared" si="54"/>
        <v>0.57631200000000027</v>
      </c>
      <c r="S630" s="174"/>
      <c r="T630" s="175">
        <f t="shared" si="55"/>
        <v>-1</v>
      </c>
      <c r="Z630" s="92"/>
      <c r="AB630" s="93"/>
    </row>
    <row r="631" spans="6:28">
      <c r="F631" s="139"/>
      <c r="G631" s="139"/>
      <c r="H631" s="176"/>
      <c r="I631" s="96">
        <f t="shared" si="51"/>
        <v>1649.1166666026666</v>
      </c>
      <c r="J631" s="96">
        <f t="shared" si="50"/>
        <v>40.609317485063286</v>
      </c>
      <c r="K631" s="97">
        <f t="shared" si="52"/>
        <v>-0.57631200000000027</v>
      </c>
      <c r="L631" s="97">
        <f t="shared" si="53"/>
        <v>17.228634</v>
      </c>
      <c r="R631" s="173">
        <f t="shared" si="54"/>
        <v>0.57631200000000027</v>
      </c>
      <c r="S631" s="174"/>
      <c r="T631" s="175">
        <f t="shared" si="55"/>
        <v>-1</v>
      </c>
      <c r="Z631" s="92"/>
      <c r="AB631" s="93"/>
    </row>
    <row r="632" spans="6:28">
      <c r="F632" s="139"/>
      <c r="G632" s="139"/>
      <c r="H632" s="176"/>
      <c r="I632" s="96">
        <f t="shared" si="51"/>
        <v>1649.1166666026666</v>
      </c>
      <c r="J632" s="96">
        <f t="shared" si="50"/>
        <v>40.609317485063286</v>
      </c>
      <c r="K632" s="97">
        <f t="shared" si="52"/>
        <v>-0.57631200000000027</v>
      </c>
      <c r="L632" s="97">
        <f t="shared" si="53"/>
        <v>17.228634</v>
      </c>
      <c r="R632" s="173">
        <f t="shared" si="54"/>
        <v>0.57631200000000027</v>
      </c>
      <c r="S632" s="174"/>
      <c r="T632" s="175">
        <f t="shared" si="55"/>
        <v>-1</v>
      </c>
      <c r="Z632" s="92"/>
      <c r="AB632" s="93"/>
    </row>
    <row r="633" spans="6:28">
      <c r="F633" s="139"/>
      <c r="G633" s="139"/>
      <c r="H633" s="176"/>
      <c r="I633" s="96">
        <f t="shared" si="51"/>
        <v>1649.1166666026666</v>
      </c>
      <c r="J633" s="96">
        <f t="shared" si="50"/>
        <v>40.609317485063286</v>
      </c>
      <c r="K633" s="97">
        <f t="shared" si="52"/>
        <v>-0.57631200000000027</v>
      </c>
      <c r="L633" s="97">
        <f t="shared" si="53"/>
        <v>17.228634</v>
      </c>
      <c r="R633" s="173">
        <f t="shared" si="54"/>
        <v>0.57631200000000027</v>
      </c>
      <c r="S633" s="174"/>
      <c r="T633" s="175">
        <f t="shared" si="55"/>
        <v>-1</v>
      </c>
      <c r="Z633" s="92"/>
      <c r="AB633" s="93"/>
    </row>
    <row r="634" spans="6:28">
      <c r="F634" s="139"/>
      <c r="G634" s="139"/>
      <c r="H634" s="176"/>
      <c r="I634" s="96">
        <f t="shared" si="51"/>
        <v>1649.1166666026666</v>
      </c>
      <c r="J634" s="96">
        <f t="shared" si="50"/>
        <v>40.609317485063286</v>
      </c>
      <c r="K634" s="97">
        <f t="shared" si="52"/>
        <v>-0.57631200000000027</v>
      </c>
      <c r="L634" s="97">
        <f t="shared" si="53"/>
        <v>17.228634</v>
      </c>
      <c r="R634" s="173">
        <f t="shared" si="54"/>
        <v>0.57631200000000027</v>
      </c>
      <c r="S634" s="174"/>
      <c r="T634" s="175">
        <f t="shared" si="55"/>
        <v>-1</v>
      </c>
      <c r="Z634" s="92"/>
      <c r="AB634" s="93"/>
    </row>
    <row r="635" spans="6:28">
      <c r="F635" s="139"/>
      <c r="G635" s="139"/>
      <c r="H635" s="176"/>
      <c r="I635" s="96">
        <f t="shared" si="51"/>
        <v>1649.1166666026666</v>
      </c>
      <c r="J635" s="96">
        <f t="shared" si="50"/>
        <v>40.609317485063286</v>
      </c>
      <c r="K635" s="97">
        <f t="shared" si="52"/>
        <v>-0.57631200000000027</v>
      </c>
      <c r="L635" s="97">
        <f t="shared" si="53"/>
        <v>17.228634</v>
      </c>
      <c r="R635" s="173">
        <f t="shared" si="54"/>
        <v>0.57631200000000027</v>
      </c>
      <c r="S635" s="174"/>
      <c r="T635" s="175">
        <f t="shared" si="55"/>
        <v>-1</v>
      </c>
      <c r="Z635" s="92"/>
      <c r="AB635" s="93"/>
    </row>
    <row r="636" spans="6:28">
      <c r="F636" s="139"/>
      <c r="G636" s="139"/>
      <c r="H636" s="176"/>
      <c r="I636" s="96">
        <f t="shared" si="51"/>
        <v>1649.1166666026666</v>
      </c>
      <c r="J636" s="96">
        <f t="shared" si="50"/>
        <v>40.609317485063286</v>
      </c>
      <c r="K636" s="97">
        <f t="shared" si="52"/>
        <v>-0.57631200000000027</v>
      </c>
      <c r="L636" s="97">
        <f t="shared" si="53"/>
        <v>17.228634</v>
      </c>
      <c r="R636" s="173">
        <f t="shared" si="54"/>
        <v>0.57631200000000027</v>
      </c>
      <c r="S636" s="174"/>
      <c r="T636" s="175">
        <f t="shared" si="55"/>
        <v>-1</v>
      </c>
      <c r="Z636" s="92"/>
      <c r="AB636" s="93"/>
    </row>
    <row r="637" spans="6:28">
      <c r="F637" s="139"/>
      <c r="G637" s="139"/>
      <c r="H637" s="176"/>
      <c r="I637" s="96">
        <f t="shared" si="51"/>
        <v>1649.1166666026666</v>
      </c>
      <c r="J637" s="96">
        <f t="shared" si="50"/>
        <v>40.609317485063286</v>
      </c>
      <c r="K637" s="97">
        <f t="shared" si="52"/>
        <v>-0.57631200000000027</v>
      </c>
      <c r="L637" s="97">
        <f t="shared" si="53"/>
        <v>17.228634</v>
      </c>
      <c r="R637" s="173">
        <f t="shared" si="54"/>
        <v>0.57631200000000027</v>
      </c>
      <c r="S637" s="174"/>
      <c r="T637" s="175">
        <f t="shared" si="55"/>
        <v>-1</v>
      </c>
      <c r="Z637" s="92"/>
      <c r="AB637" s="93"/>
    </row>
    <row r="638" spans="6:28">
      <c r="F638" s="139"/>
      <c r="G638" s="139"/>
      <c r="H638" s="176"/>
      <c r="I638" s="96">
        <f t="shared" si="51"/>
        <v>1649.1166666026666</v>
      </c>
      <c r="J638" s="96">
        <f t="shared" si="50"/>
        <v>40.609317485063286</v>
      </c>
      <c r="K638" s="97">
        <f t="shared" si="52"/>
        <v>-0.57631200000000027</v>
      </c>
      <c r="L638" s="97">
        <f t="shared" si="53"/>
        <v>17.228634</v>
      </c>
      <c r="R638" s="173">
        <f t="shared" si="54"/>
        <v>0.57631200000000027</v>
      </c>
      <c r="S638" s="174"/>
      <c r="T638" s="175">
        <f t="shared" si="55"/>
        <v>-1</v>
      </c>
      <c r="Z638" s="92"/>
      <c r="AB638" s="93"/>
    </row>
    <row r="639" spans="6:28">
      <c r="F639" s="139"/>
      <c r="G639" s="139"/>
      <c r="H639" s="176"/>
      <c r="I639" s="96">
        <f t="shared" si="51"/>
        <v>1649.1166666026666</v>
      </c>
      <c r="J639" s="96">
        <f t="shared" si="50"/>
        <v>40.609317485063286</v>
      </c>
      <c r="K639" s="97">
        <f t="shared" si="52"/>
        <v>-0.57631200000000027</v>
      </c>
      <c r="L639" s="97">
        <f t="shared" si="53"/>
        <v>17.228634</v>
      </c>
      <c r="R639" s="173">
        <f t="shared" si="54"/>
        <v>0.57631200000000027</v>
      </c>
      <c r="S639" s="174"/>
      <c r="T639" s="175">
        <f t="shared" si="55"/>
        <v>-1</v>
      </c>
      <c r="Z639" s="92"/>
      <c r="AB639" s="93"/>
    </row>
    <row r="640" spans="6:28">
      <c r="F640" s="139"/>
      <c r="G640" s="139"/>
      <c r="H640" s="176"/>
      <c r="I640" s="96">
        <f t="shared" si="51"/>
        <v>1649.1166666026666</v>
      </c>
      <c r="J640" s="96">
        <f t="shared" si="50"/>
        <v>40.609317485063286</v>
      </c>
      <c r="K640" s="97">
        <f t="shared" si="52"/>
        <v>-0.57631200000000027</v>
      </c>
      <c r="L640" s="97">
        <f t="shared" si="53"/>
        <v>17.228634</v>
      </c>
      <c r="R640" s="173">
        <f t="shared" si="54"/>
        <v>0.57631200000000027</v>
      </c>
      <c r="S640" s="174"/>
      <c r="T640" s="175">
        <f t="shared" si="55"/>
        <v>-1</v>
      </c>
      <c r="Z640" s="92"/>
      <c r="AB640" s="93"/>
    </row>
    <row r="641" spans="6:28">
      <c r="F641" s="139"/>
      <c r="G641" s="139"/>
      <c r="H641" s="176"/>
      <c r="I641" s="96">
        <f t="shared" si="51"/>
        <v>1649.1166666026666</v>
      </c>
      <c r="J641" s="96">
        <f t="shared" si="50"/>
        <v>40.609317485063286</v>
      </c>
      <c r="K641" s="97">
        <f t="shared" si="52"/>
        <v>-0.57631200000000027</v>
      </c>
      <c r="L641" s="97">
        <f t="shared" si="53"/>
        <v>17.228634</v>
      </c>
      <c r="R641" s="173">
        <f t="shared" si="54"/>
        <v>0.57631200000000027</v>
      </c>
      <c r="S641" s="174"/>
      <c r="T641" s="175">
        <f t="shared" si="55"/>
        <v>-1</v>
      </c>
      <c r="Z641" s="92"/>
      <c r="AB641" s="93"/>
    </row>
    <row r="642" spans="6:28">
      <c r="F642" s="139"/>
      <c r="G642" s="139"/>
      <c r="H642" s="176"/>
      <c r="I642" s="96">
        <f t="shared" si="51"/>
        <v>1649.1166666026666</v>
      </c>
      <c r="J642" s="96">
        <f t="shared" si="50"/>
        <v>40.609317485063286</v>
      </c>
      <c r="K642" s="97">
        <f t="shared" si="52"/>
        <v>-0.57631200000000027</v>
      </c>
      <c r="L642" s="97">
        <f t="shared" si="53"/>
        <v>17.228634</v>
      </c>
      <c r="R642" s="173">
        <f t="shared" si="54"/>
        <v>0.57631200000000027</v>
      </c>
      <c r="S642" s="174"/>
      <c r="T642" s="175">
        <f t="shared" si="55"/>
        <v>-1</v>
      </c>
      <c r="Z642" s="92"/>
      <c r="AB642" s="93"/>
    </row>
    <row r="643" spans="6:28">
      <c r="F643" s="139"/>
      <c r="G643" s="139"/>
      <c r="H643" s="176"/>
      <c r="I643" s="96">
        <f t="shared" si="51"/>
        <v>1649.1166666026666</v>
      </c>
      <c r="J643" s="96">
        <f t="shared" si="50"/>
        <v>40.609317485063286</v>
      </c>
      <c r="K643" s="97">
        <f t="shared" si="52"/>
        <v>-0.57631200000000027</v>
      </c>
      <c r="L643" s="97">
        <f t="shared" si="53"/>
        <v>17.228634</v>
      </c>
      <c r="R643" s="173">
        <f t="shared" si="54"/>
        <v>0.57631200000000027</v>
      </c>
      <c r="S643" s="174"/>
      <c r="T643" s="175">
        <f t="shared" si="55"/>
        <v>-1</v>
      </c>
      <c r="Z643" s="92"/>
      <c r="AB643" s="93"/>
    </row>
    <row r="644" spans="6:28">
      <c r="F644" s="139"/>
      <c r="G644" s="139"/>
      <c r="H644" s="176"/>
      <c r="I644" s="96">
        <f t="shared" si="51"/>
        <v>1649.1166666026666</v>
      </c>
      <c r="J644" s="96">
        <f t="shared" si="50"/>
        <v>40.609317485063286</v>
      </c>
      <c r="K644" s="97">
        <f t="shared" si="52"/>
        <v>-0.57631200000000027</v>
      </c>
      <c r="L644" s="97">
        <f t="shared" si="53"/>
        <v>17.228634</v>
      </c>
      <c r="R644" s="173">
        <f t="shared" si="54"/>
        <v>0.57631200000000027</v>
      </c>
      <c r="S644" s="174"/>
      <c r="T644" s="175">
        <f t="shared" si="55"/>
        <v>-1</v>
      </c>
      <c r="Z644" s="92"/>
      <c r="AB644" s="93"/>
    </row>
    <row r="645" spans="6:28">
      <c r="F645" s="139"/>
      <c r="G645" s="139"/>
      <c r="H645" s="176"/>
      <c r="I645" s="96">
        <f t="shared" si="51"/>
        <v>1649.1166666026666</v>
      </c>
      <c r="J645" s="96">
        <f t="shared" si="50"/>
        <v>40.609317485063286</v>
      </c>
      <c r="K645" s="97">
        <f t="shared" si="52"/>
        <v>-0.57631200000000027</v>
      </c>
      <c r="L645" s="97">
        <f t="shared" si="53"/>
        <v>17.228634</v>
      </c>
      <c r="R645" s="173">
        <f t="shared" si="54"/>
        <v>0.57631200000000027</v>
      </c>
      <c r="S645" s="174"/>
      <c r="T645" s="175">
        <f t="shared" si="55"/>
        <v>-1</v>
      </c>
      <c r="Z645" s="92"/>
      <c r="AB645" s="93"/>
    </row>
    <row r="646" spans="6:28">
      <c r="F646" s="139"/>
      <c r="G646" s="139"/>
      <c r="H646" s="176"/>
      <c r="I646" s="96">
        <f t="shared" si="51"/>
        <v>1649.1166666026666</v>
      </c>
      <c r="J646" s="96">
        <f t="shared" si="50"/>
        <v>40.609317485063286</v>
      </c>
      <c r="K646" s="97">
        <f t="shared" si="52"/>
        <v>-0.57631200000000027</v>
      </c>
      <c r="L646" s="97">
        <f t="shared" si="53"/>
        <v>17.228634</v>
      </c>
      <c r="R646" s="173">
        <f t="shared" si="54"/>
        <v>0.57631200000000027</v>
      </c>
      <c r="S646" s="174"/>
      <c r="T646" s="175">
        <f t="shared" si="55"/>
        <v>-1</v>
      </c>
      <c r="Z646" s="92"/>
      <c r="AB646" s="93"/>
    </row>
    <row r="647" spans="6:28">
      <c r="F647" s="139"/>
      <c r="G647" s="139"/>
      <c r="H647" s="176"/>
      <c r="I647" s="96">
        <f t="shared" si="51"/>
        <v>1649.1166666026666</v>
      </c>
      <c r="J647" s="96">
        <f t="shared" si="50"/>
        <v>40.609317485063286</v>
      </c>
      <c r="K647" s="97">
        <f t="shared" si="52"/>
        <v>-0.57631200000000027</v>
      </c>
      <c r="L647" s="97">
        <f t="shared" si="53"/>
        <v>17.228634</v>
      </c>
      <c r="R647" s="173">
        <f t="shared" si="54"/>
        <v>0.57631200000000027</v>
      </c>
      <c r="S647" s="174"/>
      <c r="T647" s="175">
        <f t="shared" si="55"/>
        <v>-1</v>
      </c>
      <c r="Z647" s="92"/>
      <c r="AB647" s="93"/>
    </row>
    <row r="648" spans="6:28">
      <c r="F648" s="139"/>
      <c r="G648" s="139"/>
      <c r="H648" s="176"/>
      <c r="I648" s="96">
        <f t="shared" si="51"/>
        <v>1649.1166666026666</v>
      </c>
      <c r="J648" s="96">
        <f t="shared" si="50"/>
        <v>40.609317485063286</v>
      </c>
      <c r="K648" s="97">
        <f t="shared" si="52"/>
        <v>-0.57631200000000027</v>
      </c>
      <c r="L648" s="97">
        <f t="shared" si="53"/>
        <v>17.228634</v>
      </c>
      <c r="R648" s="173">
        <f t="shared" si="54"/>
        <v>0.57631200000000027</v>
      </c>
      <c r="S648" s="174"/>
      <c r="T648" s="175">
        <f t="shared" si="55"/>
        <v>-1</v>
      </c>
      <c r="Z648" s="92"/>
      <c r="AB648" s="93"/>
    </row>
    <row r="649" spans="6:28">
      <c r="F649" s="139"/>
      <c r="G649" s="139"/>
      <c r="H649" s="176"/>
      <c r="I649" s="96">
        <f t="shared" si="51"/>
        <v>1649.1166666026666</v>
      </c>
      <c r="J649" s="96">
        <f t="shared" si="50"/>
        <v>40.609317485063286</v>
      </c>
      <c r="K649" s="97">
        <f t="shared" si="52"/>
        <v>-0.57631200000000027</v>
      </c>
      <c r="L649" s="97">
        <f t="shared" si="53"/>
        <v>17.228634</v>
      </c>
      <c r="R649" s="173">
        <f t="shared" si="54"/>
        <v>0.57631200000000027</v>
      </c>
      <c r="S649" s="174"/>
      <c r="T649" s="175">
        <f t="shared" si="55"/>
        <v>-1</v>
      </c>
      <c r="Z649" s="92"/>
      <c r="AB649" s="93"/>
    </row>
    <row r="650" spans="6:28">
      <c r="F650" s="139"/>
      <c r="G650" s="139"/>
      <c r="H650" s="176"/>
      <c r="I650" s="96">
        <f t="shared" si="51"/>
        <v>1649.1166666026666</v>
      </c>
      <c r="J650" s="96">
        <f t="shared" si="50"/>
        <v>40.609317485063286</v>
      </c>
      <c r="K650" s="97">
        <f t="shared" si="52"/>
        <v>-0.57631200000000027</v>
      </c>
      <c r="L650" s="97">
        <f t="shared" si="53"/>
        <v>17.228634</v>
      </c>
      <c r="R650" s="173">
        <f t="shared" si="54"/>
        <v>0.57631200000000027</v>
      </c>
      <c r="S650" s="174"/>
      <c r="T650" s="175">
        <f t="shared" si="55"/>
        <v>-1</v>
      </c>
      <c r="Z650" s="92"/>
      <c r="AB650" s="93"/>
    </row>
    <row r="651" spans="6:28">
      <c r="F651" s="139"/>
      <c r="G651" s="139"/>
      <c r="H651" s="176"/>
      <c r="I651" s="96">
        <f t="shared" si="51"/>
        <v>1649.1166666026666</v>
      </c>
      <c r="J651" s="96">
        <f t="shared" si="50"/>
        <v>40.609317485063286</v>
      </c>
      <c r="K651" s="97">
        <f t="shared" si="52"/>
        <v>-0.57631200000000027</v>
      </c>
      <c r="L651" s="97">
        <f t="shared" si="53"/>
        <v>17.228634</v>
      </c>
      <c r="R651" s="173">
        <f t="shared" si="54"/>
        <v>0.57631200000000027</v>
      </c>
      <c r="S651" s="174"/>
      <c r="T651" s="175">
        <f t="shared" si="55"/>
        <v>-1</v>
      </c>
      <c r="Z651" s="92"/>
      <c r="AB651" s="93"/>
    </row>
    <row r="652" spans="6:28">
      <c r="F652" s="139"/>
      <c r="G652" s="139"/>
      <c r="H652" s="176"/>
      <c r="I652" s="96">
        <f t="shared" si="51"/>
        <v>1649.1166666026666</v>
      </c>
      <c r="J652" s="96">
        <f t="shared" si="50"/>
        <v>40.609317485063286</v>
      </c>
      <c r="K652" s="97">
        <f t="shared" si="52"/>
        <v>-0.57631200000000027</v>
      </c>
      <c r="L652" s="97">
        <f t="shared" si="53"/>
        <v>17.228634</v>
      </c>
      <c r="R652" s="173">
        <f t="shared" si="54"/>
        <v>0.57631200000000027</v>
      </c>
      <c r="S652" s="174"/>
      <c r="T652" s="175">
        <f t="shared" si="55"/>
        <v>-1</v>
      </c>
      <c r="Z652" s="92"/>
      <c r="AB652" s="93"/>
    </row>
    <row r="653" spans="6:28">
      <c r="F653" s="139"/>
      <c r="G653" s="139"/>
      <c r="H653" s="176"/>
      <c r="I653" s="96">
        <f t="shared" si="51"/>
        <v>1649.1166666026666</v>
      </c>
      <c r="J653" s="96">
        <f t="shared" si="50"/>
        <v>40.609317485063286</v>
      </c>
      <c r="K653" s="97">
        <f t="shared" si="52"/>
        <v>-0.57631200000000027</v>
      </c>
      <c r="L653" s="97">
        <f t="shared" si="53"/>
        <v>17.228634</v>
      </c>
      <c r="R653" s="173">
        <f t="shared" si="54"/>
        <v>0.57631200000000027</v>
      </c>
      <c r="S653" s="174"/>
      <c r="T653" s="175">
        <f t="shared" si="55"/>
        <v>-1</v>
      </c>
      <c r="Z653" s="92"/>
      <c r="AB653" s="93"/>
    </row>
    <row r="654" spans="6:28">
      <c r="F654" s="139"/>
      <c r="G654" s="139"/>
      <c r="H654" s="176"/>
      <c r="I654" s="96">
        <f t="shared" si="51"/>
        <v>1649.1166666026666</v>
      </c>
      <c r="J654" s="96">
        <f t="shared" si="50"/>
        <v>40.609317485063286</v>
      </c>
      <c r="K654" s="97">
        <f t="shared" si="52"/>
        <v>-0.57631200000000027</v>
      </c>
      <c r="L654" s="97">
        <f t="shared" si="53"/>
        <v>17.228634</v>
      </c>
      <c r="R654" s="173">
        <f t="shared" si="54"/>
        <v>0.57631200000000027</v>
      </c>
      <c r="S654" s="174"/>
      <c r="T654" s="175">
        <f t="shared" si="55"/>
        <v>-1</v>
      </c>
      <c r="Z654" s="92"/>
      <c r="AB654" s="93"/>
    </row>
    <row r="655" spans="6:28">
      <c r="F655" s="139"/>
      <c r="G655" s="139"/>
      <c r="H655" s="176"/>
      <c r="I655" s="96">
        <f t="shared" si="51"/>
        <v>1649.1166666026666</v>
      </c>
      <c r="J655" s="96">
        <f t="shared" si="50"/>
        <v>40.609317485063286</v>
      </c>
      <c r="K655" s="97">
        <f t="shared" si="52"/>
        <v>-0.57631200000000027</v>
      </c>
      <c r="L655" s="97">
        <f t="shared" si="53"/>
        <v>17.228634</v>
      </c>
      <c r="R655" s="173">
        <f t="shared" si="54"/>
        <v>0.57631200000000027</v>
      </c>
      <c r="S655" s="174"/>
      <c r="T655" s="175">
        <f t="shared" si="55"/>
        <v>-1</v>
      </c>
      <c r="Z655" s="92"/>
      <c r="AB655" s="93"/>
    </row>
    <row r="656" spans="6:28">
      <c r="F656" s="139"/>
      <c r="G656" s="139"/>
      <c r="H656" s="176"/>
      <c r="I656" s="96">
        <f t="shared" si="51"/>
        <v>1649.1166666026666</v>
      </c>
      <c r="J656" s="96">
        <f t="shared" si="50"/>
        <v>40.609317485063286</v>
      </c>
      <c r="K656" s="97">
        <f t="shared" si="52"/>
        <v>-0.57631200000000027</v>
      </c>
      <c r="L656" s="97">
        <f t="shared" si="53"/>
        <v>17.228634</v>
      </c>
      <c r="R656" s="173">
        <f t="shared" si="54"/>
        <v>0.57631200000000027</v>
      </c>
      <c r="S656" s="174"/>
      <c r="T656" s="175">
        <f t="shared" si="55"/>
        <v>-1</v>
      </c>
      <c r="Z656" s="92"/>
      <c r="AB656" s="93"/>
    </row>
    <row r="657" spans="6:28">
      <c r="F657" s="139"/>
      <c r="G657" s="139"/>
      <c r="H657" s="176"/>
      <c r="I657" s="96">
        <f t="shared" si="51"/>
        <v>1649.1166666026666</v>
      </c>
      <c r="J657" s="96">
        <f t="shared" si="50"/>
        <v>40.609317485063286</v>
      </c>
      <c r="K657" s="97">
        <f t="shared" si="52"/>
        <v>-0.57631200000000027</v>
      </c>
      <c r="L657" s="97">
        <f t="shared" si="53"/>
        <v>17.228634</v>
      </c>
      <c r="R657" s="173">
        <f t="shared" si="54"/>
        <v>0.57631200000000027</v>
      </c>
      <c r="S657" s="174"/>
      <c r="T657" s="175">
        <f t="shared" si="55"/>
        <v>-1</v>
      </c>
      <c r="Z657" s="92"/>
      <c r="AB657" s="93"/>
    </row>
    <row r="658" spans="6:28">
      <c r="F658" s="139"/>
      <c r="G658" s="139"/>
      <c r="H658" s="176"/>
      <c r="I658" s="96">
        <f t="shared" si="51"/>
        <v>1649.1166666026666</v>
      </c>
      <c r="J658" s="96">
        <f t="shared" si="50"/>
        <v>40.609317485063286</v>
      </c>
      <c r="K658" s="97">
        <f t="shared" si="52"/>
        <v>-0.57631200000000027</v>
      </c>
      <c r="L658" s="97">
        <f t="shared" si="53"/>
        <v>17.228634</v>
      </c>
      <c r="R658" s="173">
        <f t="shared" si="54"/>
        <v>0.57631200000000027</v>
      </c>
      <c r="S658" s="174"/>
      <c r="T658" s="175">
        <f t="shared" si="55"/>
        <v>-1</v>
      </c>
      <c r="Z658" s="92"/>
      <c r="AB658" s="93"/>
    </row>
    <row r="659" spans="6:28">
      <c r="F659" s="139"/>
      <c r="G659" s="139"/>
      <c r="H659" s="176"/>
      <c r="I659" s="96">
        <f t="shared" si="51"/>
        <v>1649.1166666026666</v>
      </c>
      <c r="J659" s="96">
        <f t="shared" si="50"/>
        <v>40.609317485063286</v>
      </c>
      <c r="K659" s="97">
        <f t="shared" si="52"/>
        <v>-0.57631200000000027</v>
      </c>
      <c r="L659" s="97">
        <f t="shared" si="53"/>
        <v>17.228634</v>
      </c>
      <c r="R659" s="173">
        <f t="shared" si="54"/>
        <v>0.57631200000000027</v>
      </c>
      <c r="S659" s="174"/>
      <c r="T659" s="175">
        <f t="shared" si="55"/>
        <v>-1</v>
      </c>
      <c r="Z659" s="92"/>
      <c r="AB659" s="93"/>
    </row>
    <row r="660" spans="6:28">
      <c r="F660" s="139"/>
      <c r="G660" s="139"/>
      <c r="H660" s="176"/>
      <c r="I660" s="96">
        <f t="shared" si="51"/>
        <v>1649.1166666026666</v>
      </c>
      <c r="J660" s="96">
        <f t="shared" si="50"/>
        <v>40.609317485063286</v>
      </c>
      <c r="K660" s="97">
        <f t="shared" si="52"/>
        <v>-0.57631200000000027</v>
      </c>
      <c r="L660" s="97">
        <f t="shared" si="53"/>
        <v>17.228634</v>
      </c>
      <c r="R660" s="173">
        <f t="shared" si="54"/>
        <v>0.57631200000000027</v>
      </c>
      <c r="S660" s="174"/>
      <c r="T660" s="175">
        <f t="shared" si="55"/>
        <v>-1</v>
      </c>
      <c r="Z660" s="92"/>
      <c r="AB660" s="93"/>
    </row>
    <row r="661" spans="6:28">
      <c r="F661" s="139"/>
      <c r="G661" s="139"/>
      <c r="H661" s="176"/>
      <c r="I661" s="96">
        <f t="shared" si="51"/>
        <v>1649.1166666026666</v>
      </c>
      <c r="J661" s="96">
        <f t="shared" si="50"/>
        <v>40.609317485063286</v>
      </c>
      <c r="K661" s="97">
        <f t="shared" si="52"/>
        <v>-0.57631200000000027</v>
      </c>
      <c r="L661" s="97">
        <f t="shared" si="53"/>
        <v>17.228634</v>
      </c>
      <c r="R661" s="173">
        <f t="shared" si="54"/>
        <v>0.57631200000000027</v>
      </c>
      <c r="S661" s="174"/>
      <c r="T661" s="175">
        <f t="shared" si="55"/>
        <v>-1</v>
      </c>
      <c r="Z661" s="92"/>
      <c r="AB661" s="93"/>
    </row>
    <row r="662" spans="6:28">
      <c r="F662" s="139"/>
      <c r="G662" s="139"/>
      <c r="H662" s="176"/>
      <c r="I662" s="96">
        <f t="shared" si="51"/>
        <v>1649.1166666026666</v>
      </c>
      <c r="J662" s="96">
        <f t="shared" ref="J662:J725" si="56">SQRT(I662)</f>
        <v>40.609317485063286</v>
      </c>
      <c r="K662" s="97">
        <f t="shared" si="52"/>
        <v>-0.57631200000000027</v>
      </c>
      <c r="L662" s="97">
        <f t="shared" si="53"/>
        <v>17.228634</v>
      </c>
      <c r="R662" s="173">
        <f t="shared" si="54"/>
        <v>0.57631200000000027</v>
      </c>
      <c r="S662" s="174"/>
      <c r="T662" s="175">
        <f t="shared" si="55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7">IF(F663=0,I662,((E663-$E$86)*1440)+(F663-$F$86)*1440)</f>
        <v>1649.1166666026666</v>
      </c>
      <c r="J663" s="96">
        <f t="shared" si="56"/>
        <v>40.609317485063286</v>
      </c>
      <c r="K663" s="97">
        <f t="shared" ref="K663:K726" si="58">IF(H663=0,K662,(H663-$H$86)*$L$83)</f>
        <v>-0.57631200000000027</v>
      </c>
      <c r="L663" s="97">
        <f t="shared" ref="L663:L726" si="59">IF(K663=0, ,$L$86+K663)</f>
        <v>17.228634</v>
      </c>
      <c r="R663" s="173">
        <f t="shared" ref="R663:R726" si="60">+K663*T663</f>
        <v>0.57631200000000027</v>
      </c>
      <c r="S663" s="174"/>
      <c r="T663" s="175">
        <f t="shared" ref="T663:T726" si="61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7"/>
        <v>1649.1166666026666</v>
      </c>
      <c r="J664" s="96">
        <f t="shared" si="56"/>
        <v>40.609317485063286</v>
      </c>
      <c r="K664" s="97">
        <f t="shared" si="58"/>
        <v>-0.57631200000000027</v>
      </c>
      <c r="L664" s="97">
        <f t="shared" si="59"/>
        <v>17.228634</v>
      </c>
      <c r="R664" s="173">
        <f t="shared" si="60"/>
        <v>0.57631200000000027</v>
      </c>
      <c r="S664" s="174"/>
      <c r="T664" s="175">
        <f t="shared" si="61"/>
        <v>-1</v>
      </c>
      <c r="Z664" s="92"/>
      <c r="AB664" s="93"/>
    </row>
    <row r="665" spans="6:28">
      <c r="F665" s="139"/>
      <c r="G665" s="139"/>
      <c r="H665" s="176"/>
      <c r="I665" s="96">
        <f t="shared" si="57"/>
        <v>1649.1166666026666</v>
      </c>
      <c r="J665" s="96">
        <f t="shared" si="56"/>
        <v>40.609317485063286</v>
      </c>
      <c r="K665" s="97">
        <f t="shared" si="58"/>
        <v>-0.57631200000000027</v>
      </c>
      <c r="L665" s="97">
        <f t="shared" si="59"/>
        <v>17.228634</v>
      </c>
      <c r="R665" s="173">
        <f t="shared" si="60"/>
        <v>0.57631200000000027</v>
      </c>
      <c r="S665" s="174"/>
      <c r="T665" s="175">
        <f t="shared" si="61"/>
        <v>-1</v>
      </c>
      <c r="Z665" s="92"/>
      <c r="AB665" s="93"/>
    </row>
    <row r="666" spans="6:28">
      <c r="F666" s="139"/>
      <c r="G666" s="139"/>
      <c r="H666" s="176"/>
      <c r="I666" s="96">
        <f t="shared" si="57"/>
        <v>1649.1166666026666</v>
      </c>
      <c r="J666" s="96">
        <f t="shared" si="56"/>
        <v>40.609317485063286</v>
      </c>
      <c r="K666" s="97">
        <f t="shared" si="58"/>
        <v>-0.57631200000000027</v>
      </c>
      <c r="L666" s="97">
        <f t="shared" si="59"/>
        <v>17.228634</v>
      </c>
      <c r="R666" s="173">
        <f t="shared" si="60"/>
        <v>0.57631200000000027</v>
      </c>
      <c r="S666" s="174"/>
      <c r="T666" s="175">
        <f t="shared" si="61"/>
        <v>-1</v>
      </c>
      <c r="Z666" s="92"/>
      <c r="AB666" s="93"/>
    </row>
    <row r="667" spans="6:28">
      <c r="F667" s="139"/>
      <c r="G667" s="139"/>
      <c r="H667" s="176"/>
      <c r="I667" s="96">
        <f t="shared" si="57"/>
        <v>1649.1166666026666</v>
      </c>
      <c r="J667" s="96">
        <f t="shared" si="56"/>
        <v>40.609317485063286</v>
      </c>
      <c r="K667" s="97">
        <f t="shared" si="58"/>
        <v>-0.57631200000000027</v>
      </c>
      <c r="L667" s="97">
        <f t="shared" si="59"/>
        <v>17.228634</v>
      </c>
      <c r="R667" s="173">
        <f t="shared" si="60"/>
        <v>0.57631200000000027</v>
      </c>
      <c r="S667" s="174"/>
      <c r="T667" s="175">
        <f t="shared" si="61"/>
        <v>-1</v>
      </c>
      <c r="Z667" s="92"/>
      <c r="AB667" s="93"/>
    </row>
    <row r="668" spans="6:28">
      <c r="F668" s="139"/>
      <c r="G668" s="139"/>
      <c r="H668" s="176"/>
      <c r="I668" s="96">
        <f t="shared" si="57"/>
        <v>1649.1166666026666</v>
      </c>
      <c r="J668" s="96">
        <f t="shared" si="56"/>
        <v>40.609317485063286</v>
      </c>
      <c r="K668" s="97">
        <f t="shared" si="58"/>
        <v>-0.57631200000000027</v>
      </c>
      <c r="L668" s="97">
        <f t="shared" si="59"/>
        <v>17.228634</v>
      </c>
      <c r="R668" s="173">
        <f t="shared" si="60"/>
        <v>0.57631200000000027</v>
      </c>
      <c r="S668" s="174"/>
      <c r="T668" s="175">
        <f t="shared" si="61"/>
        <v>-1</v>
      </c>
      <c r="Z668" s="92"/>
      <c r="AB668" s="93"/>
    </row>
    <row r="669" spans="6:28">
      <c r="F669" s="139"/>
      <c r="G669" s="139"/>
      <c r="H669" s="176"/>
      <c r="I669" s="96">
        <f t="shared" si="57"/>
        <v>1649.1166666026666</v>
      </c>
      <c r="J669" s="96">
        <f t="shared" si="56"/>
        <v>40.609317485063286</v>
      </c>
      <c r="K669" s="97">
        <f t="shared" si="58"/>
        <v>-0.57631200000000027</v>
      </c>
      <c r="L669" s="97">
        <f t="shared" si="59"/>
        <v>17.228634</v>
      </c>
      <c r="R669" s="173">
        <f t="shared" si="60"/>
        <v>0.57631200000000027</v>
      </c>
      <c r="S669" s="174"/>
      <c r="T669" s="175">
        <f t="shared" si="61"/>
        <v>-1</v>
      </c>
      <c r="Z669" s="92"/>
      <c r="AB669" s="93"/>
    </row>
    <row r="670" spans="6:28">
      <c r="F670" s="139"/>
      <c r="G670" s="139"/>
      <c r="H670" s="176"/>
      <c r="I670" s="96">
        <f t="shared" si="57"/>
        <v>1649.1166666026666</v>
      </c>
      <c r="J670" s="96">
        <f t="shared" si="56"/>
        <v>40.609317485063286</v>
      </c>
      <c r="K670" s="97">
        <f t="shared" si="58"/>
        <v>-0.57631200000000027</v>
      </c>
      <c r="L670" s="97">
        <f t="shared" si="59"/>
        <v>17.228634</v>
      </c>
      <c r="R670" s="173">
        <f t="shared" si="60"/>
        <v>0.57631200000000027</v>
      </c>
      <c r="S670" s="174"/>
      <c r="T670" s="175">
        <f t="shared" si="61"/>
        <v>-1</v>
      </c>
      <c r="Z670" s="92"/>
      <c r="AB670" s="93"/>
    </row>
    <row r="671" spans="6:28">
      <c r="F671" s="139"/>
      <c r="G671" s="139"/>
      <c r="H671" s="176"/>
      <c r="I671" s="96">
        <f t="shared" si="57"/>
        <v>1649.1166666026666</v>
      </c>
      <c r="J671" s="96">
        <f t="shared" si="56"/>
        <v>40.609317485063286</v>
      </c>
      <c r="K671" s="97">
        <f t="shared" si="58"/>
        <v>-0.57631200000000027</v>
      </c>
      <c r="L671" s="97">
        <f t="shared" si="59"/>
        <v>17.228634</v>
      </c>
      <c r="R671" s="173">
        <f t="shared" si="60"/>
        <v>0.57631200000000027</v>
      </c>
      <c r="S671" s="174"/>
      <c r="T671" s="175">
        <f t="shared" si="61"/>
        <v>-1</v>
      </c>
      <c r="Z671" s="92"/>
      <c r="AB671" s="93"/>
    </row>
    <row r="672" spans="6:28">
      <c r="F672" s="139"/>
      <c r="G672" s="139"/>
      <c r="H672" s="176"/>
      <c r="I672" s="96">
        <f t="shared" si="57"/>
        <v>1649.1166666026666</v>
      </c>
      <c r="J672" s="96">
        <f t="shared" si="56"/>
        <v>40.609317485063286</v>
      </c>
      <c r="K672" s="97">
        <f t="shared" si="58"/>
        <v>-0.57631200000000027</v>
      </c>
      <c r="L672" s="97">
        <f t="shared" si="59"/>
        <v>17.228634</v>
      </c>
      <c r="R672" s="173">
        <f t="shared" si="60"/>
        <v>0.57631200000000027</v>
      </c>
      <c r="S672" s="174"/>
      <c r="T672" s="175">
        <f t="shared" si="61"/>
        <v>-1</v>
      </c>
      <c r="Z672" s="92"/>
      <c r="AB672" s="93"/>
    </row>
    <row r="673" spans="6:28">
      <c r="F673" s="139"/>
      <c r="G673" s="139"/>
      <c r="H673" s="176"/>
      <c r="I673" s="96">
        <f t="shared" si="57"/>
        <v>1649.1166666026666</v>
      </c>
      <c r="J673" s="96">
        <f t="shared" si="56"/>
        <v>40.609317485063286</v>
      </c>
      <c r="K673" s="97">
        <f t="shared" si="58"/>
        <v>-0.57631200000000027</v>
      </c>
      <c r="L673" s="97">
        <f t="shared" si="59"/>
        <v>17.228634</v>
      </c>
      <c r="R673" s="173">
        <f t="shared" si="60"/>
        <v>0.57631200000000027</v>
      </c>
      <c r="S673" s="174"/>
      <c r="T673" s="175">
        <f t="shared" si="61"/>
        <v>-1</v>
      </c>
      <c r="Z673" s="92"/>
      <c r="AB673" s="93"/>
    </row>
    <row r="674" spans="6:28">
      <c r="F674" s="139"/>
      <c r="G674" s="139"/>
      <c r="H674" s="176"/>
      <c r="I674" s="96">
        <f t="shared" si="57"/>
        <v>1649.1166666026666</v>
      </c>
      <c r="J674" s="96">
        <f t="shared" si="56"/>
        <v>40.609317485063286</v>
      </c>
      <c r="K674" s="97">
        <f t="shared" si="58"/>
        <v>-0.57631200000000027</v>
      </c>
      <c r="L674" s="97">
        <f t="shared" si="59"/>
        <v>17.228634</v>
      </c>
      <c r="R674" s="173">
        <f t="shared" si="60"/>
        <v>0.57631200000000027</v>
      </c>
      <c r="S674" s="174"/>
      <c r="T674" s="175">
        <f t="shared" si="61"/>
        <v>-1</v>
      </c>
      <c r="Z674" s="92"/>
      <c r="AB674" s="93"/>
    </row>
    <row r="675" spans="6:28">
      <c r="F675" s="139"/>
      <c r="G675" s="139"/>
      <c r="H675" s="176"/>
      <c r="I675" s="96">
        <f t="shared" si="57"/>
        <v>1649.1166666026666</v>
      </c>
      <c r="J675" s="96">
        <f t="shared" si="56"/>
        <v>40.609317485063286</v>
      </c>
      <c r="K675" s="97">
        <f t="shared" si="58"/>
        <v>-0.57631200000000027</v>
      </c>
      <c r="L675" s="97">
        <f t="shared" si="59"/>
        <v>17.228634</v>
      </c>
      <c r="R675" s="173">
        <f t="shared" si="60"/>
        <v>0.57631200000000027</v>
      </c>
      <c r="S675" s="174"/>
      <c r="T675" s="175">
        <f t="shared" si="61"/>
        <v>-1</v>
      </c>
      <c r="Z675" s="92"/>
      <c r="AB675" s="93"/>
    </row>
    <row r="676" spans="6:28">
      <c r="F676" s="139"/>
      <c r="G676" s="139"/>
      <c r="H676" s="176"/>
      <c r="I676" s="96">
        <f t="shared" si="57"/>
        <v>1649.1166666026666</v>
      </c>
      <c r="J676" s="96">
        <f t="shared" si="56"/>
        <v>40.609317485063286</v>
      </c>
      <c r="K676" s="97">
        <f t="shared" si="58"/>
        <v>-0.57631200000000027</v>
      </c>
      <c r="L676" s="97">
        <f t="shared" si="59"/>
        <v>17.228634</v>
      </c>
      <c r="R676" s="173">
        <f t="shared" si="60"/>
        <v>0.57631200000000027</v>
      </c>
      <c r="S676" s="174"/>
      <c r="T676" s="175">
        <f t="shared" si="61"/>
        <v>-1</v>
      </c>
      <c r="Z676" s="92"/>
      <c r="AB676" s="93"/>
    </row>
    <row r="677" spans="6:28">
      <c r="F677" s="139"/>
      <c r="G677" s="139"/>
      <c r="H677" s="176"/>
      <c r="I677" s="96">
        <f t="shared" si="57"/>
        <v>1649.1166666026666</v>
      </c>
      <c r="J677" s="96">
        <f t="shared" si="56"/>
        <v>40.609317485063286</v>
      </c>
      <c r="K677" s="97">
        <f t="shared" si="58"/>
        <v>-0.57631200000000027</v>
      </c>
      <c r="L677" s="97">
        <f t="shared" si="59"/>
        <v>17.228634</v>
      </c>
      <c r="R677" s="173">
        <f t="shared" si="60"/>
        <v>0.57631200000000027</v>
      </c>
      <c r="S677" s="174"/>
      <c r="T677" s="175">
        <f t="shared" si="61"/>
        <v>-1</v>
      </c>
      <c r="Z677" s="92"/>
      <c r="AB677" s="93"/>
    </row>
    <row r="678" spans="6:28">
      <c r="F678" s="139"/>
      <c r="G678" s="139"/>
      <c r="H678" s="176"/>
      <c r="I678" s="96">
        <f t="shared" si="57"/>
        <v>1649.1166666026666</v>
      </c>
      <c r="J678" s="96">
        <f t="shared" si="56"/>
        <v>40.609317485063286</v>
      </c>
      <c r="K678" s="97">
        <f t="shared" si="58"/>
        <v>-0.57631200000000027</v>
      </c>
      <c r="L678" s="97">
        <f t="shared" si="59"/>
        <v>17.228634</v>
      </c>
      <c r="R678" s="173">
        <f t="shared" si="60"/>
        <v>0.57631200000000027</v>
      </c>
      <c r="S678" s="174"/>
      <c r="T678" s="175">
        <f t="shared" si="61"/>
        <v>-1</v>
      </c>
      <c r="Z678" s="92"/>
      <c r="AB678" s="93"/>
    </row>
    <row r="679" spans="6:28">
      <c r="F679" s="139"/>
      <c r="G679" s="139"/>
      <c r="H679" s="176"/>
      <c r="I679" s="96">
        <f t="shared" si="57"/>
        <v>1649.1166666026666</v>
      </c>
      <c r="J679" s="96">
        <f t="shared" si="56"/>
        <v>40.609317485063286</v>
      </c>
      <c r="K679" s="97">
        <f t="shared" si="58"/>
        <v>-0.57631200000000027</v>
      </c>
      <c r="L679" s="97">
        <f t="shared" si="59"/>
        <v>17.228634</v>
      </c>
      <c r="R679" s="173">
        <f t="shared" si="60"/>
        <v>0.57631200000000027</v>
      </c>
      <c r="S679" s="174"/>
      <c r="T679" s="175">
        <f t="shared" si="61"/>
        <v>-1</v>
      </c>
      <c r="Z679" s="92"/>
      <c r="AB679" s="93"/>
    </row>
    <row r="680" spans="6:28">
      <c r="F680" s="139"/>
      <c r="G680" s="139"/>
      <c r="H680" s="176"/>
      <c r="I680" s="96">
        <f t="shared" si="57"/>
        <v>1649.1166666026666</v>
      </c>
      <c r="J680" s="96">
        <f t="shared" si="56"/>
        <v>40.609317485063286</v>
      </c>
      <c r="K680" s="97">
        <f t="shared" si="58"/>
        <v>-0.57631200000000027</v>
      </c>
      <c r="L680" s="97">
        <f t="shared" si="59"/>
        <v>17.228634</v>
      </c>
      <c r="R680" s="173">
        <f t="shared" si="60"/>
        <v>0.57631200000000027</v>
      </c>
      <c r="S680" s="174"/>
      <c r="T680" s="175">
        <f t="shared" si="61"/>
        <v>-1</v>
      </c>
      <c r="Z680" s="92"/>
      <c r="AB680" s="93"/>
    </row>
    <row r="681" spans="6:28">
      <c r="F681" s="139"/>
      <c r="G681" s="139"/>
      <c r="H681" s="176"/>
      <c r="I681" s="96">
        <f t="shared" si="57"/>
        <v>1649.1166666026666</v>
      </c>
      <c r="J681" s="96">
        <f t="shared" si="56"/>
        <v>40.609317485063286</v>
      </c>
      <c r="K681" s="97">
        <f t="shared" si="58"/>
        <v>-0.57631200000000027</v>
      </c>
      <c r="L681" s="97">
        <f t="shared" si="59"/>
        <v>17.228634</v>
      </c>
      <c r="R681" s="173">
        <f t="shared" si="60"/>
        <v>0.57631200000000027</v>
      </c>
      <c r="S681" s="174"/>
      <c r="T681" s="175">
        <f t="shared" si="61"/>
        <v>-1</v>
      </c>
      <c r="Z681" s="92"/>
      <c r="AB681" s="93"/>
    </row>
    <row r="682" spans="6:28">
      <c r="F682" s="139"/>
      <c r="G682" s="139"/>
      <c r="H682" s="176"/>
      <c r="I682" s="96">
        <f t="shared" si="57"/>
        <v>1649.1166666026666</v>
      </c>
      <c r="J682" s="96">
        <f t="shared" si="56"/>
        <v>40.609317485063286</v>
      </c>
      <c r="K682" s="97">
        <f t="shared" si="58"/>
        <v>-0.57631200000000027</v>
      </c>
      <c r="L682" s="97">
        <f t="shared" si="59"/>
        <v>17.228634</v>
      </c>
      <c r="R682" s="173">
        <f t="shared" si="60"/>
        <v>0.57631200000000027</v>
      </c>
      <c r="S682" s="174"/>
      <c r="T682" s="175">
        <f t="shared" si="61"/>
        <v>-1</v>
      </c>
      <c r="Z682" s="92"/>
      <c r="AB682" s="93"/>
    </row>
    <row r="683" spans="6:28">
      <c r="F683" s="139"/>
      <c r="G683" s="139"/>
      <c r="H683" s="176"/>
      <c r="I683" s="96">
        <f t="shared" si="57"/>
        <v>1649.1166666026666</v>
      </c>
      <c r="J683" s="96">
        <f t="shared" si="56"/>
        <v>40.609317485063286</v>
      </c>
      <c r="K683" s="97">
        <f t="shared" si="58"/>
        <v>-0.57631200000000027</v>
      </c>
      <c r="L683" s="97">
        <f t="shared" si="59"/>
        <v>17.228634</v>
      </c>
      <c r="R683" s="173">
        <f t="shared" si="60"/>
        <v>0.57631200000000027</v>
      </c>
      <c r="S683" s="174"/>
      <c r="T683" s="175">
        <f t="shared" si="61"/>
        <v>-1</v>
      </c>
      <c r="Z683" s="92"/>
      <c r="AB683" s="93"/>
    </row>
    <row r="684" spans="6:28">
      <c r="F684" s="139"/>
      <c r="G684" s="139"/>
      <c r="H684" s="176"/>
      <c r="I684" s="96">
        <f t="shared" si="57"/>
        <v>1649.1166666026666</v>
      </c>
      <c r="J684" s="96">
        <f t="shared" si="56"/>
        <v>40.609317485063286</v>
      </c>
      <c r="K684" s="97">
        <f t="shared" si="58"/>
        <v>-0.57631200000000027</v>
      </c>
      <c r="L684" s="97">
        <f t="shared" si="59"/>
        <v>17.228634</v>
      </c>
      <c r="R684" s="173">
        <f t="shared" si="60"/>
        <v>0.57631200000000027</v>
      </c>
      <c r="S684" s="174"/>
      <c r="T684" s="175">
        <f t="shared" si="61"/>
        <v>-1</v>
      </c>
      <c r="Z684" s="92"/>
      <c r="AB684" s="93"/>
    </row>
    <row r="685" spans="6:28">
      <c r="F685" s="139"/>
      <c r="G685" s="139"/>
      <c r="H685" s="176"/>
      <c r="I685" s="96">
        <f t="shared" si="57"/>
        <v>1649.1166666026666</v>
      </c>
      <c r="J685" s="96">
        <f t="shared" si="56"/>
        <v>40.609317485063286</v>
      </c>
      <c r="K685" s="97">
        <f t="shared" si="58"/>
        <v>-0.57631200000000027</v>
      </c>
      <c r="L685" s="97">
        <f t="shared" si="59"/>
        <v>17.228634</v>
      </c>
      <c r="R685" s="173">
        <f t="shared" si="60"/>
        <v>0.57631200000000027</v>
      </c>
      <c r="S685" s="174"/>
      <c r="T685" s="175">
        <f t="shared" si="61"/>
        <v>-1</v>
      </c>
      <c r="Z685" s="92"/>
      <c r="AB685" s="93"/>
    </row>
    <row r="686" spans="6:28">
      <c r="F686" s="139"/>
      <c r="G686" s="139"/>
      <c r="H686" s="176"/>
      <c r="I686" s="96">
        <f t="shared" si="57"/>
        <v>1649.1166666026666</v>
      </c>
      <c r="J686" s="96">
        <f t="shared" si="56"/>
        <v>40.609317485063286</v>
      </c>
      <c r="K686" s="97">
        <f t="shared" si="58"/>
        <v>-0.57631200000000027</v>
      </c>
      <c r="L686" s="97">
        <f t="shared" si="59"/>
        <v>17.228634</v>
      </c>
      <c r="R686" s="173">
        <f t="shared" si="60"/>
        <v>0.57631200000000027</v>
      </c>
      <c r="S686" s="174"/>
      <c r="T686" s="175">
        <f t="shared" si="61"/>
        <v>-1</v>
      </c>
      <c r="Z686" s="92"/>
      <c r="AB686" s="93"/>
    </row>
    <row r="687" spans="6:28">
      <c r="F687" s="139"/>
      <c r="G687" s="139"/>
      <c r="H687" s="176"/>
      <c r="I687" s="96">
        <f t="shared" si="57"/>
        <v>1649.1166666026666</v>
      </c>
      <c r="J687" s="96">
        <f t="shared" si="56"/>
        <v>40.609317485063286</v>
      </c>
      <c r="K687" s="97">
        <f t="shared" si="58"/>
        <v>-0.57631200000000027</v>
      </c>
      <c r="L687" s="97">
        <f t="shared" si="59"/>
        <v>17.228634</v>
      </c>
      <c r="R687" s="173">
        <f t="shared" si="60"/>
        <v>0.57631200000000027</v>
      </c>
      <c r="S687" s="174"/>
      <c r="T687" s="175">
        <f t="shared" si="61"/>
        <v>-1</v>
      </c>
      <c r="Z687" s="92"/>
      <c r="AB687" s="93"/>
    </row>
    <row r="688" spans="6:28">
      <c r="F688" s="139"/>
      <c r="G688" s="139"/>
      <c r="H688" s="176"/>
      <c r="I688" s="96">
        <f t="shared" si="57"/>
        <v>1649.1166666026666</v>
      </c>
      <c r="J688" s="96">
        <f t="shared" si="56"/>
        <v>40.609317485063286</v>
      </c>
      <c r="K688" s="97">
        <f t="shared" si="58"/>
        <v>-0.57631200000000027</v>
      </c>
      <c r="L688" s="97">
        <f t="shared" si="59"/>
        <v>17.228634</v>
      </c>
      <c r="R688" s="173">
        <f t="shared" si="60"/>
        <v>0.57631200000000027</v>
      </c>
      <c r="S688" s="174"/>
      <c r="T688" s="175">
        <f t="shared" si="61"/>
        <v>-1</v>
      </c>
      <c r="Z688" s="92"/>
      <c r="AB688" s="93"/>
    </row>
    <row r="689" spans="6:28">
      <c r="F689" s="139"/>
      <c r="G689" s="139"/>
      <c r="H689" s="176"/>
      <c r="I689" s="96">
        <f t="shared" si="57"/>
        <v>1649.1166666026666</v>
      </c>
      <c r="J689" s="96">
        <f t="shared" si="56"/>
        <v>40.609317485063286</v>
      </c>
      <c r="K689" s="97">
        <f t="shared" si="58"/>
        <v>-0.57631200000000027</v>
      </c>
      <c r="L689" s="97">
        <f t="shared" si="59"/>
        <v>17.228634</v>
      </c>
      <c r="R689" s="173">
        <f t="shared" si="60"/>
        <v>0.57631200000000027</v>
      </c>
      <c r="S689" s="174"/>
      <c r="T689" s="175">
        <f t="shared" si="61"/>
        <v>-1</v>
      </c>
      <c r="Z689" s="92"/>
      <c r="AB689" s="93"/>
    </row>
    <row r="690" spans="6:28">
      <c r="F690" s="139"/>
      <c r="G690" s="139"/>
      <c r="H690" s="176"/>
      <c r="I690" s="96">
        <f t="shared" si="57"/>
        <v>1649.1166666026666</v>
      </c>
      <c r="J690" s="96">
        <f t="shared" si="56"/>
        <v>40.609317485063286</v>
      </c>
      <c r="K690" s="97">
        <f t="shared" si="58"/>
        <v>-0.57631200000000027</v>
      </c>
      <c r="L690" s="97">
        <f t="shared" si="59"/>
        <v>17.228634</v>
      </c>
      <c r="R690" s="173">
        <f t="shared" si="60"/>
        <v>0.57631200000000027</v>
      </c>
      <c r="S690" s="174"/>
      <c r="T690" s="175">
        <f t="shared" si="61"/>
        <v>-1</v>
      </c>
      <c r="Z690" s="92"/>
      <c r="AB690" s="93"/>
    </row>
    <row r="691" spans="6:28">
      <c r="F691" s="139"/>
      <c r="G691" s="139"/>
      <c r="H691" s="176"/>
      <c r="I691" s="96">
        <f t="shared" si="57"/>
        <v>1649.1166666026666</v>
      </c>
      <c r="J691" s="96">
        <f t="shared" si="56"/>
        <v>40.609317485063286</v>
      </c>
      <c r="K691" s="97">
        <f t="shared" si="58"/>
        <v>-0.57631200000000027</v>
      </c>
      <c r="L691" s="97">
        <f t="shared" si="59"/>
        <v>17.228634</v>
      </c>
      <c r="R691" s="173">
        <f t="shared" si="60"/>
        <v>0.57631200000000027</v>
      </c>
      <c r="S691" s="174"/>
      <c r="T691" s="175">
        <f t="shared" si="61"/>
        <v>-1</v>
      </c>
      <c r="Z691" s="92"/>
      <c r="AB691" s="93"/>
    </row>
    <row r="692" spans="6:28">
      <c r="F692" s="139"/>
      <c r="G692" s="139"/>
      <c r="H692" s="176"/>
      <c r="I692" s="96">
        <f t="shared" si="57"/>
        <v>1649.1166666026666</v>
      </c>
      <c r="J692" s="96">
        <f t="shared" si="56"/>
        <v>40.609317485063286</v>
      </c>
      <c r="K692" s="97">
        <f t="shared" si="58"/>
        <v>-0.57631200000000027</v>
      </c>
      <c r="L692" s="97">
        <f t="shared" si="59"/>
        <v>17.228634</v>
      </c>
      <c r="R692" s="173">
        <f t="shared" si="60"/>
        <v>0.57631200000000027</v>
      </c>
      <c r="S692" s="174"/>
      <c r="T692" s="175">
        <f t="shared" si="61"/>
        <v>-1</v>
      </c>
      <c r="Z692" s="92"/>
      <c r="AB692" s="93"/>
    </row>
    <row r="693" spans="6:28">
      <c r="F693" s="139"/>
      <c r="G693" s="139"/>
      <c r="H693" s="176"/>
      <c r="I693" s="96">
        <f t="shared" si="57"/>
        <v>1649.1166666026666</v>
      </c>
      <c r="J693" s="96">
        <f t="shared" si="56"/>
        <v>40.609317485063286</v>
      </c>
      <c r="K693" s="97">
        <f t="shared" si="58"/>
        <v>-0.57631200000000027</v>
      </c>
      <c r="L693" s="97">
        <f t="shared" si="59"/>
        <v>17.228634</v>
      </c>
      <c r="R693" s="173">
        <f t="shared" si="60"/>
        <v>0.57631200000000027</v>
      </c>
      <c r="S693" s="174"/>
      <c r="T693" s="175">
        <f t="shared" si="61"/>
        <v>-1</v>
      </c>
      <c r="Z693" s="92"/>
      <c r="AB693" s="93"/>
    </row>
    <row r="694" spans="6:28">
      <c r="F694" s="139"/>
      <c r="G694" s="139"/>
      <c r="H694" s="176"/>
      <c r="I694" s="96">
        <f t="shared" si="57"/>
        <v>1649.1166666026666</v>
      </c>
      <c r="J694" s="96">
        <f t="shared" si="56"/>
        <v>40.609317485063286</v>
      </c>
      <c r="K694" s="97">
        <f t="shared" si="58"/>
        <v>-0.57631200000000027</v>
      </c>
      <c r="L694" s="97">
        <f t="shared" si="59"/>
        <v>17.228634</v>
      </c>
      <c r="R694" s="173">
        <f t="shared" si="60"/>
        <v>0.57631200000000027</v>
      </c>
      <c r="S694" s="174"/>
      <c r="T694" s="175">
        <f t="shared" si="61"/>
        <v>-1</v>
      </c>
      <c r="Z694" s="92"/>
      <c r="AB694" s="93"/>
    </row>
    <row r="695" spans="6:28">
      <c r="F695" s="139"/>
      <c r="G695" s="139"/>
      <c r="H695" s="176"/>
      <c r="I695" s="96">
        <f t="shared" si="57"/>
        <v>1649.1166666026666</v>
      </c>
      <c r="J695" s="96">
        <f t="shared" si="56"/>
        <v>40.609317485063286</v>
      </c>
      <c r="K695" s="97">
        <f t="shared" si="58"/>
        <v>-0.57631200000000027</v>
      </c>
      <c r="L695" s="97">
        <f t="shared" si="59"/>
        <v>17.228634</v>
      </c>
      <c r="R695" s="173">
        <f t="shared" si="60"/>
        <v>0.57631200000000027</v>
      </c>
      <c r="S695" s="174"/>
      <c r="T695" s="175">
        <f t="shared" si="61"/>
        <v>-1</v>
      </c>
      <c r="Z695" s="92"/>
      <c r="AB695" s="93"/>
    </row>
    <row r="696" spans="6:28">
      <c r="F696" s="139"/>
      <c r="G696" s="139"/>
      <c r="H696" s="176"/>
      <c r="I696" s="96">
        <f t="shared" si="57"/>
        <v>1649.1166666026666</v>
      </c>
      <c r="J696" s="96">
        <f t="shared" si="56"/>
        <v>40.609317485063286</v>
      </c>
      <c r="K696" s="97">
        <f t="shared" si="58"/>
        <v>-0.57631200000000027</v>
      </c>
      <c r="L696" s="97">
        <f t="shared" si="59"/>
        <v>17.228634</v>
      </c>
      <c r="R696" s="173">
        <f t="shared" si="60"/>
        <v>0.57631200000000027</v>
      </c>
      <c r="S696" s="174"/>
      <c r="T696" s="175">
        <f t="shared" si="61"/>
        <v>-1</v>
      </c>
      <c r="Z696" s="92"/>
      <c r="AB696" s="93"/>
    </row>
    <row r="697" spans="6:28">
      <c r="F697" s="139"/>
      <c r="G697" s="139"/>
      <c r="H697" s="176"/>
      <c r="I697" s="96">
        <f t="shared" si="57"/>
        <v>1649.1166666026666</v>
      </c>
      <c r="J697" s="96">
        <f t="shared" si="56"/>
        <v>40.609317485063286</v>
      </c>
      <c r="K697" s="97">
        <f t="shared" si="58"/>
        <v>-0.57631200000000027</v>
      </c>
      <c r="L697" s="97">
        <f t="shared" si="59"/>
        <v>17.228634</v>
      </c>
      <c r="R697" s="173">
        <f t="shared" si="60"/>
        <v>0.57631200000000027</v>
      </c>
      <c r="S697" s="174"/>
      <c r="T697" s="175">
        <f t="shared" si="61"/>
        <v>-1</v>
      </c>
      <c r="Z697" s="92"/>
      <c r="AB697" s="93"/>
    </row>
    <row r="698" spans="6:28">
      <c r="F698" s="139"/>
      <c r="G698" s="139"/>
      <c r="H698" s="176"/>
      <c r="I698" s="96">
        <f t="shared" si="57"/>
        <v>1649.1166666026666</v>
      </c>
      <c r="J698" s="96">
        <f t="shared" si="56"/>
        <v>40.609317485063286</v>
      </c>
      <c r="K698" s="97">
        <f t="shared" si="58"/>
        <v>-0.57631200000000027</v>
      </c>
      <c r="L698" s="97">
        <f t="shared" si="59"/>
        <v>17.228634</v>
      </c>
      <c r="R698" s="173">
        <f t="shared" si="60"/>
        <v>0.57631200000000027</v>
      </c>
      <c r="S698" s="174"/>
      <c r="T698" s="175">
        <f t="shared" si="61"/>
        <v>-1</v>
      </c>
      <c r="Z698" s="92"/>
      <c r="AB698" s="93"/>
    </row>
    <row r="699" spans="6:28">
      <c r="F699" s="139"/>
      <c r="G699" s="139"/>
      <c r="H699" s="176"/>
      <c r="I699" s="96">
        <f t="shared" si="57"/>
        <v>1649.1166666026666</v>
      </c>
      <c r="J699" s="96">
        <f t="shared" si="56"/>
        <v>40.609317485063286</v>
      </c>
      <c r="K699" s="97">
        <f t="shared" si="58"/>
        <v>-0.57631200000000027</v>
      </c>
      <c r="L699" s="97">
        <f t="shared" si="59"/>
        <v>17.228634</v>
      </c>
      <c r="R699" s="173">
        <f t="shared" si="60"/>
        <v>0.57631200000000027</v>
      </c>
      <c r="S699" s="174"/>
      <c r="T699" s="175">
        <f t="shared" si="61"/>
        <v>-1</v>
      </c>
      <c r="Z699" s="92"/>
      <c r="AB699" s="93"/>
    </row>
    <row r="700" spans="6:28">
      <c r="F700" s="139"/>
      <c r="G700" s="139"/>
      <c r="H700" s="176"/>
      <c r="I700" s="96">
        <f t="shared" si="57"/>
        <v>1649.1166666026666</v>
      </c>
      <c r="J700" s="96">
        <f t="shared" si="56"/>
        <v>40.609317485063286</v>
      </c>
      <c r="K700" s="97">
        <f t="shared" si="58"/>
        <v>-0.57631200000000027</v>
      </c>
      <c r="L700" s="97">
        <f t="shared" si="59"/>
        <v>17.228634</v>
      </c>
      <c r="R700" s="173">
        <f t="shared" si="60"/>
        <v>0.57631200000000027</v>
      </c>
      <c r="S700" s="174"/>
      <c r="T700" s="175">
        <f t="shared" si="61"/>
        <v>-1</v>
      </c>
      <c r="Z700" s="92"/>
      <c r="AB700" s="93"/>
    </row>
    <row r="701" spans="6:28">
      <c r="F701" s="139"/>
      <c r="G701" s="139"/>
      <c r="H701" s="176"/>
      <c r="I701" s="96">
        <f t="shared" si="57"/>
        <v>1649.1166666026666</v>
      </c>
      <c r="J701" s="96">
        <f t="shared" si="56"/>
        <v>40.609317485063286</v>
      </c>
      <c r="K701" s="97">
        <f t="shared" si="58"/>
        <v>-0.57631200000000027</v>
      </c>
      <c r="L701" s="97">
        <f t="shared" si="59"/>
        <v>17.228634</v>
      </c>
      <c r="R701" s="173">
        <f t="shared" si="60"/>
        <v>0.57631200000000027</v>
      </c>
      <c r="S701" s="174"/>
      <c r="T701" s="175">
        <f t="shared" si="61"/>
        <v>-1</v>
      </c>
      <c r="Z701" s="92"/>
      <c r="AB701" s="93"/>
    </row>
    <row r="702" spans="6:28">
      <c r="F702" s="139"/>
      <c r="G702" s="139"/>
      <c r="H702" s="176"/>
      <c r="I702" s="96">
        <f t="shared" si="57"/>
        <v>1649.1166666026666</v>
      </c>
      <c r="J702" s="96">
        <f t="shared" si="56"/>
        <v>40.609317485063286</v>
      </c>
      <c r="K702" s="97">
        <f t="shared" si="58"/>
        <v>-0.57631200000000027</v>
      </c>
      <c r="L702" s="97">
        <f t="shared" si="59"/>
        <v>17.228634</v>
      </c>
      <c r="R702" s="173">
        <f t="shared" si="60"/>
        <v>0.57631200000000027</v>
      </c>
      <c r="S702" s="174"/>
      <c r="T702" s="175">
        <f t="shared" si="61"/>
        <v>-1</v>
      </c>
      <c r="Z702" s="92"/>
      <c r="AB702" s="93"/>
    </row>
    <row r="703" spans="6:28">
      <c r="F703" s="139"/>
      <c r="G703" s="139"/>
      <c r="H703" s="176"/>
      <c r="I703" s="96">
        <f t="shared" si="57"/>
        <v>1649.1166666026666</v>
      </c>
      <c r="J703" s="96">
        <f t="shared" si="56"/>
        <v>40.609317485063286</v>
      </c>
      <c r="K703" s="97">
        <f t="shared" si="58"/>
        <v>-0.57631200000000027</v>
      </c>
      <c r="L703" s="97">
        <f t="shared" si="59"/>
        <v>17.228634</v>
      </c>
      <c r="R703" s="173">
        <f t="shared" si="60"/>
        <v>0.57631200000000027</v>
      </c>
      <c r="S703" s="174"/>
      <c r="T703" s="175">
        <f t="shared" si="61"/>
        <v>-1</v>
      </c>
      <c r="Z703" s="92"/>
      <c r="AB703" s="93"/>
    </row>
    <row r="704" spans="6:28">
      <c r="F704" s="139"/>
      <c r="G704" s="139"/>
      <c r="H704" s="176"/>
      <c r="I704" s="96">
        <f t="shared" si="57"/>
        <v>1649.1166666026666</v>
      </c>
      <c r="J704" s="96">
        <f t="shared" si="56"/>
        <v>40.609317485063286</v>
      </c>
      <c r="K704" s="97">
        <f t="shared" si="58"/>
        <v>-0.57631200000000027</v>
      </c>
      <c r="L704" s="97">
        <f t="shared" si="59"/>
        <v>17.228634</v>
      </c>
      <c r="R704" s="173">
        <f t="shared" si="60"/>
        <v>0.57631200000000027</v>
      </c>
      <c r="S704" s="174"/>
      <c r="T704" s="175">
        <f t="shared" si="61"/>
        <v>-1</v>
      </c>
      <c r="Z704" s="92"/>
      <c r="AB704" s="93"/>
    </row>
    <row r="705" spans="6:28">
      <c r="F705" s="139"/>
      <c r="G705" s="139"/>
      <c r="H705" s="176"/>
      <c r="I705" s="96">
        <f t="shared" si="57"/>
        <v>1649.1166666026666</v>
      </c>
      <c r="J705" s="96">
        <f t="shared" si="56"/>
        <v>40.609317485063286</v>
      </c>
      <c r="K705" s="97">
        <f t="shared" si="58"/>
        <v>-0.57631200000000027</v>
      </c>
      <c r="L705" s="97">
        <f t="shared" si="59"/>
        <v>17.228634</v>
      </c>
      <c r="R705" s="173">
        <f t="shared" si="60"/>
        <v>0.57631200000000027</v>
      </c>
      <c r="S705" s="174"/>
      <c r="T705" s="175">
        <f t="shared" si="61"/>
        <v>-1</v>
      </c>
      <c r="Z705" s="92"/>
      <c r="AB705" s="93"/>
    </row>
    <row r="706" spans="6:28">
      <c r="F706" s="139"/>
      <c r="G706" s="139"/>
      <c r="H706" s="176"/>
      <c r="I706" s="96">
        <f t="shared" si="57"/>
        <v>1649.1166666026666</v>
      </c>
      <c r="J706" s="96">
        <f t="shared" si="56"/>
        <v>40.609317485063286</v>
      </c>
      <c r="K706" s="97">
        <f t="shared" si="58"/>
        <v>-0.57631200000000027</v>
      </c>
      <c r="L706" s="97">
        <f t="shared" si="59"/>
        <v>17.228634</v>
      </c>
      <c r="R706" s="173">
        <f t="shared" si="60"/>
        <v>0.57631200000000027</v>
      </c>
      <c r="S706" s="174"/>
      <c r="T706" s="175">
        <f t="shared" si="61"/>
        <v>-1</v>
      </c>
      <c r="Z706" s="92"/>
      <c r="AB706" s="93"/>
    </row>
    <row r="707" spans="6:28">
      <c r="F707" s="139"/>
      <c r="G707" s="139"/>
      <c r="H707" s="176"/>
      <c r="I707" s="96">
        <f t="shared" si="57"/>
        <v>1649.1166666026666</v>
      </c>
      <c r="J707" s="96">
        <f t="shared" si="56"/>
        <v>40.609317485063286</v>
      </c>
      <c r="K707" s="97">
        <f t="shared" si="58"/>
        <v>-0.57631200000000027</v>
      </c>
      <c r="L707" s="97">
        <f t="shared" si="59"/>
        <v>17.228634</v>
      </c>
      <c r="R707" s="173">
        <f t="shared" si="60"/>
        <v>0.57631200000000027</v>
      </c>
      <c r="S707" s="174"/>
      <c r="T707" s="175">
        <f t="shared" si="61"/>
        <v>-1</v>
      </c>
      <c r="Z707" s="92"/>
      <c r="AB707" s="93"/>
    </row>
    <row r="708" spans="6:28">
      <c r="F708" s="139"/>
      <c r="G708" s="139"/>
      <c r="H708" s="176"/>
      <c r="I708" s="96">
        <f t="shared" si="57"/>
        <v>1649.1166666026666</v>
      </c>
      <c r="J708" s="96">
        <f t="shared" si="56"/>
        <v>40.609317485063286</v>
      </c>
      <c r="K708" s="97">
        <f t="shared" si="58"/>
        <v>-0.57631200000000027</v>
      </c>
      <c r="L708" s="97">
        <f t="shared" si="59"/>
        <v>17.228634</v>
      </c>
      <c r="R708" s="173">
        <f t="shared" si="60"/>
        <v>0.57631200000000027</v>
      </c>
      <c r="S708" s="174"/>
      <c r="T708" s="175">
        <f t="shared" si="61"/>
        <v>-1</v>
      </c>
      <c r="Z708" s="92"/>
      <c r="AB708" s="93"/>
    </row>
    <row r="709" spans="6:28">
      <c r="F709" s="139"/>
      <c r="G709" s="139"/>
      <c r="H709" s="176"/>
      <c r="I709" s="96">
        <f t="shared" si="57"/>
        <v>1649.1166666026666</v>
      </c>
      <c r="J709" s="96">
        <f t="shared" si="56"/>
        <v>40.609317485063286</v>
      </c>
      <c r="K709" s="97">
        <f t="shared" si="58"/>
        <v>-0.57631200000000027</v>
      </c>
      <c r="L709" s="97">
        <f t="shared" si="59"/>
        <v>17.228634</v>
      </c>
      <c r="R709" s="173">
        <f t="shared" si="60"/>
        <v>0.57631200000000027</v>
      </c>
      <c r="S709" s="174"/>
      <c r="T709" s="175">
        <f t="shared" si="61"/>
        <v>-1</v>
      </c>
      <c r="Z709" s="92"/>
      <c r="AB709" s="93"/>
    </row>
    <row r="710" spans="6:28">
      <c r="F710" s="139"/>
      <c r="G710" s="139"/>
      <c r="H710" s="176"/>
      <c r="I710" s="96">
        <f t="shared" si="57"/>
        <v>1649.1166666026666</v>
      </c>
      <c r="J710" s="96">
        <f t="shared" si="56"/>
        <v>40.609317485063286</v>
      </c>
      <c r="K710" s="97">
        <f t="shared" si="58"/>
        <v>-0.57631200000000027</v>
      </c>
      <c r="L710" s="97">
        <f t="shared" si="59"/>
        <v>17.228634</v>
      </c>
      <c r="R710" s="173">
        <f t="shared" si="60"/>
        <v>0.57631200000000027</v>
      </c>
      <c r="S710" s="174"/>
      <c r="T710" s="175">
        <f t="shared" si="61"/>
        <v>-1</v>
      </c>
      <c r="Z710" s="92"/>
      <c r="AB710" s="93"/>
    </row>
    <row r="711" spans="6:28">
      <c r="F711" s="139"/>
      <c r="G711" s="139"/>
      <c r="H711" s="176"/>
      <c r="I711" s="96">
        <f t="shared" si="57"/>
        <v>1649.1166666026666</v>
      </c>
      <c r="J711" s="96">
        <f t="shared" si="56"/>
        <v>40.609317485063286</v>
      </c>
      <c r="K711" s="97">
        <f t="shared" si="58"/>
        <v>-0.57631200000000027</v>
      </c>
      <c r="L711" s="97">
        <f t="shared" si="59"/>
        <v>17.228634</v>
      </c>
      <c r="R711" s="173">
        <f t="shared" si="60"/>
        <v>0.57631200000000027</v>
      </c>
      <c r="S711" s="174"/>
      <c r="T711" s="175">
        <f t="shared" si="61"/>
        <v>-1</v>
      </c>
      <c r="Z711" s="92"/>
      <c r="AB711" s="93"/>
    </row>
    <row r="712" spans="6:28">
      <c r="F712" s="139"/>
      <c r="G712" s="139"/>
      <c r="H712" s="176"/>
      <c r="I712" s="96">
        <f t="shared" si="57"/>
        <v>1649.1166666026666</v>
      </c>
      <c r="J712" s="96">
        <f t="shared" si="56"/>
        <v>40.609317485063286</v>
      </c>
      <c r="K712" s="97">
        <f t="shared" si="58"/>
        <v>-0.57631200000000027</v>
      </c>
      <c r="L712" s="97">
        <f t="shared" si="59"/>
        <v>17.228634</v>
      </c>
      <c r="R712" s="173">
        <f t="shared" si="60"/>
        <v>0.57631200000000027</v>
      </c>
      <c r="S712" s="174"/>
      <c r="T712" s="175">
        <f t="shared" si="61"/>
        <v>-1</v>
      </c>
      <c r="Z712" s="92"/>
      <c r="AB712" s="93"/>
    </row>
    <row r="713" spans="6:28">
      <c r="F713" s="139"/>
      <c r="G713" s="139"/>
      <c r="H713" s="176"/>
      <c r="I713" s="96">
        <f t="shared" si="57"/>
        <v>1649.1166666026666</v>
      </c>
      <c r="J713" s="96">
        <f t="shared" si="56"/>
        <v>40.609317485063286</v>
      </c>
      <c r="K713" s="97">
        <f t="shared" si="58"/>
        <v>-0.57631200000000027</v>
      </c>
      <c r="L713" s="97">
        <f t="shared" si="59"/>
        <v>17.228634</v>
      </c>
      <c r="R713" s="173">
        <f t="shared" si="60"/>
        <v>0.57631200000000027</v>
      </c>
      <c r="S713" s="174"/>
      <c r="T713" s="175">
        <f t="shared" si="61"/>
        <v>-1</v>
      </c>
      <c r="Z713" s="92"/>
      <c r="AB713" s="93"/>
    </row>
    <row r="714" spans="6:28">
      <c r="F714" s="139"/>
      <c r="G714" s="139"/>
      <c r="H714" s="176"/>
      <c r="I714" s="96">
        <f t="shared" si="57"/>
        <v>1649.1166666026666</v>
      </c>
      <c r="J714" s="96">
        <f t="shared" si="56"/>
        <v>40.609317485063286</v>
      </c>
      <c r="K714" s="97">
        <f t="shared" si="58"/>
        <v>-0.57631200000000027</v>
      </c>
      <c r="L714" s="97">
        <f t="shared" si="59"/>
        <v>17.228634</v>
      </c>
      <c r="R714" s="173">
        <f t="shared" si="60"/>
        <v>0.57631200000000027</v>
      </c>
      <c r="S714" s="174"/>
      <c r="T714" s="175">
        <f t="shared" si="61"/>
        <v>-1</v>
      </c>
      <c r="Z714" s="92"/>
      <c r="AB714" s="93"/>
    </row>
    <row r="715" spans="6:28">
      <c r="F715" s="139"/>
      <c r="G715" s="139"/>
      <c r="H715" s="176"/>
      <c r="I715" s="96">
        <f t="shared" si="57"/>
        <v>1649.1166666026666</v>
      </c>
      <c r="J715" s="96">
        <f t="shared" si="56"/>
        <v>40.609317485063286</v>
      </c>
      <c r="K715" s="97">
        <f t="shared" si="58"/>
        <v>-0.57631200000000027</v>
      </c>
      <c r="L715" s="97">
        <f t="shared" si="59"/>
        <v>17.228634</v>
      </c>
      <c r="R715" s="173">
        <f t="shared" si="60"/>
        <v>0.57631200000000027</v>
      </c>
      <c r="S715" s="174"/>
      <c r="T715" s="175">
        <f t="shared" si="61"/>
        <v>-1</v>
      </c>
      <c r="Z715" s="92"/>
      <c r="AB715" s="93"/>
    </row>
    <row r="716" spans="6:28">
      <c r="F716" s="139"/>
      <c r="G716" s="139"/>
      <c r="H716" s="176"/>
      <c r="I716" s="96">
        <f t="shared" si="57"/>
        <v>1649.1166666026666</v>
      </c>
      <c r="J716" s="96">
        <f t="shared" si="56"/>
        <v>40.609317485063286</v>
      </c>
      <c r="K716" s="97">
        <f t="shared" si="58"/>
        <v>-0.57631200000000027</v>
      </c>
      <c r="L716" s="97">
        <f t="shared" si="59"/>
        <v>17.228634</v>
      </c>
      <c r="R716" s="173">
        <f t="shared" si="60"/>
        <v>0.57631200000000027</v>
      </c>
      <c r="S716" s="174"/>
      <c r="T716" s="175">
        <f t="shared" si="61"/>
        <v>-1</v>
      </c>
      <c r="Z716" s="92"/>
      <c r="AB716" s="93"/>
    </row>
    <row r="717" spans="6:28">
      <c r="F717" s="139"/>
      <c r="G717" s="139"/>
      <c r="H717" s="176"/>
      <c r="I717" s="96">
        <f t="shared" si="57"/>
        <v>1649.1166666026666</v>
      </c>
      <c r="J717" s="96">
        <f t="shared" si="56"/>
        <v>40.609317485063286</v>
      </c>
      <c r="K717" s="97">
        <f t="shared" si="58"/>
        <v>-0.57631200000000027</v>
      </c>
      <c r="L717" s="97">
        <f t="shared" si="59"/>
        <v>17.228634</v>
      </c>
      <c r="R717" s="173">
        <f t="shared" si="60"/>
        <v>0.57631200000000027</v>
      </c>
      <c r="S717" s="174"/>
      <c r="T717" s="175">
        <f t="shared" si="61"/>
        <v>-1</v>
      </c>
      <c r="Z717" s="92"/>
      <c r="AB717" s="93"/>
    </row>
    <row r="718" spans="6:28">
      <c r="F718" s="139"/>
      <c r="G718" s="139"/>
      <c r="H718" s="176"/>
      <c r="I718" s="96">
        <f t="shared" si="57"/>
        <v>1649.1166666026666</v>
      </c>
      <c r="J718" s="96">
        <f t="shared" si="56"/>
        <v>40.609317485063286</v>
      </c>
      <c r="K718" s="97">
        <f t="shared" si="58"/>
        <v>-0.57631200000000027</v>
      </c>
      <c r="L718" s="97">
        <f t="shared" si="59"/>
        <v>17.228634</v>
      </c>
      <c r="R718" s="173">
        <f t="shared" si="60"/>
        <v>0.57631200000000027</v>
      </c>
      <c r="S718" s="174"/>
      <c r="T718" s="175">
        <f t="shared" si="61"/>
        <v>-1</v>
      </c>
      <c r="Z718" s="92"/>
      <c r="AB718" s="93"/>
    </row>
    <row r="719" spans="6:28">
      <c r="F719" s="139"/>
      <c r="G719" s="139"/>
      <c r="H719" s="176"/>
      <c r="I719" s="96">
        <f t="shared" si="57"/>
        <v>1649.1166666026666</v>
      </c>
      <c r="J719" s="96">
        <f t="shared" si="56"/>
        <v>40.609317485063286</v>
      </c>
      <c r="K719" s="97">
        <f t="shared" si="58"/>
        <v>-0.57631200000000027</v>
      </c>
      <c r="L719" s="97">
        <f t="shared" si="59"/>
        <v>17.228634</v>
      </c>
      <c r="R719" s="173">
        <f t="shared" si="60"/>
        <v>0.57631200000000027</v>
      </c>
      <c r="S719" s="174"/>
      <c r="T719" s="175">
        <f t="shared" si="61"/>
        <v>-1</v>
      </c>
      <c r="Z719" s="92"/>
      <c r="AB719" s="93"/>
    </row>
    <row r="720" spans="6:28">
      <c r="F720" s="139"/>
      <c r="G720" s="139"/>
      <c r="H720" s="176"/>
      <c r="I720" s="96">
        <f t="shared" si="57"/>
        <v>1649.1166666026666</v>
      </c>
      <c r="J720" s="96">
        <f t="shared" si="56"/>
        <v>40.609317485063286</v>
      </c>
      <c r="K720" s="97">
        <f t="shared" si="58"/>
        <v>-0.57631200000000027</v>
      </c>
      <c r="L720" s="97">
        <f t="shared" si="59"/>
        <v>17.228634</v>
      </c>
      <c r="R720" s="173">
        <f t="shared" si="60"/>
        <v>0.57631200000000027</v>
      </c>
      <c r="S720" s="174"/>
      <c r="T720" s="175">
        <f t="shared" si="61"/>
        <v>-1</v>
      </c>
      <c r="Z720" s="92"/>
      <c r="AB720" s="93"/>
    </row>
    <row r="721" spans="6:28">
      <c r="F721" s="139"/>
      <c r="G721" s="139"/>
      <c r="H721" s="176"/>
      <c r="I721" s="96">
        <f t="shared" si="57"/>
        <v>1649.1166666026666</v>
      </c>
      <c r="J721" s="96">
        <f t="shared" si="56"/>
        <v>40.609317485063286</v>
      </c>
      <c r="K721" s="97">
        <f t="shared" si="58"/>
        <v>-0.57631200000000027</v>
      </c>
      <c r="L721" s="97">
        <f t="shared" si="59"/>
        <v>17.228634</v>
      </c>
      <c r="R721" s="173">
        <f t="shared" si="60"/>
        <v>0.57631200000000027</v>
      </c>
      <c r="S721" s="174"/>
      <c r="T721" s="175">
        <f t="shared" si="61"/>
        <v>-1</v>
      </c>
      <c r="Z721" s="92"/>
      <c r="AB721" s="93"/>
    </row>
    <row r="722" spans="6:28">
      <c r="F722" s="139"/>
      <c r="G722" s="139"/>
      <c r="H722" s="176"/>
      <c r="I722" s="96">
        <f t="shared" si="57"/>
        <v>1649.1166666026666</v>
      </c>
      <c r="J722" s="96">
        <f t="shared" si="56"/>
        <v>40.609317485063286</v>
      </c>
      <c r="K722" s="97">
        <f t="shared" si="58"/>
        <v>-0.57631200000000027</v>
      </c>
      <c r="L722" s="97">
        <f t="shared" si="59"/>
        <v>17.228634</v>
      </c>
      <c r="R722" s="173">
        <f t="shared" si="60"/>
        <v>0.57631200000000027</v>
      </c>
      <c r="S722" s="174"/>
      <c r="T722" s="175">
        <f t="shared" si="61"/>
        <v>-1</v>
      </c>
      <c r="Z722" s="92"/>
      <c r="AB722" s="93"/>
    </row>
    <row r="723" spans="6:28">
      <c r="F723" s="139"/>
      <c r="G723" s="139"/>
      <c r="H723" s="176"/>
      <c r="I723" s="96">
        <f t="shared" si="57"/>
        <v>1649.1166666026666</v>
      </c>
      <c r="J723" s="96">
        <f t="shared" si="56"/>
        <v>40.609317485063286</v>
      </c>
      <c r="K723" s="97">
        <f t="shared" si="58"/>
        <v>-0.57631200000000027</v>
      </c>
      <c r="L723" s="97">
        <f t="shared" si="59"/>
        <v>17.228634</v>
      </c>
      <c r="R723" s="173">
        <f t="shared" si="60"/>
        <v>0.57631200000000027</v>
      </c>
      <c r="S723" s="174"/>
      <c r="T723" s="175">
        <f t="shared" si="61"/>
        <v>-1</v>
      </c>
      <c r="Z723" s="92"/>
      <c r="AB723" s="93"/>
    </row>
    <row r="724" spans="6:28">
      <c r="F724" s="139"/>
      <c r="G724" s="139"/>
      <c r="H724" s="176"/>
      <c r="I724" s="96">
        <f t="shared" si="57"/>
        <v>1649.1166666026666</v>
      </c>
      <c r="J724" s="96">
        <f t="shared" si="56"/>
        <v>40.609317485063286</v>
      </c>
      <c r="K724" s="97">
        <f t="shared" si="58"/>
        <v>-0.57631200000000027</v>
      </c>
      <c r="L724" s="97">
        <f t="shared" si="59"/>
        <v>17.228634</v>
      </c>
      <c r="R724" s="173">
        <f t="shared" si="60"/>
        <v>0.57631200000000027</v>
      </c>
      <c r="S724" s="174"/>
      <c r="T724" s="175">
        <f t="shared" si="61"/>
        <v>-1</v>
      </c>
      <c r="Z724" s="92"/>
      <c r="AB724" s="93"/>
    </row>
    <row r="725" spans="6:28">
      <c r="F725" s="139"/>
      <c r="G725" s="139"/>
      <c r="H725" s="176"/>
      <c r="I725" s="96">
        <f t="shared" si="57"/>
        <v>1649.1166666026666</v>
      </c>
      <c r="J725" s="96">
        <f t="shared" si="56"/>
        <v>40.609317485063286</v>
      </c>
      <c r="K725" s="97">
        <f t="shared" si="58"/>
        <v>-0.57631200000000027</v>
      </c>
      <c r="L725" s="97">
        <f t="shared" si="59"/>
        <v>17.228634</v>
      </c>
      <c r="R725" s="173">
        <f t="shared" si="60"/>
        <v>0.57631200000000027</v>
      </c>
      <c r="S725" s="174"/>
      <c r="T725" s="175">
        <f t="shared" si="61"/>
        <v>-1</v>
      </c>
      <c r="Z725" s="92"/>
      <c r="AB725" s="93"/>
    </row>
    <row r="726" spans="6:28">
      <c r="F726" s="139"/>
      <c r="G726" s="139"/>
      <c r="H726" s="176"/>
      <c r="I726" s="96">
        <f t="shared" si="57"/>
        <v>1649.1166666026666</v>
      </c>
      <c r="J726" s="96">
        <f t="shared" ref="J726:J789" si="62">SQRT(I726)</f>
        <v>40.609317485063286</v>
      </c>
      <c r="K726" s="97">
        <f t="shared" si="58"/>
        <v>-0.57631200000000027</v>
      </c>
      <c r="L726" s="97">
        <f t="shared" si="59"/>
        <v>17.228634</v>
      </c>
      <c r="R726" s="173">
        <f t="shared" si="60"/>
        <v>0.57631200000000027</v>
      </c>
      <c r="S726" s="174"/>
      <c r="T726" s="175">
        <f t="shared" si="61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3">IF(F727=0,I726,((E727-$E$86)*1440)+(F727-$F$86)*1440)</f>
        <v>1649.1166666026666</v>
      </c>
      <c r="J727" s="96">
        <f t="shared" si="62"/>
        <v>40.609317485063286</v>
      </c>
      <c r="K727" s="97">
        <f t="shared" ref="K727:K790" si="64">IF(H727=0,K726,(H727-$H$86)*$L$83)</f>
        <v>-0.57631200000000027</v>
      </c>
      <c r="L727" s="97">
        <f t="shared" ref="L727:L790" si="65">IF(K727=0, ,$L$86+K727)</f>
        <v>17.228634</v>
      </c>
      <c r="R727" s="173">
        <f t="shared" ref="R727:R790" si="66">+K727*T727</f>
        <v>0.57631200000000027</v>
      </c>
      <c r="S727" s="174"/>
      <c r="T727" s="175">
        <f t="shared" ref="T727:T790" si="67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3"/>
        <v>1649.1166666026666</v>
      </c>
      <c r="J728" s="96">
        <f t="shared" si="62"/>
        <v>40.609317485063286</v>
      </c>
      <c r="K728" s="97">
        <f t="shared" si="64"/>
        <v>-0.57631200000000027</v>
      </c>
      <c r="L728" s="97">
        <f t="shared" si="65"/>
        <v>17.228634</v>
      </c>
      <c r="R728" s="173">
        <f t="shared" si="66"/>
        <v>0.57631200000000027</v>
      </c>
      <c r="S728" s="174"/>
      <c r="T728" s="175">
        <f t="shared" si="67"/>
        <v>-1</v>
      </c>
      <c r="Z728" s="92"/>
      <c r="AB728" s="93"/>
    </row>
    <row r="729" spans="6:28">
      <c r="F729" s="139"/>
      <c r="G729" s="139"/>
      <c r="H729" s="176"/>
      <c r="I729" s="96">
        <f t="shared" si="63"/>
        <v>1649.1166666026666</v>
      </c>
      <c r="J729" s="96">
        <f t="shared" si="62"/>
        <v>40.609317485063286</v>
      </c>
      <c r="K729" s="97">
        <f t="shared" si="64"/>
        <v>-0.57631200000000027</v>
      </c>
      <c r="L729" s="97">
        <f t="shared" si="65"/>
        <v>17.228634</v>
      </c>
      <c r="R729" s="173">
        <f t="shared" si="66"/>
        <v>0.57631200000000027</v>
      </c>
      <c r="S729" s="174"/>
      <c r="T729" s="175">
        <f t="shared" si="67"/>
        <v>-1</v>
      </c>
      <c r="Z729" s="92"/>
      <c r="AB729" s="93"/>
    </row>
    <row r="730" spans="6:28">
      <c r="F730" s="139"/>
      <c r="G730" s="139"/>
      <c r="H730" s="176"/>
      <c r="I730" s="96">
        <f t="shared" si="63"/>
        <v>1649.1166666026666</v>
      </c>
      <c r="J730" s="96">
        <f t="shared" si="62"/>
        <v>40.609317485063286</v>
      </c>
      <c r="K730" s="97">
        <f t="shared" si="64"/>
        <v>-0.57631200000000027</v>
      </c>
      <c r="L730" s="97">
        <f t="shared" si="65"/>
        <v>17.228634</v>
      </c>
      <c r="R730" s="173">
        <f t="shared" si="66"/>
        <v>0.57631200000000027</v>
      </c>
      <c r="S730" s="174"/>
      <c r="T730" s="175">
        <f t="shared" si="67"/>
        <v>-1</v>
      </c>
      <c r="Z730" s="92"/>
      <c r="AB730" s="93"/>
    </row>
    <row r="731" spans="6:28">
      <c r="F731" s="139"/>
      <c r="G731" s="139"/>
      <c r="H731" s="176"/>
      <c r="I731" s="96">
        <f t="shared" si="63"/>
        <v>1649.1166666026666</v>
      </c>
      <c r="J731" s="96">
        <f t="shared" si="62"/>
        <v>40.609317485063286</v>
      </c>
      <c r="K731" s="97">
        <f t="shared" si="64"/>
        <v>-0.57631200000000027</v>
      </c>
      <c r="L731" s="97">
        <f t="shared" si="65"/>
        <v>17.228634</v>
      </c>
      <c r="R731" s="173">
        <f t="shared" si="66"/>
        <v>0.57631200000000027</v>
      </c>
      <c r="S731" s="174"/>
      <c r="T731" s="175">
        <f t="shared" si="67"/>
        <v>-1</v>
      </c>
      <c r="Z731" s="92"/>
      <c r="AB731" s="93"/>
    </row>
    <row r="732" spans="6:28">
      <c r="F732" s="139"/>
      <c r="G732" s="139"/>
      <c r="H732" s="176"/>
      <c r="I732" s="96">
        <f t="shared" si="63"/>
        <v>1649.1166666026666</v>
      </c>
      <c r="J732" s="96">
        <f t="shared" si="62"/>
        <v>40.609317485063286</v>
      </c>
      <c r="K732" s="97">
        <f t="shared" si="64"/>
        <v>-0.57631200000000027</v>
      </c>
      <c r="L732" s="97">
        <f t="shared" si="65"/>
        <v>17.228634</v>
      </c>
      <c r="R732" s="173">
        <f t="shared" si="66"/>
        <v>0.57631200000000027</v>
      </c>
      <c r="S732" s="174"/>
      <c r="T732" s="175">
        <f t="shared" si="67"/>
        <v>-1</v>
      </c>
      <c r="Z732" s="92"/>
      <c r="AB732" s="93"/>
    </row>
    <row r="733" spans="6:28">
      <c r="F733" s="139"/>
      <c r="G733" s="139"/>
      <c r="H733" s="176"/>
      <c r="I733" s="96">
        <f t="shared" si="63"/>
        <v>1649.1166666026666</v>
      </c>
      <c r="J733" s="96">
        <f t="shared" si="62"/>
        <v>40.609317485063286</v>
      </c>
      <c r="K733" s="97">
        <f t="shared" si="64"/>
        <v>-0.57631200000000027</v>
      </c>
      <c r="L733" s="97">
        <f t="shared" si="65"/>
        <v>17.228634</v>
      </c>
      <c r="R733" s="173">
        <f t="shared" si="66"/>
        <v>0.57631200000000027</v>
      </c>
      <c r="S733" s="174"/>
      <c r="T733" s="175">
        <f t="shared" si="67"/>
        <v>-1</v>
      </c>
      <c r="Z733" s="92"/>
      <c r="AB733" s="93"/>
    </row>
    <row r="734" spans="6:28">
      <c r="F734" s="139"/>
      <c r="G734" s="139"/>
      <c r="H734" s="176"/>
      <c r="I734" s="96">
        <f t="shared" si="63"/>
        <v>1649.1166666026666</v>
      </c>
      <c r="J734" s="96">
        <f t="shared" si="62"/>
        <v>40.609317485063286</v>
      </c>
      <c r="K734" s="97">
        <f t="shared" si="64"/>
        <v>-0.57631200000000027</v>
      </c>
      <c r="L734" s="97">
        <f t="shared" si="65"/>
        <v>17.228634</v>
      </c>
      <c r="R734" s="173">
        <f t="shared" si="66"/>
        <v>0.57631200000000027</v>
      </c>
      <c r="S734" s="174"/>
      <c r="T734" s="175">
        <f t="shared" si="67"/>
        <v>-1</v>
      </c>
      <c r="Z734" s="92"/>
      <c r="AB734" s="93"/>
    </row>
    <row r="735" spans="6:28">
      <c r="F735" s="139"/>
      <c r="G735" s="139"/>
      <c r="H735" s="176"/>
      <c r="I735" s="96">
        <f t="shared" si="63"/>
        <v>1649.1166666026666</v>
      </c>
      <c r="J735" s="96">
        <f t="shared" si="62"/>
        <v>40.609317485063286</v>
      </c>
      <c r="K735" s="97">
        <f t="shared" si="64"/>
        <v>-0.57631200000000027</v>
      </c>
      <c r="L735" s="97">
        <f t="shared" si="65"/>
        <v>17.228634</v>
      </c>
      <c r="R735" s="173">
        <f t="shared" si="66"/>
        <v>0.57631200000000027</v>
      </c>
      <c r="S735" s="174"/>
      <c r="T735" s="175">
        <f t="shared" si="67"/>
        <v>-1</v>
      </c>
      <c r="Z735" s="92"/>
      <c r="AB735" s="93"/>
    </row>
    <row r="736" spans="6:28">
      <c r="F736" s="139"/>
      <c r="G736" s="139"/>
      <c r="H736" s="176"/>
      <c r="I736" s="96">
        <f t="shared" si="63"/>
        <v>1649.1166666026666</v>
      </c>
      <c r="J736" s="96">
        <f t="shared" si="62"/>
        <v>40.609317485063286</v>
      </c>
      <c r="K736" s="97">
        <f t="shared" si="64"/>
        <v>-0.57631200000000027</v>
      </c>
      <c r="L736" s="97">
        <f t="shared" si="65"/>
        <v>17.228634</v>
      </c>
      <c r="R736" s="173">
        <f t="shared" si="66"/>
        <v>0.57631200000000027</v>
      </c>
      <c r="S736" s="174"/>
      <c r="T736" s="175">
        <f t="shared" si="67"/>
        <v>-1</v>
      </c>
      <c r="Z736" s="92"/>
      <c r="AB736" s="93"/>
    </row>
    <row r="737" spans="6:28">
      <c r="F737" s="139"/>
      <c r="G737" s="139"/>
      <c r="H737" s="176"/>
      <c r="I737" s="96">
        <f t="shared" si="63"/>
        <v>1649.1166666026666</v>
      </c>
      <c r="J737" s="96">
        <f t="shared" si="62"/>
        <v>40.609317485063286</v>
      </c>
      <c r="K737" s="97">
        <f t="shared" si="64"/>
        <v>-0.57631200000000027</v>
      </c>
      <c r="L737" s="97">
        <f t="shared" si="65"/>
        <v>17.228634</v>
      </c>
      <c r="R737" s="173">
        <f t="shared" si="66"/>
        <v>0.57631200000000027</v>
      </c>
      <c r="S737" s="174"/>
      <c r="T737" s="175">
        <f t="shared" si="67"/>
        <v>-1</v>
      </c>
      <c r="Z737" s="92"/>
      <c r="AB737" s="93"/>
    </row>
    <row r="738" spans="6:28">
      <c r="F738" s="139"/>
      <c r="G738" s="139"/>
      <c r="H738" s="176"/>
      <c r="I738" s="96">
        <f t="shared" si="63"/>
        <v>1649.1166666026666</v>
      </c>
      <c r="J738" s="96">
        <f t="shared" si="62"/>
        <v>40.609317485063286</v>
      </c>
      <c r="K738" s="97">
        <f t="shared" si="64"/>
        <v>-0.57631200000000027</v>
      </c>
      <c r="L738" s="97">
        <f t="shared" si="65"/>
        <v>17.228634</v>
      </c>
      <c r="R738" s="173">
        <f t="shared" si="66"/>
        <v>0.57631200000000027</v>
      </c>
      <c r="S738" s="174"/>
      <c r="T738" s="175">
        <f t="shared" si="67"/>
        <v>-1</v>
      </c>
      <c r="Z738" s="92"/>
      <c r="AB738" s="93"/>
    </row>
    <row r="739" spans="6:28">
      <c r="F739" s="139"/>
      <c r="G739" s="139"/>
      <c r="H739" s="176"/>
      <c r="I739" s="96">
        <f t="shared" si="63"/>
        <v>1649.1166666026666</v>
      </c>
      <c r="J739" s="96">
        <f t="shared" si="62"/>
        <v>40.609317485063286</v>
      </c>
      <c r="K739" s="97">
        <f t="shared" si="64"/>
        <v>-0.57631200000000027</v>
      </c>
      <c r="L739" s="97">
        <f t="shared" si="65"/>
        <v>17.228634</v>
      </c>
      <c r="R739" s="173">
        <f t="shared" si="66"/>
        <v>0.57631200000000027</v>
      </c>
      <c r="S739" s="174"/>
      <c r="T739" s="175">
        <f t="shared" si="67"/>
        <v>-1</v>
      </c>
      <c r="Z739" s="92"/>
      <c r="AB739" s="93"/>
    </row>
    <row r="740" spans="6:28">
      <c r="F740" s="139"/>
      <c r="G740" s="139"/>
      <c r="H740" s="176"/>
      <c r="I740" s="96">
        <f t="shared" si="63"/>
        <v>1649.1166666026666</v>
      </c>
      <c r="J740" s="96">
        <f t="shared" si="62"/>
        <v>40.609317485063286</v>
      </c>
      <c r="K740" s="97">
        <f t="shared" si="64"/>
        <v>-0.57631200000000027</v>
      </c>
      <c r="L740" s="97">
        <f t="shared" si="65"/>
        <v>17.228634</v>
      </c>
      <c r="R740" s="173">
        <f t="shared" si="66"/>
        <v>0.57631200000000027</v>
      </c>
      <c r="S740" s="174"/>
      <c r="T740" s="175">
        <f t="shared" si="67"/>
        <v>-1</v>
      </c>
      <c r="Z740" s="92"/>
      <c r="AB740" s="93"/>
    </row>
    <row r="741" spans="6:28">
      <c r="F741" s="139"/>
      <c r="G741" s="139"/>
      <c r="H741" s="176"/>
      <c r="I741" s="96">
        <f t="shared" si="63"/>
        <v>1649.1166666026666</v>
      </c>
      <c r="J741" s="96">
        <f t="shared" si="62"/>
        <v>40.609317485063286</v>
      </c>
      <c r="K741" s="97">
        <f t="shared" si="64"/>
        <v>-0.57631200000000027</v>
      </c>
      <c r="L741" s="97">
        <f t="shared" si="65"/>
        <v>17.228634</v>
      </c>
      <c r="R741" s="173">
        <f t="shared" si="66"/>
        <v>0.57631200000000027</v>
      </c>
      <c r="S741" s="174"/>
      <c r="T741" s="175">
        <f t="shared" si="67"/>
        <v>-1</v>
      </c>
      <c r="Z741" s="92"/>
      <c r="AB741" s="93"/>
    </row>
    <row r="742" spans="6:28">
      <c r="F742" s="139"/>
      <c r="G742" s="139"/>
      <c r="H742" s="176"/>
      <c r="I742" s="96">
        <f t="shared" si="63"/>
        <v>1649.1166666026666</v>
      </c>
      <c r="J742" s="96">
        <f t="shared" si="62"/>
        <v>40.609317485063286</v>
      </c>
      <c r="K742" s="97">
        <f t="shared" si="64"/>
        <v>-0.57631200000000027</v>
      </c>
      <c r="L742" s="97">
        <f t="shared" si="65"/>
        <v>17.228634</v>
      </c>
      <c r="R742" s="173">
        <f t="shared" si="66"/>
        <v>0.57631200000000027</v>
      </c>
      <c r="S742" s="174"/>
      <c r="T742" s="175">
        <f t="shared" si="67"/>
        <v>-1</v>
      </c>
      <c r="Z742" s="92"/>
      <c r="AB742" s="93"/>
    </row>
    <row r="743" spans="6:28">
      <c r="F743" s="139"/>
      <c r="G743" s="139"/>
      <c r="H743" s="176"/>
      <c r="I743" s="96">
        <f t="shared" si="63"/>
        <v>1649.1166666026666</v>
      </c>
      <c r="J743" s="96">
        <f t="shared" si="62"/>
        <v>40.609317485063286</v>
      </c>
      <c r="K743" s="97">
        <f t="shared" si="64"/>
        <v>-0.57631200000000027</v>
      </c>
      <c r="L743" s="97">
        <f t="shared" si="65"/>
        <v>17.228634</v>
      </c>
      <c r="R743" s="173">
        <f t="shared" si="66"/>
        <v>0.57631200000000027</v>
      </c>
      <c r="S743" s="174"/>
      <c r="T743" s="175">
        <f t="shared" si="67"/>
        <v>-1</v>
      </c>
      <c r="Z743" s="92"/>
      <c r="AB743" s="93"/>
    </row>
    <row r="744" spans="6:28">
      <c r="F744" s="139"/>
      <c r="G744" s="139"/>
      <c r="H744" s="176"/>
      <c r="I744" s="96">
        <f t="shared" si="63"/>
        <v>1649.1166666026666</v>
      </c>
      <c r="J744" s="96">
        <f t="shared" si="62"/>
        <v>40.609317485063286</v>
      </c>
      <c r="K744" s="97">
        <f t="shared" si="64"/>
        <v>-0.57631200000000027</v>
      </c>
      <c r="L744" s="97">
        <f t="shared" si="65"/>
        <v>17.228634</v>
      </c>
      <c r="R744" s="173">
        <f t="shared" si="66"/>
        <v>0.57631200000000027</v>
      </c>
      <c r="S744" s="174"/>
      <c r="T744" s="175">
        <f t="shared" si="67"/>
        <v>-1</v>
      </c>
      <c r="Z744" s="92"/>
      <c r="AB744" s="93"/>
    </row>
    <row r="745" spans="6:28">
      <c r="F745" s="139"/>
      <c r="G745" s="139"/>
      <c r="H745" s="176"/>
      <c r="I745" s="96">
        <f t="shared" si="63"/>
        <v>1649.1166666026666</v>
      </c>
      <c r="J745" s="96">
        <f t="shared" si="62"/>
        <v>40.609317485063286</v>
      </c>
      <c r="K745" s="97">
        <f t="shared" si="64"/>
        <v>-0.57631200000000027</v>
      </c>
      <c r="L745" s="97">
        <f t="shared" si="65"/>
        <v>17.228634</v>
      </c>
      <c r="R745" s="173">
        <f t="shared" si="66"/>
        <v>0.57631200000000027</v>
      </c>
      <c r="S745" s="174"/>
      <c r="T745" s="175">
        <f t="shared" si="67"/>
        <v>-1</v>
      </c>
      <c r="Z745" s="92"/>
      <c r="AB745" s="93"/>
    </row>
    <row r="746" spans="6:28">
      <c r="F746" s="139"/>
      <c r="G746" s="139"/>
      <c r="H746" s="176"/>
      <c r="I746" s="96">
        <f t="shared" si="63"/>
        <v>1649.1166666026666</v>
      </c>
      <c r="J746" s="96">
        <f t="shared" si="62"/>
        <v>40.609317485063286</v>
      </c>
      <c r="K746" s="97">
        <f t="shared" si="64"/>
        <v>-0.57631200000000027</v>
      </c>
      <c r="L746" s="97">
        <f t="shared" si="65"/>
        <v>17.228634</v>
      </c>
      <c r="R746" s="173">
        <f t="shared" si="66"/>
        <v>0.57631200000000027</v>
      </c>
      <c r="S746" s="174"/>
      <c r="T746" s="175">
        <f t="shared" si="67"/>
        <v>-1</v>
      </c>
      <c r="Z746" s="92"/>
      <c r="AB746" s="93"/>
    </row>
    <row r="747" spans="6:28">
      <c r="F747" s="139"/>
      <c r="G747" s="139"/>
      <c r="H747" s="176"/>
      <c r="I747" s="96">
        <f t="shared" si="63"/>
        <v>1649.1166666026666</v>
      </c>
      <c r="J747" s="96">
        <f t="shared" si="62"/>
        <v>40.609317485063286</v>
      </c>
      <c r="K747" s="97">
        <f t="shared" si="64"/>
        <v>-0.57631200000000027</v>
      </c>
      <c r="L747" s="97">
        <f t="shared" si="65"/>
        <v>17.228634</v>
      </c>
      <c r="R747" s="173">
        <f t="shared" si="66"/>
        <v>0.57631200000000027</v>
      </c>
      <c r="S747" s="174"/>
      <c r="T747" s="175">
        <f t="shared" si="67"/>
        <v>-1</v>
      </c>
      <c r="Z747" s="92"/>
      <c r="AB747" s="93"/>
    </row>
    <row r="748" spans="6:28">
      <c r="F748" s="139"/>
      <c r="G748" s="139"/>
      <c r="H748" s="176"/>
      <c r="I748" s="96">
        <f t="shared" si="63"/>
        <v>1649.1166666026666</v>
      </c>
      <c r="J748" s="96">
        <f t="shared" si="62"/>
        <v>40.609317485063286</v>
      </c>
      <c r="K748" s="97">
        <f t="shared" si="64"/>
        <v>-0.57631200000000027</v>
      </c>
      <c r="L748" s="97">
        <f t="shared" si="65"/>
        <v>17.228634</v>
      </c>
      <c r="R748" s="173">
        <f t="shared" si="66"/>
        <v>0.57631200000000027</v>
      </c>
      <c r="S748" s="174"/>
      <c r="T748" s="175">
        <f t="shared" si="67"/>
        <v>-1</v>
      </c>
      <c r="Z748" s="92"/>
      <c r="AB748" s="93"/>
    </row>
    <row r="749" spans="6:28">
      <c r="F749" s="139"/>
      <c r="G749" s="139"/>
      <c r="H749" s="176"/>
      <c r="I749" s="96">
        <f t="shared" si="63"/>
        <v>1649.1166666026666</v>
      </c>
      <c r="J749" s="96">
        <f t="shared" si="62"/>
        <v>40.609317485063286</v>
      </c>
      <c r="K749" s="97">
        <f t="shared" si="64"/>
        <v>-0.57631200000000027</v>
      </c>
      <c r="L749" s="97">
        <f t="shared" si="65"/>
        <v>17.228634</v>
      </c>
      <c r="R749" s="173">
        <f t="shared" si="66"/>
        <v>0.57631200000000027</v>
      </c>
      <c r="S749" s="174"/>
      <c r="T749" s="175">
        <f t="shared" si="67"/>
        <v>-1</v>
      </c>
      <c r="Z749" s="92"/>
      <c r="AB749" s="93"/>
    </row>
    <row r="750" spans="6:28">
      <c r="F750" s="139"/>
      <c r="G750" s="139"/>
      <c r="H750" s="176"/>
      <c r="I750" s="96">
        <f t="shared" si="63"/>
        <v>1649.1166666026666</v>
      </c>
      <c r="J750" s="96">
        <f t="shared" si="62"/>
        <v>40.609317485063286</v>
      </c>
      <c r="K750" s="97">
        <f t="shared" si="64"/>
        <v>-0.57631200000000027</v>
      </c>
      <c r="L750" s="97">
        <f t="shared" si="65"/>
        <v>17.228634</v>
      </c>
      <c r="R750" s="173">
        <f t="shared" si="66"/>
        <v>0.57631200000000027</v>
      </c>
      <c r="S750" s="174"/>
      <c r="T750" s="175">
        <f t="shared" si="67"/>
        <v>-1</v>
      </c>
      <c r="Z750" s="92"/>
      <c r="AB750" s="93"/>
    </row>
    <row r="751" spans="6:28">
      <c r="F751" s="139"/>
      <c r="G751" s="139"/>
      <c r="H751" s="176"/>
      <c r="I751" s="96">
        <f t="shared" si="63"/>
        <v>1649.1166666026666</v>
      </c>
      <c r="J751" s="96">
        <f t="shared" si="62"/>
        <v>40.609317485063286</v>
      </c>
      <c r="K751" s="97">
        <f t="shared" si="64"/>
        <v>-0.57631200000000027</v>
      </c>
      <c r="L751" s="97">
        <f t="shared" si="65"/>
        <v>17.228634</v>
      </c>
      <c r="R751" s="173">
        <f t="shared" si="66"/>
        <v>0.57631200000000027</v>
      </c>
      <c r="S751" s="174"/>
      <c r="T751" s="175">
        <f t="shared" si="67"/>
        <v>-1</v>
      </c>
      <c r="Z751" s="92"/>
      <c r="AB751" s="93"/>
    </row>
    <row r="752" spans="6:28">
      <c r="F752" s="139"/>
      <c r="G752" s="139"/>
      <c r="H752" s="176"/>
      <c r="I752" s="96">
        <f t="shared" si="63"/>
        <v>1649.1166666026666</v>
      </c>
      <c r="J752" s="96">
        <f t="shared" si="62"/>
        <v>40.609317485063286</v>
      </c>
      <c r="K752" s="97">
        <f t="shared" si="64"/>
        <v>-0.57631200000000027</v>
      </c>
      <c r="L752" s="97">
        <f t="shared" si="65"/>
        <v>17.228634</v>
      </c>
      <c r="R752" s="173">
        <f t="shared" si="66"/>
        <v>0.57631200000000027</v>
      </c>
      <c r="S752" s="174"/>
      <c r="T752" s="175">
        <f t="shared" si="67"/>
        <v>-1</v>
      </c>
      <c r="Z752" s="92"/>
      <c r="AB752" s="93"/>
    </row>
    <row r="753" spans="6:28">
      <c r="F753" s="139"/>
      <c r="G753" s="139"/>
      <c r="H753" s="176"/>
      <c r="I753" s="96">
        <f t="shared" si="63"/>
        <v>1649.1166666026666</v>
      </c>
      <c r="J753" s="96">
        <f t="shared" si="62"/>
        <v>40.609317485063286</v>
      </c>
      <c r="K753" s="97">
        <f t="shared" si="64"/>
        <v>-0.57631200000000027</v>
      </c>
      <c r="L753" s="97">
        <f t="shared" si="65"/>
        <v>17.228634</v>
      </c>
      <c r="R753" s="173">
        <f t="shared" si="66"/>
        <v>0.57631200000000027</v>
      </c>
      <c r="S753" s="174"/>
      <c r="T753" s="175">
        <f t="shared" si="67"/>
        <v>-1</v>
      </c>
      <c r="Z753" s="92"/>
      <c r="AB753" s="93"/>
    </row>
    <row r="754" spans="6:28">
      <c r="F754" s="139"/>
      <c r="G754" s="139"/>
      <c r="H754" s="176"/>
      <c r="I754" s="96">
        <f t="shared" si="63"/>
        <v>1649.1166666026666</v>
      </c>
      <c r="J754" s="96">
        <f t="shared" si="62"/>
        <v>40.609317485063286</v>
      </c>
      <c r="K754" s="97">
        <f t="shared" si="64"/>
        <v>-0.57631200000000027</v>
      </c>
      <c r="L754" s="97">
        <f t="shared" si="65"/>
        <v>17.228634</v>
      </c>
      <c r="R754" s="173">
        <f t="shared" si="66"/>
        <v>0.57631200000000027</v>
      </c>
      <c r="S754" s="174"/>
      <c r="T754" s="175">
        <f t="shared" si="67"/>
        <v>-1</v>
      </c>
      <c r="Z754" s="92"/>
      <c r="AB754" s="93"/>
    </row>
    <row r="755" spans="6:28">
      <c r="F755" s="139"/>
      <c r="G755" s="139"/>
      <c r="H755" s="176"/>
      <c r="I755" s="96">
        <f t="shared" si="63"/>
        <v>1649.1166666026666</v>
      </c>
      <c r="J755" s="96">
        <f t="shared" si="62"/>
        <v>40.609317485063286</v>
      </c>
      <c r="K755" s="97">
        <f t="shared" si="64"/>
        <v>-0.57631200000000027</v>
      </c>
      <c r="L755" s="97">
        <f t="shared" si="65"/>
        <v>17.228634</v>
      </c>
      <c r="R755" s="173">
        <f t="shared" si="66"/>
        <v>0.57631200000000027</v>
      </c>
      <c r="S755" s="174"/>
      <c r="T755" s="175">
        <f t="shared" si="67"/>
        <v>-1</v>
      </c>
      <c r="Z755" s="92"/>
      <c r="AB755" s="93"/>
    </row>
    <row r="756" spans="6:28">
      <c r="F756" s="139"/>
      <c r="G756" s="139"/>
      <c r="H756" s="176"/>
      <c r="I756" s="96">
        <f t="shared" si="63"/>
        <v>1649.1166666026666</v>
      </c>
      <c r="J756" s="96">
        <f t="shared" si="62"/>
        <v>40.609317485063286</v>
      </c>
      <c r="K756" s="97">
        <f t="shared" si="64"/>
        <v>-0.57631200000000027</v>
      </c>
      <c r="L756" s="97">
        <f t="shared" si="65"/>
        <v>17.228634</v>
      </c>
      <c r="R756" s="173">
        <f t="shared" si="66"/>
        <v>0.57631200000000027</v>
      </c>
      <c r="S756" s="174"/>
      <c r="T756" s="175">
        <f t="shared" si="67"/>
        <v>-1</v>
      </c>
      <c r="Z756" s="92"/>
      <c r="AB756" s="93"/>
    </row>
    <row r="757" spans="6:28">
      <c r="F757" s="139"/>
      <c r="G757" s="139"/>
      <c r="H757" s="176"/>
      <c r="I757" s="96">
        <f t="shared" si="63"/>
        <v>1649.1166666026666</v>
      </c>
      <c r="J757" s="96">
        <f t="shared" si="62"/>
        <v>40.609317485063286</v>
      </c>
      <c r="K757" s="97">
        <f t="shared" si="64"/>
        <v>-0.57631200000000027</v>
      </c>
      <c r="L757" s="97">
        <f t="shared" si="65"/>
        <v>17.228634</v>
      </c>
      <c r="R757" s="173">
        <f t="shared" si="66"/>
        <v>0.57631200000000027</v>
      </c>
      <c r="S757" s="174"/>
      <c r="T757" s="175">
        <f t="shared" si="67"/>
        <v>-1</v>
      </c>
      <c r="Z757" s="92"/>
      <c r="AB757" s="93"/>
    </row>
    <row r="758" spans="6:28">
      <c r="F758" s="139"/>
      <c r="G758" s="139"/>
      <c r="H758" s="176"/>
      <c r="I758" s="96">
        <f t="shared" si="63"/>
        <v>1649.1166666026666</v>
      </c>
      <c r="J758" s="96">
        <f t="shared" si="62"/>
        <v>40.609317485063286</v>
      </c>
      <c r="K758" s="97">
        <f t="shared" si="64"/>
        <v>-0.57631200000000027</v>
      </c>
      <c r="L758" s="97">
        <f t="shared" si="65"/>
        <v>17.228634</v>
      </c>
      <c r="R758" s="173">
        <f t="shared" si="66"/>
        <v>0.57631200000000027</v>
      </c>
      <c r="S758" s="174"/>
      <c r="T758" s="175">
        <f t="shared" si="67"/>
        <v>-1</v>
      </c>
      <c r="Z758" s="92"/>
      <c r="AB758" s="93"/>
    </row>
    <row r="759" spans="6:28">
      <c r="F759" s="139"/>
      <c r="G759" s="139"/>
      <c r="H759" s="176"/>
      <c r="I759" s="96">
        <f t="shared" si="63"/>
        <v>1649.1166666026666</v>
      </c>
      <c r="J759" s="96">
        <f t="shared" si="62"/>
        <v>40.609317485063286</v>
      </c>
      <c r="K759" s="97">
        <f t="shared" si="64"/>
        <v>-0.57631200000000027</v>
      </c>
      <c r="L759" s="97">
        <f t="shared" si="65"/>
        <v>17.228634</v>
      </c>
      <c r="R759" s="173">
        <f t="shared" si="66"/>
        <v>0.57631200000000027</v>
      </c>
      <c r="S759" s="174"/>
      <c r="T759" s="175">
        <f t="shared" si="67"/>
        <v>-1</v>
      </c>
      <c r="Z759" s="92"/>
      <c r="AB759" s="93"/>
    </row>
    <row r="760" spans="6:28">
      <c r="F760" s="139"/>
      <c r="G760" s="139"/>
      <c r="H760" s="176"/>
      <c r="I760" s="96">
        <f t="shared" si="63"/>
        <v>1649.1166666026666</v>
      </c>
      <c r="J760" s="96">
        <f t="shared" si="62"/>
        <v>40.609317485063286</v>
      </c>
      <c r="K760" s="97">
        <f t="shared" si="64"/>
        <v>-0.57631200000000027</v>
      </c>
      <c r="L760" s="97">
        <f t="shared" si="65"/>
        <v>17.228634</v>
      </c>
      <c r="R760" s="173">
        <f t="shared" si="66"/>
        <v>0.57631200000000027</v>
      </c>
      <c r="S760" s="174"/>
      <c r="T760" s="175">
        <f t="shared" si="67"/>
        <v>-1</v>
      </c>
      <c r="Z760" s="92"/>
      <c r="AB760" s="93"/>
    </row>
    <row r="761" spans="6:28">
      <c r="F761" s="139"/>
      <c r="G761" s="139"/>
      <c r="H761" s="176"/>
      <c r="I761" s="96">
        <f t="shared" si="63"/>
        <v>1649.1166666026666</v>
      </c>
      <c r="J761" s="96">
        <f t="shared" si="62"/>
        <v>40.609317485063286</v>
      </c>
      <c r="K761" s="97">
        <f t="shared" si="64"/>
        <v>-0.57631200000000027</v>
      </c>
      <c r="L761" s="97">
        <f t="shared" si="65"/>
        <v>17.228634</v>
      </c>
      <c r="R761" s="173">
        <f t="shared" si="66"/>
        <v>0.57631200000000027</v>
      </c>
      <c r="S761" s="174"/>
      <c r="T761" s="175">
        <f t="shared" si="67"/>
        <v>-1</v>
      </c>
      <c r="Z761" s="92"/>
      <c r="AB761" s="93"/>
    </row>
    <row r="762" spans="6:28">
      <c r="F762" s="139"/>
      <c r="G762" s="139"/>
      <c r="H762" s="176"/>
      <c r="I762" s="96">
        <f t="shared" si="63"/>
        <v>1649.1166666026666</v>
      </c>
      <c r="J762" s="96">
        <f t="shared" si="62"/>
        <v>40.609317485063286</v>
      </c>
      <c r="K762" s="97">
        <f t="shared" si="64"/>
        <v>-0.57631200000000027</v>
      </c>
      <c r="L762" s="97">
        <f t="shared" si="65"/>
        <v>17.228634</v>
      </c>
      <c r="R762" s="173">
        <f t="shared" si="66"/>
        <v>0.57631200000000027</v>
      </c>
      <c r="S762" s="174"/>
      <c r="T762" s="175">
        <f t="shared" si="67"/>
        <v>-1</v>
      </c>
      <c r="Z762" s="92"/>
      <c r="AB762" s="93"/>
    </row>
    <row r="763" spans="6:28">
      <c r="F763" s="139"/>
      <c r="G763" s="139"/>
      <c r="H763" s="176"/>
      <c r="I763" s="96">
        <f t="shared" si="63"/>
        <v>1649.1166666026666</v>
      </c>
      <c r="J763" s="96">
        <f t="shared" si="62"/>
        <v>40.609317485063286</v>
      </c>
      <c r="K763" s="97">
        <f t="shared" si="64"/>
        <v>-0.57631200000000027</v>
      </c>
      <c r="L763" s="97">
        <f t="shared" si="65"/>
        <v>17.228634</v>
      </c>
      <c r="R763" s="173">
        <f t="shared" si="66"/>
        <v>0.57631200000000027</v>
      </c>
      <c r="S763" s="174"/>
      <c r="T763" s="175">
        <f t="shared" si="67"/>
        <v>-1</v>
      </c>
      <c r="Z763" s="92"/>
      <c r="AB763" s="93"/>
    </row>
    <row r="764" spans="6:28">
      <c r="F764" s="139"/>
      <c r="G764" s="139"/>
      <c r="H764" s="176"/>
      <c r="I764" s="96">
        <f t="shared" si="63"/>
        <v>1649.1166666026666</v>
      </c>
      <c r="J764" s="96">
        <f t="shared" si="62"/>
        <v>40.609317485063286</v>
      </c>
      <c r="K764" s="97">
        <f t="shared" si="64"/>
        <v>-0.57631200000000027</v>
      </c>
      <c r="L764" s="97">
        <f t="shared" si="65"/>
        <v>17.228634</v>
      </c>
      <c r="R764" s="173">
        <f t="shared" si="66"/>
        <v>0.57631200000000027</v>
      </c>
      <c r="S764" s="174"/>
      <c r="T764" s="175">
        <f t="shared" si="67"/>
        <v>-1</v>
      </c>
      <c r="Z764" s="92"/>
      <c r="AB764" s="93"/>
    </row>
    <row r="765" spans="6:28">
      <c r="F765" s="139"/>
      <c r="G765" s="139"/>
      <c r="H765" s="176"/>
      <c r="I765" s="96">
        <f t="shared" si="63"/>
        <v>1649.1166666026666</v>
      </c>
      <c r="J765" s="96">
        <f t="shared" si="62"/>
        <v>40.609317485063286</v>
      </c>
      <c r="K765" s="97">
        <f t="shared" si="64"/>
        <v>-0.57631200000000027</v>
      </c>
      <c r="L765" s="97">
        <f t="shared" si="65"/>
        <v>17.228634</v>
      </c>
      <c r="R765" s="173">
        <f t="shared" si="66"/>
        <v>0.57631200000000027</v>
      </c>
      <c r="S765" s="174"/>
      <c r="T765" s="175">
        <f t="shared" si="67"/>
        <v>-1</v>
      </c>
      <c r="Z765" s="92"/>
      <c r="AB765" s="93"/>
    </row>
    <row r="766" spans="6:28">
      <c r="F766" s="139"/>
      <c r="G766" s="139"/>
      <c r="H766" s="176"/>
      <c r="I766" s="96">
        <f t="shared" si="63"/>
        <v>1649.1166666026666</v>
      </c>
      <c r="J766" s="96">
        <f t="shared" si="62"/>
        <v>40.609317485063286</v>
      </c>
      <c r="K766" s="97">
        <f t="shared" si="64"/>
        <v>-0.57631200000000027</v>
      </c>
      <c r="L766" s="97">
        <f t="shared" si="65"/>
        <v>17.228634</v>
      </c>
      <c r="R766" s="173">
        <f t="shared" si="66"/>
        <v>0.57631200000000027</v>
      </c>
      <c r="S766" s="174"/>
      <c r="T766" s="175">
        <f t="shared" si="67"/>
        <v>-1</v>
      </c>
      <c r="Z766" s="92"/>
      <c r="AB766" s="93"/>
    </row>
    <row r="767" spans="6:28">
      <c r="F767" s="139"/>
      <c r="G767" s="139"/>
      <c r="H767" s="176"/>
      <c r="I767" s="96">
        <f t="shared" si="63"/>
        <v>1649.1166666026666</v>
      </c>
      <c r="J767" s="96">
        <f t="shared" si="62"/>
        <v>40.609317485063286</v>
      </c>
      <c r="K767" s="97">
        <f t="shared" si="64"/>
        <v>-0.57631200000000027</v>
      </c>
      <c r="L767" s="97">
        <f t="shared" si="65"/>
        <v>17.228634</v>
      </c>
      <c r="R767" s="173">
        <f t="shared" si="66"/>
        <v>0.57631200000000027</v>
      </c>
      <c r="S767" s="174"/>
      <c r="T767" s="175">
        <f t="shared" si="67"/>
        <v>-1</v>
      </c>
      <c r="Z767" s="92"/>
      <c r="AB767" s="93"/>
    </row>
    <row r="768" spans="6:28">
      <c r="F768" s="139"/>
      <c r="G768" s="139"/>
      <c r="H768" s="176"/>
      <c r="I768" s="96">
        <f t="shared" si="63"/>
        <v>1649.1166666026666</v>
      </c>
      <c r="J768" s="96">
        <f t="shared" si="62"/>
        <v>40.609317485063286</v>
      </c>
      <c r="K768" s="97">
        <f t="shared" si="64"/>
        <v>-0.57631200000000027</v>
      </c>
      <c r="L768" s="97">
        <f t="shared" si="65"/>
        <v>17.228634</v>
      </c>
      <c r="R768" s="173">
        <f t="shared" si="66"/>
        <v>0.57631200000000027</v>
      </c>
      <c r="S768" s="174"/>
      <c r="T768" s="175">
        <f t="shared" si="67"/>
        <v>-1</v>
      </c>
      <c r="Z768" s="92"/>
      <c r="AB768" s="93"/>
    </row>
    <row r="769" spans="6:28">
      <c r="F769" s="139"/>
      <c r="G769" s="139"/>
      <c r="H769" s="176"/>
      <c r="I769" s="96">
        <f t="shared" si="63"/>
        <v>1649.1166666026666</v>
      </c>
      <c r="J769" s="96">
        <f t="shared" si="62"/>
        <v>40.609317485063286</v>
      </c>
      <c r="K769" s="97">
        <f t="shared" si="64"/>
        <v>-0.57631200000000027</v>
      </c>
      <c r="L769" s="97">
        <f t="shared" si="65"/>
        <v>17.228634</v>
      </c>
      <c r="R769" s="173">
        <f t="shared" si="66"/>
        <v>0.57631200000000027</v>
      </c>
      <c r="S769" s="174"/>
      <c r="T769" s="175">
        <f t="shared" si="67"/>
        <v>-1</v>
      </c>
      <c r="Z769" s="92"/>
      <c r="AB769" s="93"/>
    </row>
    <row r="770" spans="6:28">
      <c r="F770" s="139"/>
      <c r="G770" s="139"/>
      <c r="H770" s="176"/>
      <c r="I770" s="96">
        <f t="shared" si="63"/>
        <v>1649.1166666026666</v>
      </c>
      <c r="J770" s="96">
        <f t="shared" si="62"/>
        <v>40.609317485063286</v>
      </c>
      <c r="K770" s="97">
        <f t="shared" si="64"/>
        <v>-0.57631200000000027</v>
      </c>
      <c r="L770" s="97">
        <f t="shared" si="65"/>
        <v>17.228634</v>
      </c>
      <c r="R770" s="173">
        <f t="shared" si="66"/>
        <v>0.57631200000000027</v>
      </c>
      <c r="S770" s="174"/>
      <c r="T770" s="175">
        <f t="shared" si="67"/>
        <v>-1</v>
      </c>
      <c r="Z770" s="92"/>
      <c r="AB770" s="93"/>
    </row>
    <row r="771" spans="6:28">
      <c r="F771" s="139"/>
      <c r="G771" s="139"/>
      <c r="H771" s="176"/>
      <c r="I771" s="96">
        <f t="shared" si="63"/>
        <v>1649.1166666026666</v>
      </c>
      <c r="J771" s="96">
        <f t="shared" si="62"/>
        <v>40.609317485063286</v>
      </c>
      <c r="K771" s="97">
        <f t="shared" si="64"/>
        <v>-0.57631200000000027</v>
      </c>
      <c r="L771" s="97">
        <f t="shared" si="65"/>
        <v>17.228634</v>
      </c>
      <c r="R771" s="173">
        <f t="shared" si="66"/>
        <v>0.57631200000000027</v>
      </c>
      <c r="S771" s="174"/>
      <c r="T771" s="175">
        <f t="shared" si="67"/>
        <v>-1</v>
      </c>
      <c r="Z771" s="92"/>
      <c r="AB771" s="93"/>
    </row>
    <row r="772" spans="6:28">
      <c r="F772" s="139"/>
      <c r="G772" s="139"/>
      <c r="H772" s="176"/>
      <c r="I772" s="96">
        <f t="shared" si="63"/>
        <v>1649.1166666026666</v>
      </c>
      <c r="J772" s="96">
        <f t="shared" si="62"/>
        <v>40.609317485063286</v>
      </c>
      <c r="K772" s="97">
        <f t="shared" si="64"/>
        <v>-0.57631200000000027</v>
      </c>
      <c r="L772" s="97">
        <f t="shared" si="65"/>
        <v>17.228634</v>
      </c>
      <c r="R772" s="173">
        <f t="shared" si="66"/>
        <v>0.57631200000000027</v>
      </c>
      <c r="S772" s="174"/>
      <c r="T772" s="175">
        <f t="shared" si="67"/>
        <v>-1</v>
      </c>
      <c r="Z772" s="92"/>
      <c r="AB772" s="93"/>
    </row>
    <row r="773" spans="6:28">
      <c r="F773" s="139"/>
      <c r="G773" s="139"/>
      <c r="H773" s="176"/>
      <c r="I773" s="96">
        <f t="shared" si="63"/>
        <v>1649.1166666026666</v>
      </c>
      <c r="J773" s="96">
        <f t="shared" si="62"/>
        <v>40.609317485063286</v>
      </c>
      <c r="K773" s="97">
        <f t="shared" si="64"/>
        <v>-0.57631200000000027</v>
      </c>
      <c r="L773" s="97">
        <f t="shared" si="65"/>
        <v>17.228634</v>
      </c>
      <c r="R773" s="173">
        <f t="shared" si="66"/>
        <v>0.57631200000000027</v>
      </c>
      <c r="S773" s="174"/>
      <c r="T773" s="175">
        <f t="shared" si="67"/>
        <v>-1</v>
      </c>
      <c r="Z773" s="92"/>
      <c r="AB773" s="93"/>
    </row>
    <row r="774" spans="6:28">
      <c r="F774" s="139"/>
      <c r="G774" s="139"/>
      <c r="H774" s="176"/>
      <c r="I774" s="96">
        <f t="shared" si="63"/>
        <v>1649.1166666026666</v>
      </c>
      <c r="J774" s="96">
        <f t="shared" si="62"/>
        <v>40.609317485063286</v>
      </c>
      <c r="K774" s="97">
        <f t="shared" si="64"/>
        <v>-0.57631200000000027</v>
      </c>
      <c r="L774" s="97">
        <f t="shared" si="65"/>
        <v>17.228634</v>
      </c>
      <c r="R774" s="173">
        <f t="shared" si="66"/>
        <v>0.57631200000000027</v>
      </c>
      <c r="S774" s="174"/>
      <c r="T774" s="175">
        <f t="shared" si="67"/>
        <v>-1</v>
      </c>
      <c r="Z774" s="92"/>
      <c r="AB774" s="93"/>
    </row>
    <row r="775" spans="6:28">
      <c r="F775" s="139"/>
      <c r="G775" s="139"/>
      <c r="H775" s="176"/>
      <c r="I775" s="96">
        <f t="shared" si="63"/>
        <v>1649.1166666026666</v>
      </c>
      <c r="J775" s="96">
        <f t="shared" si="62"/>
        <v>40.609317485063286</v>
      </c>
      <c r="K775" s="97">
        <f t="shared" si="64"/>
        <v>-0.57631200000000027</v>
      </c>
      <c r="L775" s="97">
        <f t="shared" si="65"/>
        <v>17.228634</v>
      </c>
      <c r="R775" s="173">
        <f t="shared" si="66"/>
        <v>0.57631200000000027</v>
      </c>
      <c r="S775" s="174"/>
      <c r="T775" s="175">
        <f t="shared" si="67"/>
        <v>-1</v>
      </c>
      <c r="Z775" s="92"/>
      <c r="AB775" s="93"/>
    </row>
    <row r="776" spans="6:28">
      <c r="F776" s="139"/>
      <c r="G776" s="139"/>
      <c r="H776" s="176"/>
      <c r="I776" s="96">
        <f t="shared" si="63"/>
        <v>1649.1166666026666</v>
      </c>
      <c r="J776" s="96">
        <f t="shared" si="62"/>
        <v>40.609317485063286</v>
      </c>
      <c r="K776" s="97">
        <f t="shared" si="64"/>
        <v>-0.57631200000000027</v>
      </c>
      <c r="L776" s="97">
        <f t="shared" si="65"/>
        <v>17.228634</v>
      </c>
      <c r="R776" s="173">
        <f t="shared" si="66"/>
        <v>0.57631200000000027</v>
      </c>
      <c r="S776" s="174"/>
      <c r="T776" s="175">
        <f t="shared" si="67"/>
        <v>-1</v>
      </c>
      <c r="Z776" s="92"/>
      <c r="AB776" s="93"/>
    </row>
    <row r="777" spans="6:28">
      <c r="F777" s="139"/>
      <c r="G777" s="139"/>
      <c r="H777" s="176"/>
      <c r="I777" s="96">
        <f t="shared" si="63"/>
        <v>1649.1166666026666</v>
      </c>
      <c r="J777" s="96">
        <f t="shared" si="62"/>
        <v>40.609317485063286</v>
      </c>
      <c r="K777" s="97">
        <f t="shared" si="64"/>
        <v>-0.57631200000000027</v>
      </c>
      <c r="L777" s="97">
        <f t="shared" si="65"/>
        <v>17.228634</v>
      </c>
      <c r="R777" s="173">
        <f t="shared" si="66"/>
        <v>0.57631200000000027</v>
      </c>
      <c r="S777" s="174"/>
      <c r="T777" s="175">
        <f t="shared" si="67"/>
        <v>-1</v>
      </c>
      <c r="Z777" s="92"/>
      <c r="AB777" s="93"/>
    </row>
    <row r="778" spans="6:28">
      <c r="F778" s="139"/>
      <c r="G778" s="139"/>
      <c r="H778" s="176"/>
      <c r="I778" s="96">
        <f t="shared" si="63"/>
        <v>1649.1166666026666</v>
      </c>
      <c r="J778" s="96">
        <f t="shared" si="62"/>
        <v>40.609317485063286</v>
      </c>
      <c r="K778" s="97">
        <f t="shared" si="64"/>
        <v>-0.57631200000000027</v>
      </c>
      <c r="L778" s="97">
        <f t="shared" si="65"/>
        <v>17.228634</v>
      </c>
      <c r="R778" s="173">
        <f t="shared" si="66"/>
        <v>0.57631200000000027</v>
      </c>
      <c r="S778" s="174"/>
      <c r="T778" s="175">
        <f t="shared" si="67"/>
        <v>-1</v>
      </c>
      <c r="Z778" s="92"/>
      <c r="AB778" s="93"/>
    </row>
    <row r="779" spans="6:28">
      <c r="F779" s="139"/>
      <c r="G779" s="139"/>
      <c r="H779" s="176"/>
      <c r="I779" s="96">
        <f t="shared" si="63"/>
        <v>1649.1166666026666</v>
      </c>
      <c r="J779" s="96">
        <f t="shared" si="62"/>
        <v>40.609317485063286</v>
      </c>
      <c r="K779" s="97">
        <f t="shared" si="64"/>
        <v>-0.57631200000000027</v>
      </c>
      <c r="L779" s="97">
        <f t="shared" si="65"/>
        <v>17.228634</v>
      </c>
      <c r="R779" s="173">
        <f t="shared" si="66"/>
        <v>0.57631200000000027</v>
      </c>
      <c r="S779" s="174"/>
      <c r="T779" s="175">
        <f t="shared" si="67"/>
        <v>-1</v>
      </c>
      <c r="Z779" s="92"/>
      <c r="AB779" s="93"/>
    </row>
    <row r="780" spans="6:28">
      <c r="F780" s="139"/>
      <c r="G780" s="139"/>
      <c r="H780" s="176"/>
      <c r="I780" s="96">
        <f t="shared" si="63"/>
        <v>1649.1166666026666</v>
      </c>
      <c r="J780" s="96">
        <f t="shared" si="62"/>
        <v>40.609317485063286</v>
      </c>
      <c r="K780" s="97">
        <f t="shared" si="64"/>
        <v>-0.57631200000000027</v>
      </c>
      <c r="L780" s="97">
        <f t="shared" si="65"/>
        <v>17.228634</v>
      </c>
      <c r="R780" s="173">
        <f t="shared" si="66"/>
        <v>0.57631200000000027</v>
      </c>
      <c r="S780" s="174"/>
      <c r="T780" s="175">
        <f t="shared" si="67"/>
        <v>-1</v>
      </c>
      <c r="Z780" s="92"/>
      <c r="AB780" s="93"/>
    </row>
    <row r="781" spans="6:28">
      <c r="F781" s="139"/>
      <c r="G781" s="139"/>
      <c r="H781" s="176"/>
      <c r="I781" s="96">
        <f t="shared" si="63"/>
        <v>1649.1166666026666</v>
      </c>
      <c r="J781" s="96">
        <f t="shared" si="62"/>
        <v>40.609317485063286</v>
      </c>
      <c r="K781" s="97">
        <f t="shared" si="64"/>
        <v>-0.57631200000000027</v>
      </c>
      <c r="L781" s="97">
        <f t="shared" si="65"/>
        <v>17.228634</v>
      </c>
      <c r="R781" s="173">
        <f t="shared" si="66"/>
        <v>0.57631200000000027</v>
      </c>
      <c r="S781" s="174"/>
      <c r="T781" s="175">
        <f t="shared" si="67"/>
        <v>-1</v>
      </c>
      <c r="Z781" s="92"/>
      <c r="AB781" s="93"/>
    </row>
    <row r="782" spans="6:28">
      <c r="F782" s="139"/>
      <c r="G782" s="139"/>
      <c r="H782" s="176"/>
      <c r="I782" s="96">
        <f t="shared" si="63"/>
        <v>1649.1166666026666</v>
      </c>
      <c r="J782" s="96">
        <f t="shared" si="62"/>
        <v>40.609317485063286</v>
      </c>
      <c r="K782" s="97">
        <f t="shared" si="64"/>
        <v>-0.57631200000000027</v>
      </c>
      <c r="L782" s="97">
        <f t="shared" si="65"/>
        <v>17.228634</v>
      </c>
      <c r="R782" s="173">
        <f t="shared" si="66"/>
        <v>0.57631200000000027</v>
      </c>
      <c r="S782" s="174"/>
      <c r="T782" s="175">
        <f t="shared" si="67"/>
        <v>-1</v>
      </c>
      <c r="Z782" s="92"/>
      <c r="AB782" s="93"/>
    </row>
    <row r="783" spans="6:28">
      <c r="F783" s="139"/>
      <c r="G783" s="139"/>
      <c r="H783" s="176"/>
      <c r="I783" s="96">
        <f t="shared" si="63"/>
        <v>1649.1166666026666</v>
      </c>
      <c r="J783" s="96">
        <f t="shared" si="62"/>
        <v>40.609317485063286</v>
      </c>
      <c r="K783" s="97">
        <f t="shared" si="64"/>
        <v>-0.57631200000000027</v>
      </c>
      <c r="L783" s="97">
        <f t="shared" si="65"/>
        <v>17.228634</v>
      </c>
      <c r="R783" s="173">
        <f t="shared" si="66"/>
        <v>0.57631200000000027</v>
      </c>
      <c r="S783" s="174"/>
      <c r="T783" s="175">
        <f t="shared" si="67"/>
        <v>-1</v>
      </c>
      <c r="Z783" s="92"/>
      <c r="AB783" s="93"/>
    </row>
    <row r="784" spans="6:28">
      <c r="F784" s="139"/>
      <c r="G784" s="139"/>
      <c r="H784" s="176"/>
      <c r="I784" s="96">
        <f t="shared" si="63"/>
        <v>1649.1166666026666</v>
      </c>
      <c r="J784" s="96">
        <f t="shared" si="62"/>
        <v>40.609317485063286</v>
      </c>
      <c r="K784" s="97">
        <f t="shared" si="64"/>
        <v>-0.57631200000000027</v>
      </c>
      <c r="L784" s="97">
        <f t="shared" si="65"/>
        <v>17.228634</v>
      </c>
      <c r="R784" s="173">
        <f t="shared" si="66"/>
        <v>0.57631200000000027</v>
      </c>
      <c r="S784" s="174"/>
      <c r="T784" s="175">
        <f t="shared" si="67"/>
        <v>-1</v>
      </c>
      <c r="Z784" s="92"/>
      <c r="AB784" s="93"/>
    </row>
    <row r="785" spans="6:28">
      <c r="F785" s="139"/>
      <c r="G785" s="139"/>
      <c r="H785" s="176"/>
      <c r="I785" s="96">
        <f t="shared" si="63"/>
        <v>1649.1166666026666</v>
      </c>
      <c r="J785" s="96">
        <f t="shared" si="62"/>
        <v>40.609317485063286</v>
      </c>
      <c r="K785" s="97">
        <f t="shared" si="64"/>
        <v>-0.57631200000000027</v>
      </c>
      <c r="L785" s="97">
        <f t="shared" si="65"/>
        <v>17.228634</v>
      </c>
      <c r="R785" s="173">
        <f t="shared" si="66"/>
        <v>0.57631200000000027</v>
      </c>
      <c r="S785" s="174"/>
      <c r="T785" s="175">
        <f t="shared" si="67"/>
        <v>-1</v>
      </c>
      <c r="Z785" s="92"/>
      <c r="AB785" s="93"/>
    </row>
    <row r="786" spans="6:28">
      <c r="F786" s="139"/>
      <c r="G786" s="139"/>
      <c r="H786" s="176"/>
      <c r="I786" s="96">
        <f t="shared" si="63"/>
        <v>1649.1166666026666</v>
      </c>
      <c r="J786" s="96">
        <f t="shared" si="62"/>
        <v>40.609317485063286</v>
      </c>
      <c r="K786" s="97">
        <f t="shared" si="64"/>
        <v>-0.57631200000000027</v>
      </c>
      <c r="L786" s="97">
        <f t="shared" si="65"/>
        <v>17.228634</v>
      </c>
      <c r="R786" s="173">
        <f t="shared" si="66"/>
        <v>0.57631200000000027</v>
      </c>
      <c r="S786" s="174"/>
      <c r="T786" s="175">
        <f t="shared" si="67"/>
        <v>-1</v>
      </c>
      <c r="Z786" s="92"/>
      <c r="AB786" s="93"/>
    </row>
    <row r="787" spans="6:28">
      <c r="F787" s="139"/>
      <c r="G787" s="139"/>
      <c r="H787" s="176"/>
      <c r="I787" s="96">
        <f t="shared" si="63"/>
        <v>1649.1166666026666</v>
      </c>
      <c r="J787" s="96">
        <f t="shared" si="62"/>
        <v>40.609317485063286</v>
      </c>
      <c r="K787" s="97">
        <f t="shared" si="64"/>
        <v>-0.57631200000000027</v>
      </c>
      <c r="L787" s="97">
        <f t="shared" si="65"/>
        <v>17.228634</v>
      </c>
      <c r="R787" s="173">
        <f t="shared" si="66"/>
        <v>0.57631200000000027</v>
      </c>
      <c r="S787" s="174"/>
      <c r="T787" s="175">
        <f t="shared" si="67"/>
        <v>-1</v>
      </c>
      <c r="Z787" s="92"/>
      <c r="AB787" s="93"/>
    </row>
    <row r="788" spans="6:28">
      <c r="F788" s="139"/>
      <c r="G788" s="139"/>
      <c r="H788" s="176"/>
      <c r="I788" s="96">
        <f t="shared" si="63"/>
        <v>1649.1166666026666</v>
      </c>
      <c r="J788" s="96">
        <f t="shared" si="62"/>
        <v>40.609317485063286</v>
      </c>
      <c r="K788" s="97">
        <f t="shared" si="64"/>
        <v>-0.57631200000000027</v>
      </c>
      <c r="L788" s="97">
        <f t="shared" si="65"/>
        <v>17.228634</v>
      </c>
      <c r="R788" s="173">
        <f t="shared" si="66"/>
        <v>0.57631200000000027</v>
      </c>
      <c r="S788" s="174"/>
      <c r="T788" s="175">
        <f t="shared" si="67"/>
        <v>-1</v>
      </c>
      <c r="Z788" s="92"/>
      <c r="AB788" s="93"/>
    </row>
    <row r="789" spans="6:28">
      <c r="F789" s="139"/>
      <c r="G789" s="139"/>
      <c r="H789" s="176"/>
      <c r="I789" s="96">
        <f t="shared" si="63"/>
        <v>1649.1166666026666</v>
      </c>
      <c r="J789" s="96">
        <f t="shared" si="62"/>
        <v>40.609317485063286</v>
      </c>
      <c r="K789" s="97">
        <f t="shared" si="64"/>
        <v>-0.57631200000000027</v>
      </c>
      <c r="L789" s="97">
        <f t="shared" si="65"/>
        <v>17.228634</v>
      </c>
      <c r="R789" s="173">
        <f t="shared" si="66"/>
        <v>0.57631200000000027</v>
      </c>
      <c r="S789" s="174"/>
      <c r="T789" s="175">
        <f t="shared" si="67"/>
        <v>-1</v>
      </c>
      <c r="Z789" s="92"/>
      <c r="AB789" s="93"/>
    </row>
    <row r="790" spans="6:28">
      <c r="F790" s="139"/>
      <c r="G790" s="139"/>
      <c r="H790" s="176"/>
      <c r="I790" s="96">
        <f t="shared" si="63"/>
        <v>1649.1166666026666</v>
      </c>
      <c r="J790" s="96">
        <f t="shared" ref="J790:J853" si="68">SQRT(I790)</f>
        <v>40.609317485063286</v>
      </c>
      <c r="K790" s="97">
        <f t="shared" si="64"/>
        <v>-0.57631200000000027</v>
      </c>
      <c r="L790" s="97">
        <f t="shared" si="65"/>
        <v>17.228634</v>
      </c>
      <c r="R790" s="173">
        <f t="shared" si="66"/>
        <v>0.57631200000000027</v>
      </c>
      <c r="S790" s="174"/>
      <c r="T790" s="175">
        <f t="shared" si="67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9">IF(F791=0,I790,((E791-$E$86)*1440)+(F791-$F$86)*1440)</f>
        <v>1649.1166666026666</v>
      </c>
      <c r="J791" s="96">
        <f t="shared" si="68"/>
        <v>40.609317485063286</v>
      </c>
      <c r="K791" s="97">
        <f t="shared" ref="K791:K854" si="70">IF(H791=0,K790,(H791-$H$86)*$L$83)</f>
        <v>-0.57631200000000027</v>
      </c>
      <c r="L791" s="97">
        <f t="shared" ref="L791:L854" si="71">IF(K791=0, ,$L$86+K791)</f>
        <v>17.228634</v>
      </c>
      <c r="R791" s="173">
        <f t="shared" ref="R791:R854" si="72">+K791*T791</f>
        <v>0.57631200000000027</v>
      </c>
      <c r="S791" s="174"/>
      <c r="T791" s="175">
        <f t="shared" ref="T791:T854" si="73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9"/>
        <v>1649.1166666026666</v>
      </c>
      <c r="J792" s="96">
        <f t="shared" si="68"/>
        <v>40.609317485063286</v>
      </c>
      <c r="K792" s="97">
        <f t="shared" si="70"/>
        <v>-0.57631200000000027</v>
      </c>
      <c r="L792" s="97">
        <f t="shared" si="71"/>
        <v>17.228634</v>
      </c>
      <c r="R792" s="173">
        <f t="shared" si="72"/>
        <v>0.57631200000000027</v>
      </c>
      <c r="S792" s="174"/>
      <c r="T792" s="175">
        <f t="shared" si="73"/>
        <v>-1</v>
      </c>
      <c r="Z792" s="92"/>
      <c r="AB792" s="93"/>
    </row>
    <row r="793" spans="6:28">
      <c r="F793" s="139"/>
      <c r="G793" s="139"/>
      <c r="H793" s="176"/>
      <c r="I793" s="96">
        <f t="shared" si="69"/>
        <v>1649.1166666026666</v>
      </c>
      <c r="J793" s="96">
        <f t="shared" si="68"/>
        <v>40.609317485063286</v>
      </c>
      <c r="K793" s="97">
        <f t="shared" si="70"/>
        <v>-0.57631200000000027</v>
      </c>
      <c r="L793" s="97">
        <f t="shared" si="71"/>
        <v>17.228634</v>
      </c>
      <c r="R793" s="173">
        <f t="shared" si="72"/>
        <v>0.57631200000000027</v>
      </c>
      <c r="S793" s="174"/>
      <c r="T793" s="175">
        <f t="shared" si="73"/>
        <v>-1</v>
      </c>
      <c r="Z793" s="92"/>
      <c r="AB793" s="93"/>
    </row>
    <row r="794" spans="6:28">
      <c r="F794" s="139"/>
      <c r="G794" s="139"/>
      <c r="H794" s="176"/>
      <c r="I794" s="96">
        <f t="shared" si="69"/>
        <v>1649.1166666026666</v>
      </c>
      <c r="J794" s="96">
        <f t="shared" si="68"/>
        <v>40.609317485063286</v>
      </c>
      <c r="K794" s="97">
        <f t="shared" si="70"/>
        <v>-0.57631200000000027</v>
      </c>
      <c r="L794" s="97">
        <f t="shared" si="71"/>
        <v>17.228634</v>
      </c>
      <c r="R794" s="173">
        <f t="shared" si="72"/>
        <v>0.57631200000000027</v>
      </c>
      <c r="S794" s="174"/>
      <c r="T794" s="175">
        <f t="shared" si="73"/>
        <v>-1</v>
      </c>
      <c r="Z794" s="92"/>
      <c r="AB794" s="93"/>
    </row>
    <row r="795" spans="6:28">
      <c r="F795" s="139"/>
      <c r="G795" s="139"/>
      <c r="H795" s="176"/>
      <c r="I795" s="96">
        <f t="shared" si="69"/>
        <v>1649.1166666026666</v>
      </c>
      <c r="J795" s="96">
        <f t="shared" si="68"/>
        <v>40.609317485063286</v>
      </c>
      <c r="K795" s="97">
        <f t="shared" si="70"/>
        <v>-0.57631200000000027</v>
      </c>
      <c r="L795" s="97">
        <f t="shared" si="71"/>
        <v>17.228634</v>
      </c>
      <c r="R795" s="173">
        <f t="shared" si="72"/>
        <v>0.57631200000000027</v>
      </c>
      <c r="S795" s="174"/>
      <c r="T795" s="175">
        <f t="shared" si="73"/>
        <v>-1</v>
      </c>
      <c r="Z795" s="92"/>
      <c r="AB795" s="93"/>
    </row>
    <row r="796" spans="6:28">
      <c r="F796" s="139"/>
      <c r="G796" s="139"/>
      <c r="H796" s="176"/>
      <c r="I796" s="96">
        <f t="shared" si="69"/>
        <v>1649.1166666026666</v>
      </c>
      <c r="J796" s="96">
        <f t="shared" si="68"/>
        <v>40.609317485063286</v>
      </c>
      <c r="K796" s="97">
        <f t="shared" si="70"/>
        <v>-0.57631200000000027</v>
      </c>
      <c r="L796" s="97">
        <f t="shared" si="71"/>
        <v>17.228634</v>
      </c>
      <c r="R796" s="173">
        <f t="shared" si="72"/>
        <v>0.57631200000000027</v>
      </c>
      <c r="S796" s="174"/>
      <c r="T796" s="175">
        <f t="shared" si="73"/>
        <v>-1</v>
      </c>
      <c r="Z796" s="92"/>
      <c r="AB796" s="93"/>
    </row>
    <row r="797" spans="6:28">
      <c r="F797" s="139"/>
      <c r="G797" s="139"/>
      <c r="H797" s="176"/>
      <c r="I797" s="96">
        <f t="shared" si="69"/>
        <v>1649.1166666026666</v>
      </c>
      <c r="J797" s="96">
        <f t="shared" si="68"/>
        <v>40.609317485063286</v>
      </c>
      <c r="K797" s="97">
        <f t="shared" si="70"/>
        <v>-0.57631200000000027</v>
      </c>
      <c r="L797" s="97">
        <f t="shared" si="71"/>
        <v>17.228634</v>
      </c>
      <c r="R797" s="173">
        <f t="shared" si="72"/>
        <v>0.57631200000000027</v>
      </c>
      <c r="S797" s="174"/>
      <c r="T797" s="175">
        <f t="shared" si="73"/>
        <v>-1</v>
      </c>
      <c r="Z797" s="92"/>
      <c r="AB797" s="93"/>
    </row>
    <row r="798" spans="6:28">
      <c r="F798" s="139"/>
      <c r="G798" s="139"/>
      <c r="H798" s="176"/>
      <c r="I798" s="96">
        <f t="shared" si="69"/>
        <v>1649.1166666026666</v>
      </c>
      <c r="J798" s="96">
        <f t="shared" si="68"/>
        <v>40.609317485063286</v>
      </c>
      <c r="K798" s="97">
        <f t="shared" si="70"/>
        <v>-0.57631200000000027</v>
      </c>
      <c r="L798" s="97">
        <f t="shared" si="71"/>
        <v>17.228634</v>
      </c>
      <c r="R798" s="173">
        <f t="shared" si="72"/>
        <v>0.57631200000000027</v>
      </c>
      <c r="S798" s="174"/>
      <c r="T798" s="175">
        <f t="shared" si="73"/>
        <v>-1</v>
      </c>
      <c r="Z798" s="92"/>
      <c r="AB798" s="93"/>
    </row>
    <row r="799" spans="6:28">
      <c r="F799" s="139"/>
      <c r="G799" s="139"/>
      <c r="H799" s="176"/>
      <c r="I799" s="96">
        <f t="shared" si="69"/>
        <v>1649.1166666026666</v>
      </c>
      <c r="J799" s="96">
        <f t="shared" si="68"/>
        <v>40.609317485063286</v>
      </c>
      <c r="K799" s="97">
        <f t="shared" si="70"/>
        <v>-0.57631200000000027</v>
      </c>
      <c r="L799" s="97">
        <f t="shared" si="71"/>
        <v>17.228634</v>
      </c>
      <c r="R799" s="173">
        <f t="shared" si="72"/>
        <v>0.57631200000000027</v>
      </c>
      <c r="S799" s="174"/>
      <c r="T799" s="175">
        <f t="shared" si="73"/>
        <v>-1</v>
      </c>
      <c r="Z799" s="92"/>
      <c r="AB799" s="93"/>
    </row>
    <row r="800" spans="6:28">
      <c r="F800" s="139"/>
      <c r="G800" s="139"/>
      <c r="H800" s="176"/>
      <c r="I800" s="96">
        <f t="shared" si="69"/>
        <v>1649.1166666026666</v>
      </c>
      <c r="J800" s="96">
        <f t="shared" si="68"/>
        <v>40.609317485063286</v>
      </c>
      <c r="K800" s="97">
        <f t="shared" si="70"/>
        <v>-0.57631200000000027</v>
      </c>
      <c r="L800" s="97">
        <f t="shared" si="71"/>
        <v>17.228634</v>
      </c>
      <c r="R800" s="173">
        <f t="shared" si="72"/>
        <v>0.57631200000000027</v>
      </c>
      <c r="S800" s="174"/>
      <c r="T800" s="175">
        <f t="shared" si="73"/>
        <v>-1</v>
      </c>
      <c r="Z800" s="92"/>
      <c r="AB800" s="93"/>
    </row>
    <row r="801" spans="6:28">
      <c r="F801" s="139"/>
      <c r="G801" s="139"/>
      <c r="H801" s="176"/>
      <c r="I801" s="96">
        <f t="shared" si="69"/>
        <v>1649.1166666026666</v>
      </c>
      <c r="J801" s="96">
        <f t="shared" si="68"/>
        <v>40.609317485063286</v>
      </c>
      <c r="K801" s="97">
        <f t="shared" si="70"/>
        <v>-0.57631200000000027</v>
      </c>
      <c r="L801" s="97">
        <f t="shared" si="71"/>
        <v>17.228634</v>
      </c>
      <c r="R801" s="173">
        <f t="shared" si="72"/>
        <v>0.57631200000000027</v>
      </c>
      <c r="S801" s="174"/>
      <c r="T801" s="175">
        <f t="shared" si="73"/>
        <v>-1</v>
      </c>
      <c r="Z801" s="92"/>
      <c r="AB801" s="93"/>
    </row>
    <row r="802" spans="6:28">
      <c r="F802" s="139"/>
      <c r="G802" s="139"/>
      <c r="H802" s="176"/>
      <c r="I802" s="96">
        <f t="shared" si="69"/>
        <v>1649.1166666026666</v>
      </c>
      <c r="J802" s="96">
        <f t="shared" si="68"/>
        <v>40.609317485063286</v>
      </c>
      <c r="K802" s="97">
        <f t="shared" si="70"/>
        <v>-0.57631200000000027</v>
      </c>
      <c r="L802" s="97">
        <f t="shared" si="71"/>
        <v>17.228634</v>
      </c>
      <c r="R802" s="173">
        <f t="shared" si="72"/>
        <v>0.57631200000000027</v>
      </c>
      <c r="S802" s="174"/>
      <c r="T802" s="175">
        <f t="shared" si="73"/>
        <v>-1</v>
      </c>
      <c r="Z802" s="92"/>
      <c r="AB802" s="93"/>
    </row>
    <row r="803" spans="6:28">
      <c r="F803" s="139"/>
      <c r="G803" s="139"/>
      <c r="H803" s="176"/>
      <c r="I803" s="96">
        <f t="shared" si="69"/>
        <v>1649.1166666026666</v>
      </c>
      <c r="J803" s="96">
        <f t="shared" si="68"/>
        <v>40.609317485063286</v>
      </c>
      <c r="K803" s="97">
        <f t="shared" si="70"/>
        <v>-0.57631200000000027</v>
      </c>
      <c r="L803" s="97">
        <f t="shared" si="71"/>
        <v>17.228634</v>
      </c>
      <c r="R803" s="173">
        <f t="shared" si="72"/>
        <v>0.57631200000000027</v>
      </c>
      <c r="S803" s="174"/>
      <c r="T803" s="175">
        <f t="shared" si="73"/>
        <v>-1</v>
      </c>
      <c r="Z803" s="92"/>
      <c r="AB803" s="93"/>
    </row>
    <row r="804" spans="6:28">
      <c r="F804" s="139"/>
      <c r="G804" s="139"/>
      <c r="H804" s="176"/>
      <c r="I804" s="96">
        <f t="shared" si="69"/>
        <v>1649.1166666026666</v>
      </c>
      <c r="J804" s="96">
        <f t="shared" si="68"/>
        <v>40.609317485063286</v>
      </c>
      <c r="K804" s="97">
        <f t="shared" si="70"/>
        <v>-0.57631200000000027</v>
      </c>
      <c r="L804" s="97">
        <f t="shared" si="71"/>
        <v>17.228634</v>
      </c>
      <c r="R804" s="173">
        <f t="shared" si="72"/>
        <v>0.57631200000000027</v>
      </c>
      <c r="S804" s="174"/>
      <c r="T804" s="175">
        <f t="shared" si="73"/>
        <v>-1</v>
      </c>
      <c r="Z804" s="92"/>
      <c r="AB804" s="93"/>
    </row>
    <row r="805" spans="6:28">
      <c r="F805" s="139"/>
      <c r="G805" s="139"/>
      <c r="H805" s="176"/>
      <c r="I805" s="96">
        <f t="shared" si="69"/>
        <v>1649.1166666026666</v>
      </c>
      <c r="J805" s="96">
        <f t="shared" si="68"/>
        <v>40.609317485063286</v>
      </c>
      <c r="K805" s="97">
        <f t="shared" si="70"/>
        <v>-0.57631200000000027</v>
      </c>
      <c r="L805" s="97">
        <f t="shared" si="71"/>
        <v>17.228634</v>
      </c>
      <c r="R805" s="173">
        <f t="shared" si="72"/>
        <v>0.57631200000000027</v>
      </c>
      <c r="S805" s="174"/>
      <c r="T805" s="175">
        <f t="shared" si="73"/>
        <v>-1</v>
      </c>
      <c r="Z805" s="92"/>
      <c r="AB805" s="93"/>
    </row>
    <row r="806" spans="6:28">
      <c r="F806" s="139"/>
      <c r="G806" s="139"/>
      <c r="H806" s="176"/>
      <c r="I806" s="96">
        <f t="shared" si="69"/>
        <v>1649.1166666026666</v>
      </c>
      <c r="J806" s="96">
        <f t="shared" si="68"/>
        <v>40.609317485063286</v>
      </c>
      <c r="K806" s="97">
        <f t="shared" si="70"/>
        <v>-0.57631200000000027</v>
      </c>
      <c r="L806" s="97">
        <f t="shared" si="71"/>
        <v>17.228634</v>
      </c>
      <c r="R806" s="173">
        <f t="shared" si="72"/>
        <v>0.57631200000000027</v>
      </c>
      <c r="S806" s="174"/>
      <c r="T806" s="175">
        <f t="shared" si="73"/>
        <v>-1</v>
      </c>
      <c r="Z806" s="92"/>
      <c r="AB806" s="93"/>
    </row>
    <row r="807" spans="6:28">
      <c r="F807" s="139"/>
      <c r="G807" s="139"/>
      <c r="H807" s="176"/>
      <c r="I807" s="96">
        <f t="shared" si="69"/>
        <v>1649.1166666026666</v>
      </c>
      <c r="J807" s="96">
        <f t="shared" si="68"/>
        <v>40.609317485063286</v>
      </c>
      <c r="K807" s="97">
        <f t="shared" si="70"/>
        <v>-0.57631200000000027</v>
      </c>
      <c r="L807" s="97">
        <f t="shared" si="71"/>
        <v>17.228634</v>
      </c>
      <c r="R807" s="173">
        <f t="shared" si="72"/>
        <v>0.57631200000000027</v>
      </c>
      <c r="S807" s="174"/>
      <c r="T807" s="175">
        <f t="shared" si="73"/>
        <v>-1</v>
      </c>
      <c r="Z807" s="92"/>
      <c r="AB807" s="93"/>
    </row>
    <row r="808" spans="6:28">
      <c r="F808" s="139"/>
      <c r="G808" s="139"/>
      <c r="H808" s="176"/>
      <c r="I808" s="96">
        <f t="shared" si="69"/>
        <v>1649.1166666026666</v>
      </c>
      <c r="J808" s="96">
        <f t="shared" si="68"/>
        <v>40.609317485063286</v>
      </c>
      <c r="K808" s="97">
        <f t="shared" si="70"/>
        <v>-0.57631200000000027</v>
      </c>
      <c r="L808" s="97">
        <f t="shared" si="71"/>
        <v>17.228634</v>
      </c>
      <c r="R808" s="173">
        <f t="shared" si="72"/>
        <v>0.57631200000000027</v>
      </c>
      <c r="S808" s="174"/>
      <c r="T808" s="175">
        <f t="shared" si="73"/>
        <v>-1</v>
      </c>
      <c r="Z808" s="92"/>
      <c r="AB808" s="93"/>
    </row>
    <row r="809" spans="6:28">
      <c r="F809" s="139"/>
      <c r="G809" s="139"/>
      <c r="H809" s="176"/>
      <c r="I809" s="96">
        <f t="shared" si="69"/>
        <v>1649.1166666026666</v>
      </c>
      <c r="J809" s="96">
        <f t="shared" si="68"/>
        <v>40.609317485063286</v>
      </c>
      <c r="K809" s="97">
        <f t="shared" si="70"/>
        <v>-0.57631200000000027</v>
      </c>
      <c r="L809" s="97">
        <f t="shared" si="71"/>
        <v>17.228634</v>
      </c>
      <c r="R809" s="173">
        <f t="shared" si="72"/>
        <v>0.57631200000000027</v>
      </c>
      <c r="S809" s="174"/>
      <c r="T809" s="175">
        <f t="shared" si="73"/>
        <v>-1</v>
      </c>
      <c r="Z809" s="92"/>
      <c r="AB809" s="93"/>
    </row>
    <row r="810" spans="6:28">
      <c r="F810" s="139"/>
      <c r="G810" s="139"/>
      <c r="H810" s="176"/>
      <c r="I810" s="96">
        <f t="shared" si="69"/>
        <v>1649.1166666026666</v>
      </c>
      <c r="J810" s="96">
        <f t="shared" si="68"/>
        <v>40.609317485063286</v>
      </c>
      <c r="K810" s="97">
        <f t="shared" si="70"/>
        <v>-0.57631200000000027</v>
      </c>
      <c r="L810" s="97">
        <f t="shared" si="71"/>
        <v>17.228634</v>
      </c>
      <c r="R810" s="173">
        <f t="shared" si="72"/>
        <v>0.57631200000000027</v>
      </c>
      <c r="S810" s="174"/>
      <c r="T810" s="175">
        <f t="shared" si="73"/>
        <v>-1</v>
      </c>
      <c r="Z810" s="92"/>
      <c r="AB810" s="93"/>
    </row>
    <row r="811" spans="6:28">
      <c r="F811" s="139"/>
      <c r="G811" s="139"/>
      <c r="H811" s="176"/>
      <c r="I811" s="96">
        <f t="shared" si="69"/>
        <v>1649.1166666026666</v>
      </c>
      <c r="J811" s="96">
        <f t="shared" si="68"/>
        <v>40.609317485063286</v>
      </c>
      <c r="K811" s="97">
        <f t="shared" si="70"/>
        <v>-0.57631200000000027</v>
      </c>
      <c r="L811" s="97">
        <f t="shared" si="71"/>
        <v>17.228634</v>
      </c>
      <c r="R811" s="173">
        <f t="shared" si="72"/>
        <v>0.57631200000000027</v>
      </c>
      <c r="S811" s="174"/>
      <c r="T811" s="175">
        <f t="shared" si="73"/>
        <v>-1</v>
      </c>
      <c r="Z811" s="92"/>
      <c r="AB811" s="93"/>
    </row>
    <row r="812" spans="6:28">
      <c r="F812" s="139"/>
      <c r="G812" s="139"/>
      <c r="H812" s="176"/>
      <c r="I812" s="96">
        <f t="shared" si="69"/>
        <v>1649.1166666026666</v>
      </c>
      <c r="J812" s="96">
        <f t="shared" si="68"/>
        <v>40.609317485063286</v>
      </c>
      <c r="K812" s="97">
        <f t="shared" si="70"/>
        <v>-0.57631200000000027</v>
      </c>
      <c r="L812" s="97">
        <f t="shared" si="71"/>
        <v>17.228634</v>
      </c>
      <c r="R812" s="173">
        <f t="shared" si="72"/>
        <v>0.57631200000000027</v>
      </c>
      <c r="S812" s="174"/>
      <c r="T812" s="175">
        <f t="shared" si="73"/>
        <v>-1</v>
      </c>
      <c r="Z812" s="92"/>
      <c r="AB812" s="93"/>
    </row>
    <row r="813" spans="6:28">
      <c r="F813" s="139"/>
      <c r="G813" s="139"/>
      <c r="H813" s="176"/>
      <c r="I813" s="96">
        <f t="shared" si="69"/>
        <v>1649.1166666026666</v>
      </c>
      <c r="J813" s="96">
        <f t="shared" si="68"/>
        <v>40.609317485063286</v>
      </c>
      <c r="K813" s="97">
        <f t="shared" si="70"/>
        <v>-0.57631200000000027</v>
      </c>
      <c r="L813" s="97">
        <f t="shared" si="71"/>
        <v>17.228634</v>
      </c>
      <c r="R813" s="173">
        <f t="shared" si="72"/>
        <v>0.57631200000000027</v>
      </c>
      <c r="S813" s="174"/>
      <c r="T813" s="175">
        <f t="shared" si="73"/>
        <v>-1</v>
      </c>
      <c r="Z813" s="92"/>
      <c r="AB813" s="93"/>
    </row>
    <row r="814" spans="6:28">
      <c r="F814" s="139"/>
      <c r="G814" s="139"/>
      <c r="H814" s="176"/>
      <c r="I814" s="96">
        <f t="shared" si="69"/>
        <v>1649.1166666026666</v>
      </c>
      <c r="J814" s="96">
        <f t="shared" si="68"/>
        <v>40.609317485063286</v>
      </c>
      <c r="K814" s="97">
        <f t="shared" si="70"/>
        <v>-0.57631200000000027</v>
      </c>
      <c r="L814" s="97">
        <f t="shared" si="71"/>
        <v>17.228634</v>
      </c>
      <c r="R814" s="173">
        <f t="shared" si="72"/>
        <v>0.57631200000000027</v>
      </c>
      <c r="S814" s="174"/>
      <c r="T814" s="175">
        <f t="shared" si="73"/>
        <v>-1</v>
      </c>
      <c r="Z814" s="92"/>
      <c r="AB814" s="93"/>
    </row>
    <row r="815" spans="6:28">
      <c r="F815" s="139"/>
      <c r="G815" s="139"/>
      <c r="H815" s="176"/>
      <c r="I815" s="96">
        <f t="shared" si="69"/>
        <v>1649.1166666026666</v>
      </c>
      <c r="J815" s="96">
        <f t="shared" si="68"/>
        <v>40.609317485063286</v>
      </c>
      <c r="K815" s="97">
        <f t="shared" si="70"/>
        <v>-0.57631200000000027</v>
      </c>
      <c r="L815" s="97">
        <f t="shared" si="71"/>
        <v>17.228634</v>
      </c>
      <c r="R815" s="173">
        <f t="shared" si="72"/>
        <v>0.57631200000000027</v>
      </c>
      <c r="S815" s="174"/>
      <c r="T815" s="175">
        <f t="shared" si="73"/>
        <v>-1</v>
      </c>
      <c r="Z815" s="92"/>
      <c r="AB815" s="93"/>
    </row>
    <row r="816" spans="6:28">
      <c r="F816" s="139"/>
      <c r="G816" s="139"/>
      <c r="H816" s="176"/>
      <c r="I816" s="96">
        <f t="shared" si="69"/>
        <v>1649.1166666026666</v>
      </c>
      <c r="J816" s="96">
        <f t="shared" si="68"/>
        <v>40.609317485063286</v>
      </c>
      <c r="K816" s="97">
        <f t="shared" si="70"/>
        <v>-0.57631200000000027</v>
      </c>
      <c r="L816" s="97">
        <f t="shared" si="71"/>
        <v>17.228634</v>
      </c>
      <c r="R816" s="173">
        <f t="shared" si="72"/>
        <v>0.57631200000000027</v>
      </c>
      <c r="S816" s="174"/>
      <c r="T816" s="175">
        <f t="shared" si="73"/>
        <v>-1</v>
      </c>
      <c r="Z816" s="92"/>
      <c r="AB816" s="93"/>
    </row>
    <row r="817" spans="6:28">
      <c r="F817" s="139"/>
      <c r="G817" s="139"/>
      <c r="H817" s="176"/>
      <c r="I817" s="96">
        <f t="shared" si="69"/>
        <v>1649.1166666026666</v>
      </c>
      <c r="J817" s="96">
        <f t="shared" si="68"/>
        <v>40.609317485063286</v>
      </c>
      <c r="K817" s="97">
        <f t="shared" si="70"/>
        <v>-0.57631200000000027</v>
      </c>
      <c r="L817" s="97">
        <f t="shared" si="71"/>
        <v>17.228634</v>
      </c>
      <c r="R817" s="173">
        <f t="shared" si="72"/>
        <v>0.57631200000000027</v>
      </c>
      <c r="S817" s="174"/>
      <c r="T817" s="175">
        <f t="shared" si="73"/>
        <v>-1</v>
      </c>
      <c r="Z817" s="92"/>
      <c r="AB817" s="93"/>
    </row>
    <row r="818" spans="6:28">
      <c r="F818" s="139"/>
      <c r="G818" s="139"/>
      <c r="H818" s="176"/>
      <c r="I818" s="96">
        <f t="shared" si="69"/>
        <v>1649.1166666026666</v>
      </c>
      <c r="J818" s="96">
        <f t="shared" si="68"/>
        <v>40.609317485063286</v>
      </c>
      <c r="K818" s="97">
        <f t="shared" si="70"/>
        <v>-0.57631200000000027</v>
      </c>
      <c r="L818" s="97">
        <f t="shared" si="71"/>
        <v>17.228634</v>
      </c>
      <c r="R818" s="173">
        <f t="shared" si="72"/>
        <v>0.57631200000000027</v>
      </c>
      <c r="S818" s="174"/>
      <c r="T818" s="175">
        <f t="shared" si="73"/>
        <v>-1</v>
      </c>
      <c r="Z818" s="92"/>
      <c r="AB818" s="93"/>
    </row>
    <row r="819" spans="6:28">
      <c r="F819" s="139"/>
      <c r="G819" s="139"/>
      <c r="H819" s="176"/>
      <c r="I819" s="96">
        <f t="shared" si="69"/>
        <v>1649.1166666026666</v>
      </c>
      <c r="J819" s="96">
        <f t="shared" si="68"/>
        <v>40.609317485063286</v>
      </c>
      <c r="K819" s="97">
        <f t="shared" si="70"/>
        <v>-0.57631200000000027</v>
      </c>
      <c r="L819" s="97">
        <f t="shared" si="71"/>
        <v>17.228634</v>
      </c>
      <c r="R819" s="173">
        <f t="shared" si="72"/>
        <v>0.57631200000000027</v>
      </c>
      <c r="S819" s="174"/>
      <c r="T819" s="175">
        <f t="shared" si="73"/>
        <v>-1</v>
      </c>
      <c r="Z819" s="92"/>
      <c r="AB819" s="93"/>
    </row>
    <row r="820" spans="6:28">
      <c r="F820" s="139"/>
      <c r="G820" s="139"/>
      <c r="H820" s="176"/>
      <c r="I820" s="96">
        <f t="shared" si="69"/>
        <v>1649.1166666026666</v>
      </c>
      <c r="J820" s="96">
        <f t="shared" si="68"/>
        <v>40.609317485063286</v>
      </c>
      <c r="K820" s="97">
        <f t="shared" si="70"/>
        <v>-0.57631200000000027</v>
      </c>
      <c r="L820" s="97">
        <f t="shared" si="71"/>
        <v>17.228634</v>
      </c>
      <c r="R820" s="173">
        <f t="shared" si="72"/>
        <v>0.57631200000000027</v>
      </c>
      <c r="S820" s="174"/>
      <c r="T820" s="175">
        <f t="shared" si="73"/>
        <v>-1</v>
      </c>
      <c r="Z820" s="92"/>
      <c r="AB820" s="93"/>
    </row>
    <row r="821" spans="6:28">
      <c r="F821" s="139"/>
      <c r="G821" s="139"/>
      <c r="H821" s="176"/>
      <c r="I821" s="96">
        <f t="shared" si="69"/>
        <v>1649.1166666026666</v>
      </c>
      <c r="J821" s="96">
        <f t="shared" si="68"/>
        <v>40.609317485063286</v>
      </c>
      <c r="K821" s="97">
        <f t="shared" si="70"/>
        <v>-0.57631200000000027</v>
      </c>
      <c r="L821" s="97">
        <f t="shared" si="71"/>
        <v>17.228634</v>
      </c>
      <c r="R821" s="173">
        <f t="shared" si="72"/>
        <v>0.57631200000000027</v>
      </c>
      <c r="S821" s="174"/>
      <c r="T821" s="175">
        <f t="shared" si="73"/>
        <v>-1</v>
      </c>
      <c r="Z821" s="92"/>
      <c r="AB821" s="93"/>
    </row>
    <row r="822" spans="6:28">
      <c r="F822" s="139"/>
      <c r="G822" s="139"/>
      <c r="H822" s="176"/>
      <c r="I822" s="96">
        <f t="shared" si="69"/>
        <v>1649.1166666026666</v>
      </c>
      <c r="J822" s="96">
        <f t="shared" si="68"/>
        <v>40.609317485063286</v>
      </c>
      <c r="K822" s="97">
        <f t="shared" si="70"/>
        <v>-0.57631200000000027</v>
      </c>
      <c r="L822" s="97">
        <f t="shared" si="71"/>
        <v>17.228634</v>
      </c>
      <c r="R822" s="173">
        <f t="shared" si="72"/>
        <v>0.57631200000000027</v>
      </c>
      <c r="S822" s="174"/>
      <c r="T822" s="175">
        <f t="shared" si="73"/>
        <v>-1</v>
      </c>
      <c r="Z822" s="92"/>
      <c r="AB822" s="93"/>
    </row>
    <row r="823" spans="6:28">
      <c r="F823" s="139"/>
      <c r="G823" s="139"/>
      <c r="H823" s="176"/>
      <c r="I823" s="96">
        <f t="shared" si="69"/>
        <v>1649.1166666026666</v>
      </c>
      <c r="J823" s="96">
        <f t="shared" si="68"/>
        <v>40.609317485063286</v>
      </c>
      <c r="K823" s="97">
        <f t="shared" si="70"/>
        <v>-0.57631200000000027</v>
      </c>
      <c r="L823" s="97">
        <f t="shared" si="71"/>
        <v>17.228634</v>
      </c>
      <c r="R823" s="173">
        <f t="shared" si="72"/>
        <v>0.57631200000000027</v>
      </c>
      <c r="S823" s="174"/>
      <c r="T823" s="175">
        <f t="shared" si="73"/>
        <v>-1</v>
      </c>
      <c r="Z823" s="92"/>
      <c r="AB823" s="93"/>
    </row>
    <row r="824" spans="6:28">
      <c r="F824" s="139"/>
      <c r="G824" s="139"/>
      <c r="H824" s="176"/>
      <c r="I824" s="96">
        <f t="shared" si="69"/>
        <v>1649.1166666026666</v>
      </c>
      <c r="J824" s="96">
        <f t="shared" si="68"/>
        <v>40.609317485063286</v>
      </c>
      <c r="K824" s="97">
        <f t="shared" si="70"/>
        <v>-0.57631200000000027</v>
      </c>
      <c r="L824" s="97">
        <f t="shared" si="71"/>
        <v>17.228634</v>
      </c>
      <c r="R824" s="173">
        <f t="shared" si="72"/>
        <v>0.57631200000000027</v>
      </c>
      <c r="S824" s="174"/>
      <c r="T824" s="175">
        <f t="shared" si="73"/>
        <v>-1</v>
      </c>
      <c r="Z824" s="92"/>
      <c r="AB824" s="93"/>
    </row>
    <row r="825" spans="6:28">
      <c r="F825" s="139"/>
      <c r="G825" s="139"/>
      <c r="H825" s="176"/>
      <c r="I825" s="96">
        <f t="shared" si="69"/>
        <v>1649.1166666026666</v>
      </c>
      <c r="J825" s="96">
        <f t="shared" si="68"/>
        <v>40.609317485063286</v>
      </c>
      <c r="K825" s="97">
        <f t="shared" si="70"/>
        <v>-0.57631200000000027</v>
      </c>
      <c r="L825" s="97">
        <f t="shared" si="71"/>
        <v>17.228634</v>
      </c>
      <c r="R825" s="173">
        <f t="shared" si="72"/>
        <v>0.57631200000000027</v>
      </c>
      <c r="S825" s="174"/>
      <c r="T825" s="175">
        <f t="shared" si="73"/>
        <v>-1</v>
      </c>
      <c r="Z825" s="92"/>
      <c r="AB825" s="93"/>
    </row>
    <row r="826" spans="6:28">
      <c r="F826" s="139"/>
      <c r="G826" s="139"/>
      <c r="H826" s="176"/>
      <c r="I826" s="96">
        <f t="shared" si="69"/>
        <v>1649.1166666026666</v>
      </c>
      <c r="J826" s="96">
        <f t="shared" si="68"/>
        <v>40.609317485063286</v>
      </c>
      <c r="K826" s="97">
        <f t="shared" si="70"/>
        <v>-0.57631200000000027</v>
      </c>
      <c r="L826" s="97">
        <f t="shared" si="71"/>
        <v>17.228634</v>
      </c>
      <c r="R826" s="173">
        <f t="shared" si="72"/>
        <v>0.57631200000000027</v>
      </c>
      <c r="S826" s="174"/>
      <c r="T826" s="175">
        <f t="shared" si="73"/>
        <v>-1</v>
      </c>
      <c r="Z826" s="92"/>
      <c r="AB826" s="93"/>
    </row>
    <row r="827" spans="6:28">
      <c r="F827" s="139"/>
      <c r="G827" s="139"/>
      <c r="H827" s="176"/>
      <c r="I827" s="96">
        <f t="shared" si="69"/>
        <v>1649.1166666026666</v>
      </c>
      <c r="J827" s="96">
        <f t="shared" si="68"/>
        <v>40.609317485063286</v>
      </c>
      <c r="K827" s="97">
        <f t="shared" si="70"/>
        <v>-0.57631200000000027</v>
      </c>
      <c r="L827" s="97">
        <f t="shared" si="71"/>
        <v>17.228634</v>
      </c>
      <c r="R827" s="173">
        <f t="shared" si="72"/>
        <v>0.57631200000000027</v>
      </c>
      <c r="S827" s="174"/>
      <c r="T827" s="175">
        <f t="shared" si="73"/>
        <v>-1</v>
      </c>
      <c r="Z827" s="92"/>
      <c r="AB827" s="93"/>
    </row>
    <row r="828" spans="6:28">
      <c r="F828" s="139"/>
      <c r="G828" s="139"/>
      <c r="H828" s="176"/>
      <c r="I828" s="96">
        <f t="shared" si="69"/>
        <v>1649.1166666026666</v>
      </c>
      <c r="J828" s="96">
        <f t="shared" si="68"/>
        <v>40.609317485063286</v>
      </c>
      <c r="K828" s="97">
        <f t="shared" si="70"/>
        <v>-0.57631200000000027</v>
      </c>
      <c r="L828" s="97">
        <f t="shared" si="71"/>
        <v>17.228634</v>
      </c>
      <c r="R828" s="173">
        <f t="shared" si="72"/>
        <v>0.57631200000000027</v>
      </c>
      <c r="S828" s="174"/>
      <c r="T828" s="175">
        <f t="shared" si="73"/>
        <v>-1</v>
      </c>
      <c r="Z828" s="92"/>
      <c r="AB828" s="93"/>
    </row>
    <row r="829" spans="6:28">
      <c r="F829" s="139"/>
      <c r="G829" s="139"/>
      <c r="H829" s="176"/>
      <c r="I829" s="96">
        <f t="shared" si="69"/>
        <v>1649.1166666026666</v>
      </c>
      <c r="J829" s="96">
        <f t="shared" si="68"/>
        <v>40.609317485063286</v>
      </c>
      <c r="K829" s="97">
        <f t="shared" si="70"/>
        <v>-0.57631200000000027</v>
      </c>
      <c r="L829" s="97">
        <f t="shared" si="71"/>
        <v>17.228634</v>
      </c>
      <c r="R829" s="173">
        <f t="shared" si="72"/>
        <v>0.57631200000000027</v>
      </c>
      <c r="S829" s="174"/>
      <c r="T829" s="175">
        <f t="shared" si="73"/>
        <v>-1</v>
      </c>
      <c r="Z829" s="92"/>
      <c r="AB829" s="93"/>
    </row>
    <row r="830" spans="6:28">
      <c r="F830" s="139"/>
      <c r="G830" s="139"/>
      <c r="H830" s="176"/>
      <c r="I830" s="96">
        <f t="shared" si="69"/>
        <v>1649.1166666026666</v>
      </c>
      <c r="J830" s="96">
        <f t="shared" si="68"/>
        <v>40.609317485063286</v>
      </c>
      <c r="K830" s="97">
        <f t="shared" si="70"/>
        <v>-0.57631200000000027</v>
      </c>
      <c r="L830" s="97">
        <f t="shared" si="71"/>
        <v>17.228634</v>
      </c>
      <c r="R830" s="173">
        <f t="shared" si="72"/>
        <v>0.57631200000000027</v>
      </c>
      <c r="S830" s="174"/>
      <c r="T830" s="175">
        <f t="shared" si="73"/>
        <v>-1</v>
      </c>
      <c r="Z830" s="92"/>
      <c r="AB830" s="93"/>
    </row>
    <row r="831" spans="6:28">
      <c r="F831" s="139"/>
      <c r="G831" s="139"/>
      <c r="H831" s="176"/>
      <c r="I831" s="96">
        <f t="shared" si="69"/>
        <v>1649.1166666026666</v>
      </c>
      <c r="J831" s="96">
        <f t="shared" si="68"/>
        <v>40.609317485063286</v>
      </c>
      <c r="K831" s="97">
        <f t="shared" si="70"/>
        <v>-0.57631200000000027</v>
      </c>
      <c r="L831" s="97">
        <f t="shared" si="71"/>
        <v>17.228634</v>
      </c>
      <c r="R831" s="173">
        <f t="shared" si="72"/>
        <v>0.57631200000000027</v>
      </c>
      <c r="S831" s="174"/>
      <c r="T831" s="175">
        <f t="shared" si="73"/>
        <v>-1</v>
      </c>
      <c r="Z831" s="92"/>
      <c r="AB831" s="93"/>
    </row>
    <row r="832" spans="6:28">
      <c r="F832" s="139"/>
      <c r="G832" s="139"/>
      <c r="H832" s="176"/>
      <c r="I832" s="96">
        <f t="shared" si="69"/>
        <v>1649.1166666026666</v>
      </c>
      <c r="J832" s="96">
        <f t="shared" si="68"/>
        <v>40.609317485063286</v>
      </c>
      <c r="K832" s="97">
        <f t="shared" si="70"/>
        <v>-0.57631200000000027</v>
      </c>
      <c r="L832" s="97">
        <f t="shared" si="71"/>
        <v>17.228634</v>
      </c>
      <c r="R832" s="173">
        <f t="shared" si="72"/>
        <v>0.57631200000000027</v>
      </c>
      <c r="S832" s="174"/>
      <c r="T832" s="175">
        <f t="shared" si="73"/>
        <v>-1</v>
      </c>
      <c r="Z832" s="92"/>
      <c r="AB832" s="93"/>
    </row>
    <row r="833" spans="6:28">
      <c r="F833" s="139"/>
      <c r="G833" s="139"/>
      <c r="H833" s="176"/>
      <c r="I833" s="96">
        <f t="shared" si="69"/>
        <v>1649.1166666026666</v>
      </c>
      <c r="J833" s="96">
        <f t="shared" si="68"/>
        <v>40.609317485063286</v>
      </c>
      <c r="K833" s="97">
        <f t="shared" si="70"/>
        <v>-0.57631200000000027</v>
      </c>
      <c r="L833" s="97">
        <f t="shared" si="71"/>
        <v>17.228634</v>
      </c>
      <c r="R833" s="173">
        <f t="shared" si="72"/>
        <v>0.57631200000000027</v>
      </c>
      <c r="S833" s="174"/>
      <c r="T833" s="175">
        <f t="shared" si="73"/>
        <v>-1</v>
      </c>
      <c r="Z833" s="92"/>
      <c r="AB833" s="93"/>
    </row>
    <row r="834" spans="6:28">
      <c r="F834" s="139"/>
      <c r="G834" s="139"/>
      <c r="H834" s="176"/>
      <c r="I834" s="96">
        <f t="shared" si="69"/>
        <v>1649.1166666026666</v>
      </c>
      <c r="J834" s="96">
        <f t="shared" si="68"/>
        <v>40.609317485063286</v>
      </c>
      <c r="K834" s="97">
        <f t="shared" si="70"/>
        <v>-0.57631200000000027</v>
      </c>
      <c r="L834" s="97">
        <f t="shared" si="71"/>
        <v>17.228634</v>
      </c>
      <c r="R834" s="173">
        <f t="shared" si="72"/>
        <v>0.57631200000000027</v>
      </c>
      <c r="S834" s="174"/>
      <c r="T834" s="175">
        <f t="shared" si="73"/>
        <v>-1</v>
      </c>
      <c r="Z834" s="92"/>
      <c r="AB834" s="93"/>
    </row>
    <row r="835" spans="6:28">
      <c r="F835" s="139"/>
      <c r="G835" s="139"/>
      <c r="H835" s="176"/>
      <c r="I835" s="96">
        <f t="shared" si="69"/>
        <v>1649.1166666026666</v>
      </c>
      <c r="J835" s="96">
        <f t="shared" si="68"/>
        <v>40.609317485063286</v>
      </c>
      <c r="K835" s="97">
        <f t="shared" si="70"/>
        <v>-0.57631200000000027</v>
      </c>
      <c r="L835" s="97">
        <f t="shared" si="71"/>
        <v>17.228634</v>
      </c>
      <c r="R835" s="173">
        <f t="shared" si="72"/>
        <v>0.57631200000000027</v>
      </c>
      <c r="S835" s="174"/>
      <c r="T835" s="175">
        <f t="shared" si="73"/>
        <v>-1</v>
      </c>
      <c r="Z835" s="92"/>
      <c r="AB835" s="93"/>
    </row>
    <row r="836" spans="6:28">
      <c r="F836" s="139"/>
      <c r="G836" s="139"/>
      <c r="H836" s="176"/>
      <c r="I836" s="96">
        <f t="shared" si="69"/>
        <v>1649.1166666026666</v>
      </c>
      <c r="J836" s="96">
        <f t="shared" si="68"/>
        <v>40.609317485063286</v>
      </c>
      <c r="K836" s="97">
        <f t="shared" si="70"/>
        <v>-0.57631200000000027</v>
      </c>
      <c r="L836" s="97">
        <f t="shared" si="71"/>
        <v>17.228634</v>
      </c>
      <c r="R836" s="173">
        <f t="shared" si="72"/>
        <v>0.57631200000000027</v>
      </c>
      <c r="S836" s="174"/>
      <c r="T836" s="175">
        <f t="shared" si="73"/>
        <v>-1</v>
      </c>
      <c r="Z836" s="92"/>
      <c r="AB836" s="93"/>
    </row>
    <row r="837" spans="6:28">
      <c r="F837" s="139"/>
      <c r="G837" s="139"/>
      <c r="H837" s="176"/>
      <c r="I837" s="96">
        <f t="shared" si="69"/>
        <v>1649.1166666026666</v>
      </c>
      <c r="J837" s="96">
        <f t="shared" si="68"/>
        <v>40.609317485063286</v>
      </c>
      <c r="K837" s="97">
        <f t="shared" si="70"/>
        <v>-0.57631200000000027</v>
      </c>
      <c r="L837" s="97">
        <f t="shared" si="71"/>
        <v>17.228634</v>
      </c>
      <c r="R837" s="173">
        <f t="shared" si="72"/>
        <v>0.57631200000000027</v>
      </c>
      <c r="S837" s="174"/>
      <c r="T837" s="175">
        <f t="shared" si="73"/>
        <v>-1</v>
      </c>
      <c r="Z837" s="92"/>
      <c r="AB837" s="93"/>
    </row>
    <row r="838" spans="6:28">
      <c r="F838" s="139"/>
      <c r="G838" s="139"/>
      <c r="H838" s="176"/>
      <c r="I838" s="96">
        <f t="shared" si="69"/>
        <v>1649.1166666026666</v>
      </c>
      <c r="J838" s="96">
        <f t="shared" si="68"/>
        <v>40.609317485063286</v>
      </c>
      <c r="K838" s="97">
        <f t="shared" si="70"/>
        <v>-0.57631200000000027</v>
      </c>
      <c r="L838" s="97">
        <f t="shared" si="71"/>
        <v>17.228634</v>
      </c>
      <c r="R838" s="173">
        <f t="shared" si="72"/>
        <v>0.57631200000000027</v>
      </c>
      <c r="S838" s="174"/>
      <c r="T838" s="175">
        <f t="shared" si="73"/>
        <v>-1</v>
      </c>
      <c r="Z838" s="92"/>
      <c r="AB838" s="93"/>
    </row>
    <row r="839" spans="6:28">
      <c r="F839" s="139"/>
      <c r="G839" s="139"/>
      <c r="H839" s="176"/>
      <c r="I839" s="96">
        <f t="shared" si="69"/>
        <v>1649.1166666026666</v>
      </c>
      <c r="J839" s="96">
        <f t="shared" si="68"/>
        <v>40.609317485063286</v>
      </c>
      <c r="K839" s="97">
        <f t="shared" si="70"/>
        <v>-0.57631200000000027</v>
      </c>
      <c r="L839" s="97">
        <f t="shared" si="71"/>
        <v>17.228634</v>
      </c>
      <c r="R839" s="173">
        <f t="shared" si="72"/>
        <v>0.57631200000000027</v>
      </c>
      <c r="S839" s="174"/>
      <c r="T839" s="175">
        <f t="shared" si="73"/>
        <v>-1</v>
      </c>
      <c r="Z839" s="92"/>
      <c r="AB839" s="93"/>
    </row>
    <row r="840" spans="6:28">
      <c r="F840" s="139"/>
      <c r="G840" s="139"/>
      <c r="H840" s="176"/>
      <c r="I840" s="96">
        <f t="shared" si="69"/>
        <v>1649.1166666026666</v>
      </c>
      <c r="J840" s="96">
        <f t="shared" si="68"/>
        <v>40.609317485063286</v>
      </c>
      <c r="K840" s="97">
        <f t="shared" si="70"/>
        <v>-0.57631200000000027</v>
      </c>
      <c r="L840" s="97">
        <f t="shared" si="71"/>
        <v>17.228634</v>
      </c>
      <c r="R840" s="173">
        <f t="shared" si="72"/>
        <v>0.57631200000000027</v>
      </c>
      <c r="S840" s="174"/>
      <c r="T840" s="175">
        <f t="shared" si="73"/>
        <v>-1</v>
      </c>
      <c r="Z840" s="92"/>
      <c r="AB840" s="93"/>
    </row>
    <row r="841" spans="6:28">
      <c r="F841" s="139"/>
      <c r="G841" s="139"/>
      <c r="H841" s="176"/>
      <c r="I841" s="96">
        <f t="shared" si="69"/>
        <v>1649.1166666026666</v>
      </c>
      <c r="J841" s="96">
        <f t="shared" si="68"/>
        <v>40.609317485063286</v>
      </c>
      <c r="K841" s="97">
        <f t="shared" si="70"/>
        <v>-0.57631200000000027</v>
      </c>
      <c r="L841" s="97">
        <f t="shared" si="71"/>
        <v>17.228634</v>
      </c>
      <c r="R841" s="173">
        <f t="shared" si="72"/>
        <v>0.57631200000000027</v>
      </c>
      <c r="S841" s="174"/>
      <c r="T841" s="175">
        <f t="shared" si="73"/>
        <v>-1</v>
      </c>
      <c r="Z841" s="92"/>
      <c r="AB841" s="93"/>
    </row>
    <row r="842" spans="6:28">
      <c r="F842" s="139"/>
      <c r="G842" s="139"/>
      <c r="H842" s="176"/>
      <c r="I842" s="96">
        <f t="shared" si="69"/>
        <v>1649.1166666026666</v>
      </c>
      <c r="J842" s="96">
        <f t="shared" si="68"/>
        <v>40.609317485063286</v>
      </c>
      <c r="K842" s="97">
        <f t="shared" si="70"/>
        <v>-0.57631200000000027</v>
      </c>
      <c r="L842" s="97">
        <f t="shared" si="71"/>
        <v>17.228634</v>
      </c>
      <c r="R842" s="173">
        <f t="shared" si="72"/>
        <v>0.57631200000000027</v>
      </c>
      <c r="S842" s="174"/>
      <c r="T842" s="175">
        <f t="shared" si="73"/>
        <v>-1</v>
      </c>
      <c r="Z842" s="92"/>
      <c r="AB842" s="93"/>
    </row>
    <row r="843" spans="6:28">
      <c r="F843" s="139"/>
      <c r="G843" s="139"/>
      <c r="H843" s="176"/>
      <c r="I843" s="96">
        <f t="shared" si="69"/>
        <v>1649.1166666026666</v>
      </c>
      <c r="J843" s="96">
        <f t="shared" si="68"/>
        <v>40.609317485063286</v>
      </c>
      <c r="K843" s="97">
        <f t="shared" si="70"/>
        <v>-0.57631200000000027</v>
      </c>
      <c r="L843" s="97">
        <f t="shared" si="71"/>
        <v>17.228634</v>
      </c>
      <c r="R843" s="173">
        <f t="shared" si="72"/>
        <v>0.57631200000000027</v>
      </c>
      <c r="S843" s="174"/>
      <c r="T843" s="175">
        <f t="shared" si="73"/>
        <v>-1</v>
      </c>
      <c r="Z843" s="92"/>
      <c r="AB843" s="93"/>
    </row>
    <row r="844" spans="6:28">
      <c r="F844" s="139"/>
      <c r="G844" s="139"/>
      <c r="H844" s="176"/>
      <c r="I844" s="96">
        <f t="shared" si="69"/>
        <v>1649.1166666026666</v>
      </c>
      <c r="J844" s="96">
        <f t="shared" si="68"/>
        <v>40.609317485063286</v>
      </c>
      <c r="K844" s="97">
        <f t="shared" si="70"/>
        <v>-0.57631200000000027</v>
      </c>
      <c r="L844" s="97">
        <f t="shared" si="71"/>
        <v>17.228634</v>
      </c>
      <c r="R844" s="173">
        <f t="shared" si="72"/>
        <v>0.57631200000000027</v>
      </c>
      <c r="S844" s="174"/>
      <c r="T844" s="175">
        <f t="shared" si="73"/>
        <v>-1</v>
      </c>
      <c r="Z844" s="92"/>
      <c r="AB844" s="93"/>
    </row>
    <row r="845" spans="6:28">
      <c r="F845" s="139"/>
      <c r="G845" s="139"/>
      <c r="H845" s="176"/>
      <c r="I845" s="96">
        <f t="shared" si="69"/>
        <v>1649.1166666026666</v>
      </c>
      <c r="J845" s="96">
        <f t="shared" si="68"/>
        <v>40.609317485063286</v>
      </c>
      <c r="K845" s="97">
        <f t="shared" si="70"/>
        <v>-0.57631200000000027</v>
      </c>
      <c r="L845" s="97">
        <f t="shared" si="71"/>
        <v>17.228634</v>
      </c>
      <c r="R845" s="173">
        <f t="shared" si="72"/>
        <v>0.57631200000000027</v>
      </c>
      <c r="S845" s="174"/>
      <c r="T845" s="175">
        <f t="shared" si="73"/>
        <v>-1</v>
      </c>
      <c r="Z845" s="92"/>
      <c r="AB845" s="93"/>
    </row>
    <row r="846" spans="6:28">
      <c r="F846" s="139"/>
      <c r="G846" s="139"/>
      <c r="H846" s="176"/>
      <c r="I846" s="96">
        <f t="shared" si="69"/>
        <v>1649.1166666026666</v>
      </c>
      <c r="J846" s="96">
        <f t="shared" si="68"/>
        <v>40.609317485063286</v>
      </c>
      <c r="K846" s="97">
        <f t="shared" si="70"/>
        <v>-0.57631200000000027</v>
      </c>
      <c r="L846" s="97">
        <f t="shared" si="71"/>
        <v>17.228634</v>
      </c>
      <c r="R846" s="173">
        <f t="shared" si="72"/>
        <v>0.57631200000000027</v>
      </c>
      <c r="S846" s="174"/>
      <c r="T846" s="175">
        <f t="shared" si="73"/>
        <v>-1</v>
      </c>
      <c r="Z846" s="92"/>
      <c r="AB846" s="93"/>
    </row>
    <row r="847" spans="6:28">
      <c r="F847" s="139"/>
      <c r="G847" s="139"/>
      <c r="H847" s="176"/>
      <c r="I847" s="96">
        <f t="shared" si="69"/>
        <v>1649.1166666026666</v>
      </c>
      <c r="J847" s="96">
        <f t="shared" si="68"/>
        <v>40.609317485063286</v>
      </c>
      <c r="K847" s="97">
        <f t="shared" si="70"/>
        <v>-0.57631200000000027</v>
      </c>
      <c r="L847" s="97">
        <f t="shared" si="71"/>
        <v>17.228634</v>
      </c>
      <c r="R847" s="173">
        <f t="shared" si="72"/>
        <v>0.57631200000000027</v>
      </c>
      <c r="S847" s="174"/>
      <c r="T847" s="175">
        <f t="shared" si="73"/>
        <v>-1</v>
      </c>
      <c r="Z847" s="92"/>
      <c r="AB847" s="93"/>
    </row>
    <row r="848" spans="6:28">
      <c r="F848" s="139"/>
      <c r="G848" s="139"/>
      <c r="H848" s="176"/>
      <c r="I848" s="96">
        <f t="shared" si="69"/>
        <v>1649.1166666026666</v>
      </c>
      <c r="J848" s="96">
        <f t="shared" si="68"/>
        <v>40.609317485063286</v>
      </c>
      <c r="K848" s="97">
        <f t="shared" si="70"/>
        <v>-0.57631200000000027</v>
      </c>
      <c r="L848" s="97">
        <f t="shared" si="71"/>
        <v>17.228634</v>
      </c>
      <c r="R848" s="173">
        <f t="shared" si="72"/>
        <v>0.57631200000000027</v>
      </c>
      <c r="S848" s="174"/>
      <c r="T848" s="175">
        <f t="shared" si="73"/>
        <v>-1</v>
      </c>
      <c r="Z848" s="92"/>
      <c r="AB848" s="93"/>
    </row>
    <row r="849" spans="6:28">
      <c r="F849" s="139"/>
      <c r="G849" s="139"/>
      <c r="H849" s="176"/>
      <c r="I849" s="96">
        <f t="shared" si="69"/>
        <v>1649.1166666026666</v>
      </c>
      <c r="J849" s="96">
        <f t="shared" si="68"/>
        <v>40.609317485063286</v>
      </c>
      <c r="K849" s="97">
        <f t="shared" si="70"/>
        <v>-0.57631200000000027</v>
      </c>
      <c r="L849" s="97">
        <f t="shared" si="71"/>
        <v>17.228634</v>
      </c>
      <c r="R849" s="173">
        <f t="shared" si="72"/>
        <v>0.57631200000000027</v>
      </c>
      <c r="S849" s="174"/>
      <c r="T849" s="175">
        <f t="shared" si="73"/>
        <v>-1</v>
      </c>
      <c r="Z849" s="92"/>
      <c r="AB849" s="93"/>
    </row>
    <row r="850" spans="6:28">
      <c r="F850" s="139"/>
      <c r="G850" s="139"/>
      <c r="H850" s="176"/>
      <c r="I850" s="96">
        <f t="shared" si="69"/>
        <v>1649.1166666026666</v>
      </c>
      <c r="J850" s="96">
        <f t="shared" si="68"/>
        <v>40.609317485063286</v>
      </c>
      <c r="K850" s="97">
        <f t="shared" si="70"/>
        <v>-0.57631200000000027</v>
      </c>
      <c r="L850" s="97">
        <f t="shared" si="71"/>
        <v>17.228634</v>
      </c>
      <c r="R850" s="173">
        <f t="shared" si="72"/>
        <v>0.57631200000000027</v>
      </c>
      <c r="S850" s="174"/>
      <c r="T850" s="175">
        <f t="shared" si="73"/>
        <v>-1</v>
      </c>
      <c r="Z850" s="92"/>
      <c r="AB850" s="93"/>
    </row>
    <row r="851" spans="6:28">
      <c r="F851" s="139"/>
      <c r="G851" s="139"/>
      <c r="H851" s="176"/>
      <c r="I851" s="96">
        <f t="shared" si="69"/>
        <v>1649.1166666026666</v>
      </c>
      <c r="J851" s="96">
        <f t="shared" si="68"/>
        <v>40.609317485063286</v>
      </c>
      <c r="K851" s="97">
        <f t="shared" si="70"/>
        <v>-0.57631200000000027</v>
      </c>
      <c r="L851" s="97">
        <f t="shared" si="71"/>
        <v>17.228634</v>
      </c>
      <c r="R851" s="173">
        <f t="shared" si="72"/>
        <v>0.57631200000000027</v>
      </c>
      <c r="S851" s="174"/>
      <c r="T851" s="175">
        <f t="shared" si="73"/>
        <v>-1</v>
      </c>
      <c r="Z851" s="92"/>
      <c r="AB851" s="93"/>
    </row>
    <row r="852" spans="6:28">
      <c r="F852" s="139"/>
      <c r="G852" s="139"/>
      <c r="H852" s="176"/>
      <c r="I852" s="96">
        <f t="shared" si="69"/>
        <v>1649.1166666026666</v>
      </c>
      <c r="J852" s="96">
        <f t="shared" si="68"/>
        <v>40.609317485063286</v>
      </c>
      <c r="K852" s="97">
        <f t="shared" si="70"/>
        <v>-0.57631200000000027</v>
      </c>
      <c r="L852" s="97">
        <f t="shared" si="71"/>
        <v>17.228634</v>
      </c>
      <c r="R852" s="173">
        <f t="shared" si="72"/>
        <v>0.57631200000000027</v>
      </c>
      <c r="S852" s="174"/>
      <c r="T852" s="175">
        <f t="shared" si="73"/>
        <v>-1</v>
      </c>
      <c r="Z852" s="92"/>
      <c r="AB852" s="93"/>
    </row>
    <row r="853" spans="6:28">
      <c r="F853" s="139"/>
      <c r="G853" s="139"/>
      <c r="H853" s="176"/>
      <c r="I853" s="96">
        <f t="shared" si="69"/>
        <v>1649.1166666026666</v>
      </c>
      <c r="J853" s="96">
        <f t="shared" si="68"/>
        <v>40.609317485063286</v>
      </c>
      <c r="K853" s="97">
        <f t="shared" si="70"/>
        <v>-0.57631200000000027</v>
      </c>
      <c r="L853" s="97">
        <f t="shared" si="71"/>
        <v>17.228634</v>
      </c>
      <c r="R853" s="173">
        <f t="shared" si="72"/>
        <v>0.57631200000000027</v>
      </c>
      <c r="S853" s="174"/>
      <c r="T853" s="175">
        <f t="shared" si="73"/>
        <v>-1</v>
      </c>
      <c r="Z853" s="92"/>
      <c r="AB853" s="93"/>
    </row>
    <row r="854" spans="6:28">
      <c r="F854" s="139"/>
      <c r="G854" s="139"/>
      <c r="H854" s="176"/>
      <c r="I854" s="96">
        <f t="shared" si="69"/>
        <v>1649.1166666026666</v>
      </c>
      <c r="J854" s="96">
        <f t="shared" ref="J854:J917" si="74">SQRT(I854)</f>
        <v>40.609317485063286</v>
      </c>
      <c r="K854" s="97">
        <f t="shared" si="70"/>
        <v>-0.57631200000000027</v>
      </c>
      <c r="L854" s="97">
        <f t="shared" si="71"/>
        <v>17.228634</v>
      </c>
      <c r="R854" s="173">
        <f t="shared" si="72"/>
        <v>0.57631200000000027</v>
      </c>
      <c r="S854" s="174"/>
      <c r="T854" s="175">
        <f t="shared" si="73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5">IF(F855=0,I854,((E855-$E$86)*1440)+(F855-$F$86)*1440)</f>
        <v>1649.1166666026666</v>
      </c>
      <c r="J855" s="96">
        <f t="shared" si="74"/>
        <v>40.609317485063286</v>
      </c>
      <c r="K855" s="97">
        <f t="shared" ref="K855:K918" si="76">IF(H855=0,K854,(H855-$H$86)*$L$83)</f>
        <v>-0.57631200000000027</v>
      </c>
      <c r="L855" s="97">
        <f t="shared" ref="L855:L918" si="77">IF(K855=0, ,$L$86+K855)</f>
        <v>17.228634</v>
      </c>
      <c r="R855" s="173">
        <f t="shared" ref="R855:R918" si="78">+K855*T855</f>
        <v>0.57631200000000027</v>
      </c>
      <c r="S855" s="174"/>
      <c r="T855" s="175">
        <f t="shared" ref="T855:T918" si="79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5"/>
        <v>1649.1166666026666</v>
      </c>
      <c r="J856" s="96">
        <f t="shared" si="74"/>
        <v>40.609317485063286</v>
      </c>
      <c r="K856" s="97">
        <f t="shared" si="76"/>
        <v>-0.57631200000000027</v>
      </c>
      <c r="L856" s="97">
        <f t="shared" si="77"/>
        <v>17.228634</v>
      </c>
      <c r="R856" s="173">
        <f t="shared" si="78"/>
        <v>0.57631200000000027</v>
      </c>
      <c r="S856" s="174"/>
      <c r="T856" s="175">
        <f t="shared" si="79"/>
        <v>-1</v>
      </c>
      <c r="Z856" s="92"/>
      <c r="AB856" s="93"/>
    </row>
    <row r="857" spans="6:28">
      <c r="F857" s="139"/>
      <c r="G857" s="139"/>
      <c r="H857" s="176"/>
      <c r="I857" s="96">
        <f t="shared" si="75"/>
        <v>1649.1166666026666</v>
      </c>
      <c r="J857" s="96">
        <f t="shared" si="74"/>
        <v>40.609317485063286</v>
      </c>
      <c r="K857" s="97">
        <f t="shared" si="76"/>
        <v>-0.57631200000000027</v>
      </c>
      <c r="L857" s="97">
        <f t="shared" si="77"/>
        <v>17.228634</v>
      </c>
      <c r="R857" s="173">
        <f t="shared" si="78"/>
        <v>0.57631200000000027</v>
      </c>
      <c r="S857" s="174"/>
      <c r="T857" s="175">
        <f t="shared" si="79"/>
        <v>-1</v>
      </c>
      <c r="Z857" s="92"/>
      <c r="AB857" s="93"/>
    </row>
    <row r="858" spans="6:28">
      <c r="F858" s="139"/>
      <c r="G858" s="139"/>
      <c r="H858" s="176"/>
      <c r="I858" s="96">
        <f t="shared" si="75"/>
        <v>1649.1166666026666</v>
      </c>
      <c r="J858" s="96">
        <f t="shared" si="74"/>
        <v>40.609317485063286</v>
      </c>
      <c r="K858" s="97">
        <f t="shared" si="76"/>
        <v>-0.57631200000000027</v>
      </c>
      <c r="L858" s="97">
        <f t="shared" si="77"/>
        <v>17.228634</v>
      </c>
      <c r="R858" s="173">
        <f t="shared" si="78"/>
        <v>0.57631200000000027</v>
      </c>
      <c r="S858" s="174"/>
      <c r="T858" s="175">
        <f t="shared" si="79"/>
        <v>-1</v>
      </c>
      <c r="Z858" s="92"/>
      <c r="AB858" s="93"/>
    </row>
    <row r="859" spans="6:28">
      <c r="F859" s="139"/>
      <c r="G859" s="139"/>
      <c r="H859" s="176"/>
      <c r="I859" s="96">
        <f t="shared" si="75"/>
        <v>1649.1166666026666</v>
      </c>
      <c r="J859" s="96">
        <f t="shared" si="74"/>
        <v>40.609317485063286</v>
      </c>
      <c r="K859" s="97">
        <f t="shared" si="76"/>
        <v>-0.57631200000000027</v>
      </c>
      <c r="L859" s="97">
        <f t="shared" si="77"/>
        <v>17.228634</v>
      </c>
      <c r="R859" s="173">
        <f t="shared" si="78"/>
        <v>0.57631200000000027</v>
      </c>
      <c r="S859" s="174"/>
      <c r="T859" s="175">
        <f t="shared" si="79"/>
        <v>-1</v>
      </c>
      <c r="Z859" s="92"/>
      <c r="AB859" s="93"/>
    </row>
    <row r="860" spans="6:28">
      <c r="F860" s="139"/>
      <c r="G860" s="139"/>
      <c r="H860" s="176"/>
      <c r="I860" s="96">
        <f t="shared" si="75"/>
        <v>1649.1166666026666</v>
      </c>
      <c r="J860" s="96">
        <f t="shared" si="74"/>
        <v>40.609317485063286</v>
      </c>
      <c r="K860" s="97">
        <f t="shared" si="76"/>
        <v>-0.57631200000000027</v>
      </c>
      <c r="L860" s="97">
        <f t="shared" si="77"/>
        <v>17.228634</v>
      </c>
      <c r="R860" s="173">
        <f t="shared" si="78"/>
        <v>0.57631200000000027</v>
      </c>
      <c r="S860" s="174"/>
      <c r="T860" s="175">
        <f t="shared" si="79"/>
        <v>-1</v>
      </c>
      <c r="Z860" s="92"/>
      <c r="AB860" s="93"/>
    </row>
    <row r="861" spans="6:28">
      <c r="F861" s="139"/>
      <c r="G861" s="139"/>
      <c r="H861" s="176"/>
      <c r="I861" s="96">
        <f t="shared" si="75"/>
        <v>1649.1166666026666</v>
      </c>
      <c r="J861" s="96">
        <f t="shared" si="74"/>
        <v>40.609317485063286</v>
      </c>
      <c r="K861" s="97">
        <f t="shared" si="76"/>
        <v>-0.57631200000000027</v>
      </c>
      <c r="L861" s="97">
        <f t="shared" si="77"/>
        <v>17.228634</v>
      </c>
      <c r="R861" s="173">
        <f t="shared" si="78"/>
        <v>0.57631200000000027</v>
      </c>
      <c r="S861" s="174"/>
      <c r="T861" s="175">
        <f t="shared" si="79"/>
        <v>-1</v>
      </c>
      <c r="Z861" s="92"/>
      <c r="AB861" s="93"/>
    </row>
    <row r="862" spans="6:28">
      <c r="F862" s="139"/>
      <c r="G862" s="139"/>
      <c r="H862" s="176"/>
      <c r="I862" s="96">
        <f t="shared" si="75"/>
        <v>1649.1166666026666</v>
      </c>
      <c r="J862" s="96">
        <f t="shared" si="74"/>
        <v>40.609317485063286</v>
      </c>
      <c r="K862" s="97">
        <f t="shared" si="76"/>
        <v>-0.57631200000000027</v>
      </c>
      <c r="L862" s="97">
        <f t="shared" si="77"/>
        <v>17.228634</v>
      </c>
      <c r="R862" s="173">
        <f t="shared" si="78"/>
        <v>0.57631200000000027</v>
      </c>
      <c r="S862" s="174"/>
      <c r="T862" s="175">
        <f t="shared" si="79"/>
        <v>-1</v>
      </c>
      <c r="Z862" s="92"/>
      <c r="AB862" s="93"/>
    </row>
    <row r="863" spans="6:28">
      <c r="F863" s="139"/>
      <c r="G863" s="139"/>
      <c r="H863" s="176"/>
      <c r="I863" s="96">
        <f t="shared" si="75"/>
        <v>1649.1166666026666</v>
      </c>
      <c r="J863" s="96">
        <f t="shared" si="74"/>
        <v>40.609317485063286</v>
      </c>
      <c r="K863" s="97">
        <f t="shared" si="76"/>
        <v>-0.57631200000000027</v>
      </c>
      <c r="L863" s="97">
        <f t="shared" si="77"/>
        <v>17.228634</v>
      </c>
      <c r="R863" s="173">
        <f t="shared" si="78"/>
        <v>0.57631200000000027</v>
      </c>
      <c r="S863" s="174"/>
      <c r="T863" s="175">
        <f t="shared" si="79"/>
        <v>-1</v>
      </c>
      <c r="Z863" s="92"/>
      <c r="AB863" s="93"/>
    </row>
    <row r="864" spans="6:28">
      <c r="F864" s="139"/>
      <c r="G864" s="139"/>
      <c r="H864" s="176"/>
      <c r="I864" s="96">
        <f t="shared" si="75"/>
        <v>1649.1166666026666</v>
      </c>
      <c r="J864" s="96">
        <f t="shared" si="74"/>
        <v>40.609317485063286</v>
      </c>
      <c r="K864" s="97">
        <f t="shared" si="76"/>
        <v>-0.57631200000000027</v>
      </c>
      <c r="L864" s="97">
        <f t="shared" si="77"/>
        <v>17.228634</v>
      </c>
      <c r="R864" s="173">
        <f t="shared" si="78"/>
        <v>0.57631200000000027</v>
      </c>
      <c r="S864" s="174"/>
      <c r="T864" s="175">
        <f t="shared" si="79"/>
        <v>-1</v>
      </c>
      <c r="Z864" s="92"/>
      <c r="AB864" s="93"/>
    </row>
    <row r="865" spans="6:28">
      <c r="F865" s="139"/>
      <c r="G865" s="139"/>
      <c r="H865" s="176"/>
      <c r="I865" s="96">
        <f t="shared" si="75"/>
        <v>1649.1166666026666</v>
      </c>
      <c r="J865" s="96">
        <f t="shared" si="74"/>
        <v>40.609317485063286</v>
      </c>
      <c r="K865" s="97">
        <f t="shared" si="76"/>
        <v>-0.57631200000000027</v>
      </c>
      <c r="L865" s="97">
        <f t="shared" si="77"/>
        <v>17.228634</v>
      </c>
      <c r="R865" s="173">
        <f t="shared" si="78"/>
        <v>0.57631200000000027</v>
      </c>
      <c r="S865" s="174"/>
      <c r="T865" s="175">
        <f t="shared" si="79"/>
        <v>-1</v>
      </c>
      <c r="Z865" s="92"/>
      <c r="AB865" s="93"/>
    </row>
    <row r="866" spans="6:28">
      <c r="F866" s="139"/>
      <c r="G866" s="139"/>
      <c r="H866" s="176"/>
      <c r="I866" s="96">
        <f t="shared" si="75"/>
        <v>1649.1166666026666</v>
      </c>
      <c r="J866" s="96">
        <f t="shared" si="74"/>
        <v>40.609317485063286</v>
      </c>
      <c r="K866" s="97">
        <f t="shared" si="76"/>
        <v>-0.57631200000000027</v>
      </c>
      <c r="L866" s="97">
        <f t="shared" si="77"/>
        <v>17.228634</v>
      </c>
      <c r="R866" s="173">
        <f t="shared" si="78"/>
        <v>0.57631200000000027</v>
      </c>
      <c r="S866" s="174"/>
      <c r="T866" s="175">
        <f t="shared" si="79"/>
        <v>-1</v>
      </c>
      <c r="Z866" s="92"/>
      <c r="AB866" s="93"/>
    </row>
    <row r="867" spans="6:28">
      <c r="F867" s="139"/>
      <c r="G867" s="139"/>
      <c r="H867" s="176"/>
      <c r="I867" s="96">
        <f t="shared" si="75"/>
        <v>1649.1166666026666</v>
      </c>
      <c r="J867" s="96">
        <f t="shared" si="74"/>
        <v>40.609317485063286</v>
      </c>
      <c r="K867" s="97">
        <f t="shared" si="76"/>
        <v>-0.57631200000000027</v>
      </c>
      <c r="L867" s="97">
        <f t="shared" si="77"/>
        <v>17.228634</v>
      </c>
      <c r="R867" s="173">
        <f t="shared" si="78"/>
        <v>0.57631200000000027</v>
      </c>
      <c r="S867" s="174"/>
      <c r="T867" s="175">
        <f t="shared" si="79"/>
        <v>-1</v>
      </c>
      <c r="Z867" s="92"/>
      <c r="AB867" s="93"/>
    </row>
    <row r="868" spans="6:28">
      <c r="F868" s="139"/>
      <c r="G868" s="139"/>
      <c r="H868" s="176"/>
      <c r="I868" s="96">
        <f t="shared" si="75"/>
        <v>1649.1166666026666</v>
      </c>
      <c r="J868" s="96">
        <f t="shared" si="74"/>
        <v>40.609317485063286</v>
      </c>
      <c r="K868" s="97">
        <f t="shared" si="76"/>
        <v>-0.57631200000000027</v>
      </c>
      <c r="L868" s="97">
        <f t="shared" si="77"/>
        <v>17.228634</v>
      </c>
      <c r="R868" s="173">
        <f t="shared" si="78"/>
        <v>0.57631200000000027</v>
      </c>
      <c r="S868" s="174"/>
      <c r="T868" s="175">
        <f t="shared" si="79"/>
        <v>-1</v>
      </c>
      <c r="Z868" s="92"/>
      <c r="AB868" s="93"/>
    </row>
    <row r="869" spans="6:28">
      <c r="F869" s="139"/>
      <c r="G869" s="139"/>
      <c r="H869" s="176"/>
      <c r="I869" s="96">
        <f t="shared" si="75"/>
        <v>1649.1166666026666</v>
      </c>
      <c r="J869" s="96">
        <f t="shared" si="74"/>
        <v>40.609317485063286</v>
      </c>
      <c r="K869" s="97">
        <f t="shared" si="76"/>
        <v>-0.57631200000000027</v>
      </c>
      <c r="L869" s="97">
        <f t="shared" si="77"/>
        <v>17.228634</v>
      </c>
      <c r="R869" s="173">
        <f t="shared" si="78"/>
        <v>0.57631200000000027</v>
      </c>
      <c r="S869" s="174"/>
      <c r="T869" s="175">
        <f t="shared" si="79"/>
        <v>-1</v>
      </c>
      <c r="Z869" s="92"/>
      <c r="AB869" s="93"/>
    </row>
    <row r="870" spans="6:28">
      <c r="F870" s="139"/>
      <c r="G870" s="139"/>
      <c r="H870" s="176"/>
      <c r="I870" s="96">
        <f t="shared" si="75"/>
        <v>1649.1166666026666</v>
      </c>
      <c r="J870" s="96">
        <f t="shared" si="74"/>
        <v>40.609317485063286</v>
      </c>
      <c r="K870" s="97">
        <f t="shared" si="76"/>
        <v>-0.57631200000000027</v>
      </c>
      <c r="L870" s="97">
        <f t="shared" si="77"/>
        <v>17.228634</v>
      </c>
      <c r="R870" s="173">
        <f t="shared" si="78"/>
        <v>0.57631200000000027</v>
      </c>
      <c r="S870" s="174"/>
      <c r="T870" s="175">
        <f t="shared" si="79"/>
        <v>-1</v>
      </c>
      <c r="Z870" s="92"/>
      <c r="AB870" s="93"/>
    </row>
    <row r="871" spans="6:28">
      <c r="F871" s="139"/>
      <c r="G871" s="139"/>
      <c r="H871" s="176"/>
      <c r="I871" s="96">
        <f t="shared" si="75"/>
        <v>1649.1166666026666</v>
      </c>
      <c r="J871" s="96">
        <f t="shared" si="74"/>
        <v>40.609317485063286</v>
      </c>
      <c r="K871" s="97">
        <f t="shared" si="76"/>
        <v>-0.57631200000000027</v>
      </c>
      <c r="L871" s="97">
        <f t="shared" si="77"/>
        <v>17.228634</v>
      </c>
      <c r="R871" s="173">
        <f t="shared" si="78"/>
        <v>0.57631200000000027</v>
      </c>
      <c r="S871" s="174"/>
      <c r="T871" s="175">
        <f t="shared" si="79"/>
        <v>-1</v>
      </c>
      <c r="Z871" s="92"/>
      <c r="AB871" s="93"/>
    </row>
    <row r="872" spans="6:28">
      <c r="F872" s="139"/>
      <c r="G872" s="139"/>
      <c r="H872" s="176"/>
      <c r="I872" s="96">
        <f t="shared" si="75"/>
        <v>1649.1166666026666</v>
      </c>
      <c r="J872" s="96">
        <f t="shared" si="74"/>
        <v>40.609317485063286</v>
      </c>
      <c r="K872" s="97">
        <f t="shared" si="76"/>
        <v>-0.57631200000000027</v>
      </c>
      <c r="L872" s="97">
        <f t="shared" si="77"/>
        <v>17.228634</v>
      </c>
      <c r="R872" s="173">
        <f t="shared" si="78"/>
        <v>0.57631200000000027</v>
      </c>
      <c r="S872" s="174"/>
      <c r="T872" s="175">
        <f t="shared" si="79"/>
        <v>-1</v>
      </c>
      <c r="Z872" s="92"/>
      <c r="AB872" s="93"/>
    </row>
    <row r="873" spans="6:28">
      <c r="F873" s="139"/>
      <c r="G873" s="139"/>
      <c r="H873" s="176"/>
      <c r="I873" s="96">
        <f t="shared" si="75"/>
        <v>1649.1166666026666</v>
      </c>
      <c r="J873" s="96">
        <f t="shared" si="74"/>
        <v>40.609317485063286</v>
      </c>
      <c r="K873" s="97">
        <f t="shared" si="76"/>
        <v>-0.57631200000000027</v>
      </c>
      <c r="L873" s="97">
        <f t="shared" si="77"/>
        <v>17.228634</v>
      </c>
      <c r="R873" s="173">
        <f t="shared" si="78"/>
        <v>0.57631200000000027</v>
      </c>
      <c r="S873" s="174"/>
      <c r="T873" s="175">
        <f t="shared" si="79"/>
        <v>-1</v>
      </c>
      <c r="Z873" s="92"/>
      <c r="AB873" s="93"/>
    </row>
    <row r="874" spans="6:28">
      <c r="F874" s="139"/>
      <c r="G874" s="139"/>
      <c r="H874" s="176"/>
      <c r="I874" s="96">
        <f t="shared" si="75"/>
        <v>1649.1166666026666</v>
      </c>
      <c r="J874" s="96">
        <f t="shared" si="74"/>
        <v>40.609317485063286</v>
      </c>
      <c r="K874" s="97">
        <f t="shared" si="76"/>
        <v>-0.57631200000000027</v>
      </c>
      <c r="L874" s="97">
        <f t="shared" si="77"/>
        <v>17.228634</v>
      </c>
      <c r="R874" s="173">
        <f t="shared" si="78"/>
        <v>0.57631200000000027</v>
      </c>
      <c r="S874" s="174"/>
      <c r="T874" s="175">
        <f t="shared" si="79"/>
        <v>-1</v>
      </c>
      <c r="Z874" s="92"/>
      <c r="AB874" s="93"/>
    </row>
    <row r="875" spans="6:28">
      <c r="F875" s="139"/>
      <c r="G875" s="139"/>
      <c r="H875" s="176"/>
      <c r="I875" s="96">
        <f t="shared" si="75"/>
        <v>1649.1166666026666</v>
      </c>
      <c r="J875" s="96">
        <f t="shared" si="74"/>
        <v>40.609317485063286</v>
      </c>
      <c r="K875" s="97">
        <f t="shared" si="76"/>
        <v>-0.57631200000000027</v>
      </c>
      <c r="L875" s="97">
        <f t="shared" si="77"/>
        <v>17.228634</v>
      </c>
      <c r="R875" s="173">
        <f t="shared" si="78"/>
        <v>0.57631200000000027</v>
      </c>
      <c r="S875" s="174"/>
      <c r="T875" s="175">
        <f t="shared" si="79"/>
        <v>-1</v>
      </c>
      <c r="Z875" s="92"/>
      <c r="AB875" s="93"/>
    </row>
    <row r="876" spans="6:28">
      <c r="F876" s="139"/>
      <c r="G876" s="139"/>
      <c r="H876" s="176"/>
      <c r="I876" s="96">
        <f t="shared" si="75"/>
        <v>1649.1166666026666</v>
      </c>
      <c r="J876" s="96">
        <f t="shared" si="74"/>
        <v>40.609317485063286</v>
      </c>
      <c r="K876" s="97">
        <f t="shared" si="76"/>
        <v>-0.57631200000000027</v>
      </c>
      <c r="L876" s="97">
        <f t="shared" si="77"/>
        <v>17.228634</v>
      </c>
      <c r="R876" s="173">
        <f t="shared" si="78"/>
        <v>0.57631200000000027</v>
      </c>
      <c r="S876" s="174"/>
      <c r="T876" s="175">
        <f t="shared" si="79"/>
        <v>-1</v>
      </c>
      <c r="Z876" s="92"/>
      <c r="AB876" s="93"/>
    </row>
    <row r="877" spans="6:28">
      <c r="F877" s="139"/>
      <c r="G877" s="139"/>
      <c r="H877" s="176"/>
      <c r="I877" s="96">
        <f t="shared" si="75"/>
        <v>1649.1166666026666</v>
      </c>
      <c r="J877" s="96">
        <f t="shared" si="74"/>
        <v>40.609317485063286</v>
      </c>
      <c r="K877" s="97">
        <f t="shared" si="76"/>
        <v>-0.57631200000000027</v>
      </c>
      <c r="L877" s="97">
        <f t="shared" si="77"/>
        <v>17.228634</v>
      </c>
      <c r="R877" s="173">
        <f t="shared" si="78"/>
        <v>0.57631200000000027</v>
      </c>
      <c r="S877" s="174"/>
      <c r="T877" s="175">
        <f t="shared" si="79"/>
        <v>-1</v>
      </c>
      <c r="Z877" s="92"/>
      <c r="AB877" s="93"/>
    </row>
    <row r="878" spans="6:28">
      <c r="F878" s="139"/>
      <c r="G878" s="139"/>
      <c r="H878" s="176"/>
      <c r="I878" s="96">
        <f t="shared" si="75"/>
        <v>1649.1166666026666</v>
      </c>
      <c r="J878" s="96">
        <f t="shared" si="74"/>
        <v>40.609317485063286</v>
      </c>
      <c r="K878" s="97">
        <f t="shared" si="76"/>
        <v>-0.57631200000000027</v>
      </c>
      <c r="L878" s="97">
        <f t="shared" si="77"/>
        <v>17.228634</v>
      </c>
      <c r="R878" s="173">
        <f t="shared" si="78"/>
        <v>0.57631200000000027</v>
      </c>
      <c r="S878" s="174"/>
      <c r="T878" s="175">
        <f t="shared" si="79"/>
        <v>-1</v>
      </c>
      <c r="Z878" s="92"/>
      <c r="AB878" s="93"/>
    </row>
    <row r="879" spans="6:28">
      <c r="F879" s="139"/>
      <c r="G879" s="139"/>
      <c r="H879" s="176"/>
      <c r="I879" s="96">
        <f t="shared" si="75"/>
        <v>1649.1166666026666</v>
      </c>
      <c r="J879" s="96">
        <f t="shared" si="74"/>
        <v>40.609317485063286</v>
      </c>
      <c r="K879" s="97">
        <f t="shared" si="76"/>
        <v>-0.57631200000000027</v>
      </c>
      <c r="L879" s="97">
        <f t="shared" si="77"/>
        <v>17.228634</v>
      </c>
      <c r="R879" s="173">
        <f t="shared" si="78"/>
        <v>0.57631200000000027</v>
      </c>
      <c r="S879" s="174"/>
      <c r="T879" s="175">
        <f t="shared" si="79"/>
        <v>-1</v>
      </c>
      <c r="Z879" s="92"/>
      <c r="AB879" s="93"/>
    </row>
    <row r="880" spans="6:28">
      <c r="F880" s="139"/>
      <c r="G880" s="139"/>
      <c r="H880" s="176"/>
      <c r="I880" s="96">
        <f t="shared" si="75"/>
        <v>1649.1166666026666</v>
      </c>
      <c r="J880" s="96">
        <f t="shared" si="74"/>
        <v>40.609317485063286</v>
      </c>
      <c r="K880" s="97">
        <f t="shared" si="76"/>
        <v>-0.57631200000000027</v>
      </c>
      <c r="L880" s="97">
        <f t="shared" si="77"/>
        <v>17.228634</v>
      </c>
      <c r="R880" s="173">
        <f t="shared" si="78"/>
        <v>0.57631200000000027</v>
      </c>
      <c r="S880" s="174"/>
      <c r="T880" s="175">
        <f t="shared" si="79"/>
        <v>-1</v>
      </c>
      <c r="Z880" s="92"/>
      <c r="AB880" s="93"/>
    </row>
    <row r="881" spans="6:28">
      <c r="F881" s="139"/>
      <c r="G881" s="139"/>
      <c r="H881" s="176"/>
      <c r="I881" s="96">
        <f t="shared" si="75"/>
        <v>1649.1166666026666</v>
      </c>
      <c r="J881" s="96">
        <f t="shared" si="74"/>
        <v>40.609317485063286</v>
      </c>
      <c r="K881" s="97">
        <f t="shared" si="76"/>
        <v>-0.57631200000000027</v>
      </c>
      <c r="L881" s="97">
        <f t="shared" si="77"/>
        <v>17.228634</v>
      </c>
      <c r="R881" s="173">
        <f t="shared" si="78"/>
        <v>0.57631200000000027</v>
      </c>
      <c r="S881" s="174"/>
      <c r="T881" s="175">
        <f t="shared" si="79"/>
        <v>-1</v>
      </c>
      <c r="Z881" s="92"/>
      <c r="AB881" s="93"/>
    </row>
    <row r="882" spans="6:28">
      <c r="F882" s="139"/>
      <c r="G882" s="139"/>
      <c r="H882" s="176"/>
      <c r="I882" s="96">
        <f t="shared" si="75"/>
        <v>1649.1166666026666</v>
      </c>
      <c r="J882" s="96">
        <f t="shared" si="74"/>
        <v>40.609317485063286</v>
      </c>
      <c r="K882" s="97">
        <f t="shared" si="76"/>
        <v>-0.57631200000000027</v>
      </c>
      <c r="L882" s="97">
        <f t="shared" si="77"/>
        <v>17.228634</v>
      </c>
      <c r="R882" s="173">
        <f t="shared" si="78"/>
        <v>0.57631200000000027</v>
      </c>
      <c r="S882" s="174"/>
      <c r="T882" s="175">
        <f t="shared" si="79"/>
        <v>-1</v>
      </c>
      <c r="Z882" s="92"/>
      <c r="AB882" s="93"/>
    </row>
    <row r="883" spans="6:28">
      <c r="F883" s="139"/>
      <c r="G883" s="139"/>
      <c r="H883" s="176"/>
      <c r="I883" s="96">
        <f t="shared" si="75"/>
        <v>1649.1166666026666</v>
      </c>
      <c r="J883" s="96">
        <f t="shared" si="74"/>
        <v>40.609317485063286</v>
      </c>
      <c r="K883" s="97">
        <f t="shared" si="76"/>
        <v>-0.57631200000000027</v>
      </c>
      <c r="L883" s="97">
        <f t="shared" si="77"/>
        <v>17.228634</v>
      </c>
      <c r="R883" s="173">
        <f t="shared" si="78"/>
        <v>0.57631200000000027</v>
      </c>
      <c r="S883" s="174"/>
      <c r="T883" s="175">
        <f t="shared" si="79"/>
        <v>-1</v>
      </c>
      <c r="Z883" s="92"/>
      <c r="AB883" s="93"/>
    </row>
    <row r="884" spans="6:28">
      <c r="F884" s="139"/>
      <c r="G884" s="139"/>
      <c r="H884" s="176"/>
      <c r="I884" s="96">
        <f t="shared" si="75"/>
        <v>1649.1166666026666</v>
      </c>
      <c r="J884" s="96">
        <f t="shared" si="74"/>
        <v>40.609317485063286</v>
      </c>
      <c r="K884" s="97">
        <f t="shared" si="76"/>
        <v>-0.57631200000000027</v>
      </c>
      <c r="L884" s="97">
        <f t="shared" si="77"/>
        <v>17.228634</v>
      </c>
      <c r="R884" s="173">
        <f t="shared" si="78"/>
        <v>0.57631200000000027</v>
      </c>
      <c r="S884" s="174"/>
      <c r="T884" s="175">
        <f t="shared" si="79"/>
        <v>-1</v>
      </c>
      <c r="Z884" s="92"/>
      <c r="AB884" s="93"/>
    </row>
    <row r="885" spans="6:28">
      <c r="F885" s="139"/>
      <c r="G885" s="139"/>
      <c r="H885" s="176"/>
      <c r="I885" s="96">
        <f t="shared" si="75"/>
        <v>1649.1166666026666</v>
      </c>
      <c r="J885" s="96">
        <f t="shared" si="74"/>
        <v>40.609317485063286</v>
      </c>
      <c r="K885" s="97">
        <f t="shared" si="76"/>
        <v>-0.57631200000000027</v>
      </c>
      <c r="L885" s="97">
        <f t="shared" si="77"/>
        <v>17.228634</v>
      </c>
      <c r="R885" s="173">
        <f t="shared" si="78"/>
        <v>0.57631200000000027</v>
      </c>
      <c r="S885" s="174"/>
      <c r="T885" s="175">
        <f t="shared" si="79"/>
        <v>-1</v>
      </c>
      <c r="Z885" s="92"/>
      <c r="AB885" s="93"/>
    </row>
    <row r="886" spans="6:28">
      <c r="F886" s="139"/>
      <c r="G886" s="139"/>
      <c r="H886" s="176"/>
      <c r="I886" s="96">
        <f t="shared" si="75"/>
        <v>1649.1166666026666</v>
      </c>
      <c r="J886" s="96">
        <f t="shared" si="74"/>
        <v>40.609317485063286</v>
      </c>
      <c r="K886" s="97">
        <f t="shared" si="76"/>
        <v>-0.57631200000000027</v>
      </c>
      <c r="L886" s="97">
        <f t="shared" si="77"/>
        <v>17.228634</v>
      </c>
      <c r="R886" s="173">
        <f t="shared" si="78"/>
        <v>0.57631200000000027</v>
      </c>
      <c r="S886" s="174"/>
      <c r="T886" s="175">
        <f t="shared" si="79"/>
        <v>-1</v>
      </c>
      <c r="Z886" s="92"/>
      <c r="AB886" s="93"/>
    </row>
    <row r="887" spans="6:28">
      <c r="F887" s="139"/>
      <c r="G887" s="139"/>
      <c r="H887" s="176"/>
      <c r="I887" s="96">
        <f t="shared" si="75"/>
        <v>1649.1166666026666</v>
      </c>
      <c r="J887" s="96">
        <f t="shared" si="74"/>
        <v>40.609317485063286</v>
      </c>
      <c r="K887" s="97">
        <f t="shared" si="76"/>
        <v>-0.57631200000000027</v>
      </c>
      <c r="L887" s="97">
        <f t="shared" si="77"/>
        <v>17.228634</v>
      </c>
      <c r="R887" s="173">
        <f t="shared" si="78"/>
        <v>0.57631200000000027</v>
      </c>
      <c r="S887" s="174"/>
      <c r="T887" s="175">
        <f t="shared" si="79"/>
        <v>-1</v>
      </c>
      <c r="Z887" s="92"/>
      <c r="AB887" s="93"/>
    </row>
    <row r="888" spans="6:28">
      <c r="F888" s="139"/>
      <c r="G888" s="139"/>
      <c r="H888" s="176"/>
      <c r="I888" s="96">
        <f t="shared" si="75"/>
        <v>1649.1166666026666</v>
      </c>
      <c r="J888" s="96">
        <f t="shared" si="74"/>
        <v>40.609317485063286</v>
      </c>
      <c r="K888" s="97">
        <f t="shared" si="76"/>
        <v>-0.57631200000000027</v>
      </c>
      <c r="L888" s="97">
        <f t="shared" si="77"/>
        <v>17.228634</v>
      </c>
      <c r="R888" s="173">
        <f t="shared" si="78"/>
        <v>0.57631200000000027</v>
      </c>
      <c r="S888" s="174"/>
      <c r="T888" s="175">
        <f t="shared" si="79"/>
        <v>-1</v>
      </c>
      <c r="Z888" s="92"/>
      <c r="AB888" s="93"/>
    </row>
    <row r="889" spans="6:28">
      <c r="F889" s="139"/>
      <c r="G889" s="139"/>
      <c r="H889" s="176"/>
      <c r="I889" s="96">
        <f t="shared" si="75"/>
        <v>1649.1166666026666</v>
      </c>
      <c r="J889" s="96">
        <f t="shared" si="74"/>
        <v>40.609317485063286</v>
      </c>
      <c r="K889" s="97">
        <f t="shared" si="76"/>
        <v>-0.57631200000000027</v>
      </c>
      <c r="L889" s="97">
        <f t="shared" si="77"/>
        <v>17.228634</v>
      </c>
      <c r="R889" s="173">
        <f t="shared" si="78"/>
        <v>0.57631200000000027</v>
      </c>
      <c r="S889" s="174"/>
      <c r="T889" s="175">
        <f t="shared" si="79"/>
        <v>-1</v>
      </c>
      <c r="Z889" s="92"/>
      <c r="AB889" s="93"/>
    </row>
    <row r="890" spans="6:28">
      <c r="F890" s="139"/>
      <c r="G890" s="139"/>
      <c r="H890" s="176"/>
      <c r="I890" s="96">
        <f t="shared" si="75"/>
        <v>1649.1166666026666</v>
      </c>
      <c r="J890" s="96">
        <f t="shared" si="74"/>
        <v>40.609317485063286</v>
      </c>
      <c r="K890" s="97">
        <f t="shared" si="76"/>
        <v>-0.57631200000000027</v>
      </c>
      <c r="L890" s="97">
        <f t="shared" si="77"/>
        <v>17.228634</v>
      </c>
      <c r="R890" s="173">
        <f t="shared" si="78"/>
        <v>0.57631200000000027</v>
      </c>
      <c r="S890" s="174"/>
      <c r="T890" s="175">
        <f t="shared" si="79"/>
        <v>-1</v>
      </c>
      <c r="Z890" s="92"/>
      <c r="AB890" s="93"/>
    </row>
    <row r="891" spans="6:28">
      <c r="F891" s="139"/>
      <c r="G891" s="139"/>
      <c r="H891" s="176"/>
      <c r="I891" s="96">
        <f t="shared" si="75"/>
        <v>1649.1166666026666</v>
      </c>
      <c r="J891" s="96">
        <f t="shared" si="74"/>
        <v>40.609317485063286</v>
      </c>
      <c r="K891" s="97">
        <f t="shared" si="76"/>
        <v>-0.57631200000000027</v>
      </c>
      <c r="L891" s="97">
        <f t="shared" si="77"/>
        <v>17.228634</v>
      </c>
      <c r="R891" s="173">
        <f t="shared" si="78"/>
        <v>0.57631200000000027</v>
      </c>
      <c r="S891" s="174"/>
      <c r="T891" s="175">
        <f t="shared" si="79"/>
        <v>-1</v>
      </c>
      <c r="Z891" s="92"/>
      <c r="AB891" s="93"/>
    </row>
    <row r="892" spans="6:28">
      <c r="F892" s="139"/>
      <c r="G892" s="139"/>
      <c r="H892" s="176"/>
      <c r="I892" s="96">
        <f t="shared" si="75"/>
        <v>1649.1166666026666</v>
      </c>
      <c r="J892" s="96">
        <f t="shared" si="74"/>
        <v>40.609317485063286</v>
      </c>
      <c r="K892" s="97">
        <f t="shared" si="76"/>
        <v>-0.57631200000000027</v>
      </c>
      <c r="L892" s="97">
        <f t="shared" si="77"/>
        <v>17.228634</v>
      </c>
      <c r="R892" s="173">
        <f t="shared" si="78"/>
        <v>0.57631200000000027</v>
      </c>
      <c r="S892" s="174"/>
      <c r="T892" s="175">
        <f t="shared" si="79"/>
        <v>-1</v>
      </c>
      <c r="Z892" s="92"/>
      <c r="AB892" s="93"/>
    </row>
    <row r="893" spans="6:28">
      <c r="F893" s="139"/>
      <c r="G893" s="139"/>
      <c r="H893" s="176"/>
      <c r="I893" s="96">
        <f t="shared" si="75"/>
        <v>1649.1166666026666</v>
      </c>
      <c r="J893" s="96">
        <f t="shared" si="74"/>
        <v>40.609317485063286</v>
      </c>
      <c r="K893" s="97">
        <f t="shared" si="76"/>
        <v>-0.57631200000000027</v>
      </c>
      <c r="L893" s="97">
        <f t="shared" si="77"/>
        <v>17.228634</v>
      </c>
      <c r="R893" s="173">
        <f t="shared" si="78"/>
        <v>0.57631200000000027</v>
      </c>
      <c r="S893" s="174"/>
      <c r="T893" s="175">
        <f t="shared" si="79"/>
        <v>-1</v>
      </c>
      <c r="Z893" s="92"/>
      <c r="AB893" s="93"/>
    </row>
    <row r="894" spans="6:28">
      <c r="F894" s="139"/>
      <c r="G894" s="139"/>
      <c r="H894" s="176"/>
      <c r="I894" s="96">
        <f t="shared" si="75"/>
        <v>1649.1166666026666</v>
      </c>
      <c r="J894" s="96">
        <f t="shared" si="74"/>
        <v>40.609317485063286</v>
      </c>
      <c r="K894" s="97">
        <f t="shared" si="76"/>
        <v>-0.57631200000000027</v>
      </c>
      <c r="L894" s="97">
        <f t="shared" si="77"/>
        <v>17.228634</v>
      </c>
      <c r="R894" s="173">
        <f t="shared" si="78"/>
        <v>0.57631200000000027</v>
      </c>
      <c r="S894" s="174"/>
      <c r="T894" s="175">
        <f t="shared" si="79"/>
        <v>-1</v>
      </c>
      <c r="Z894" s="92"/>
      <c r="AB894" s="93"/>
    </row>
    <row r="895" spans="6:28">
      <c r="F895" s="139"/>
      <c r="G895" s="139"/>
      <c r="H895" s="176"/>
      <c r="I895" s="96">
        <f t="shared" si="75"/>
        <v>1649.1166666026666</v>
      </c>
      <c r="J895" s="96">
        <f t="shared" si="74"/>
        <v>40.609317485063286</v>
      </c>
      <c r="K895" s="97">
        <f t="shared" si="76"/>
        <v>-0.57631200000000027</v>
      </c>
      <c r="L895" s="97">
        <f t="shared" si="77"/>
        <v>17.228634</v>
      </c>
      <c r="R895" s="173">
        <f t="shared" si="78"/>
        <v>0.57631200000000027</v>
      </c>
      <c r="S895" s="174"/>
      <c r="T895" s="175">
        <f t="shared" si="79"/>
        <v>-1</v>
      </c>
      <c r="Z895" s="92"/>
      <c r="AB895" s="93"/>
    </row>
    <row r="896" spans="6:28">
      <c r="F896" s="139"/>
      <c r="G896" s="139"/>
      <c r="H896" s="176"/>
      <c r="I896" s="96">
        <f t="shared" si="75"/>
        <v>1649.1166666026666</v>
      </c>
      <c r="J896" s="96">
        <f t="shared" si="74"/>
        <v>40.609317485063286</v>
      </c>
      <c r="K896" s="97">
        <f t="shared" si="76"/>
        <v>-0.57631200000000027</v>
      </c>
      <c r="L896" s="97">
        <f t="shared" si="77"/>
        <v>17.228634</v>
      </c>
      <c r="R896" s="173">
        <f t="shared" si="78"/>
        <v>0.57631200000000027</v>
      </c>
      <c r="S896" s="174"/>
      <c r="T896" s="175">
        <f t="shared" si="79"/>
        <v>-1</v>
      </c>
      <c r="Z896" s="92"/>
      <c r="AB896" s="93"/>
    </row>
    <row r="897" spans="6:28">
      <c r="F897" s="139"/>
      <c r="G897" s="139"/>
      <c r="H897" s="176"/>
      <c r="I897" s="96">
        <f t="shared" si="75"/>
        <v>1649.1166666026666</v>
      </c>
      <c r="J897" s="96">
        <f t="shared" si="74"/>
        <v>40.609317485063286</v>
      </c>
      <c r="K897" s="97">
        <f t="shared" si="76"/>
        <v>-0.57631200000000027</v>
      </c>
      <c r="L897" s="97">
        <f t="shared" si="77"/>
        <v>17.228634</v>
      </c>
      <c r="R897" s="173">
        <f t="shared" si="78"/>
        <v>0.57631200000000027</v>
      </c>
      <c r="S897" s="174"/>
      <c r="T897" s="175">
        <f t="shared" si="79"/>
        <v>-1</v>
      </c>
      <c r="Z897" s="92"/>
      <c r="AB897" s="93"/>
    </row>
    <row r="898" spans="6:28">
      <c r="F898" s="139"/>
      <c r="G898" s="139"/>
      <c r="H898" s="176"/>
      <c r="I898" s="96">
        <f t="shared" si="75"/>
        <v>1649.1166666026666</v>
      </c>
      <c r="J898" s="96">
        <f t="shared" si="74"/>
        <v>40.609317485063286</v>
      </c>
      <c r="K898" s="97">
        <f t="shared" si="76"/>
        <v>-0.57631200000000027</v>
      </c>
      <c r="L898" s="97">
        <f t="shared" si="77"/>
        <v>17.228634</v>
      </c>
      <c r="R898" s="173">
        <f t="shared" si="78"/>
        <v>0.57631200000000027</v>
      </c>
      <c r="S898" s="174"/>
      <c r="T898" s="175">
        <f t="shared" si="79"/>
        <v>-1</v>
      </c>
      <c r="Z898" s="92"/>
      <c r="AB898" s="93"/>
    </row>
    <row r="899" spans="6:28">
      <c r="F899" s="139"/>
      <c r="G899" s="139"/>
      <c r="H899" s="176"/>
      <c r="I899" s="96">
        <f t="shared" si="75"/>
        <v>1649.1166666026666</v>
      </c>
      <c r="J899" s="96">
        <f t="shared" si="74"/>
        <v>40.609317485063286</v>
      </c>
      <c r="K899" s="97">
        <f t="shared" si="76"/>
        <v>-0.57631200000000027</v>
      </c>
      <c r="L899" s="97">
        <f t="shared" si="77"/>
        <v>17.228634</v>
      </c>
      <c r="R899" s="173">
        <f t="shared" si="78"/>
        <v>0.57631200000000027</v>
      </c>
      <c r="S899" s="174"/>
      <c r="T899" s="175">
        <f t="shared" si="79"/>
        <v>-1</v>
      </c>
      <c r="Z899" s="92"/>
      <c r="AB899" s="93"/>
    </row>
    <row r="900" spans="6:28">
      <c r="F900" s="139"/>
      <c r="G900" s="139"/>
      <c r="H900" s="176"/>
      <c r="I900" s="96">
        <f t="shared" si="75"/>
        <v>1649.1166666026666</v>
      </c>
      <c r="J900" s="96">
        <f t="shared" si="74"/>
        <v>40.609317485063286</v>
      </c>
      <c r="K900" s="97">
        <f t="shared" si="76"/>
        <v>-0.57631200000000027</v>
      </c>
      <c r="L900" s="97">
        <f t="shared" si="77"/>
        <v>17.228634</v>
      </c>
      <c r="R900" s="173">
        <f t="shared" si="78"/>
        <v>0.57631200000000027</v>
      </c>
      <c r="S900" s="174"/>
      <c r="T900" s="175">
        <f t="shared" si="79"/>
        <v>-1</v>
      </c>
      <c r="Z900" s="92"/>
      <c r="AB900" s="93"/>
    </row>
    <row r="901" spans="6:28">
      <c r="F901" s="139"/>
      <c r="G901" s="139"/>
      <c r="H901" s="176"/>
      <c r="I901" s="96">
        <f t="shared" si="75"/>
        <v>1649.1166666026666</v>
      </c>
      <c r="J901" s="96">
        <f t="shared" si="74"/>
        <v>40.609317485063286</v>
      </c>
      <c r="K901" s="97">
        <f t="shared" si="76"/>
        <v>-0.57631200000000027</v>
      </c>
      <c r="L901" s="97">
        <f t="shared" si="77"/>
        <v>17.228634</v>
      </c>
      <c r="R901" s="173">
        <f t="shared" si="78"/>
        <v>0.57631200000000027</v>
      </c>
      <c r="S901" s="174"/>
      <c r="T901" s="175">
        <f t="shared" si="79"/>
        <v>-1</v>
      </c>
      <c r="Z901" s="92"/>
      <c r="AB901" s="93"/>
    </row>
    <row r="902" spans="6:28">
      <c r="F902" s="139"/>
      <c r="G902" s="139"/>
      <c r="H902" s="176"/>
      <c r="I902" s="96">
        <f t="shared" si="75"/>
        <v>1649.1166666026666</v>
      </c>
      <c r="J902" s="96">
        <f t="shared" si="74"/>
        <v>40.609317485063286</v>
      </c>
      <c r="K902" s="97">
        <f t="shared" si="76"/>
        <v>-0.57631200000000027</v>
      </c>
      <c r="L902" s="97">
        <f t="shared" si="77"/>
        <v>17.228634</v>
      </c>
      <c r="R902" s="173">
        <f t="shared" si="78"/>
        <v>0.57631200000000027</v>
      </c>
      <c r="S902" s="174"/>
      <c r="T902" s="175">
        <f t="shared" si="79"/>
        <v>-1</v>
      </c>
      <c r="Z902" s="92"/>
      <c r="AB902" s="93"/>
    </row>
    <row r="903" spans="6:28">
      <c r="F903" s="139"/>
      <c r="G903" s="139"/>
      <c r="H903" s="176"/>
      <c r="I903" s="96">
        <f t="shared" si="75"/>
        <v>1649.1166666026666</v>
      </c>
      <c r="J903" s="96">
        <f t="shared" si="74"/>
        <v>40.609317485063286</v>
      </c>
      <c r="K903" s="97">
        <f t="shared" si="76"/>
        <v>-0.57631200000000027</v>
      </c>
      <c r="L903" s="97">
        <f t="shared" si="77"/>
        <v>17.228634</v>
      </c>
      <c r="R903" s="173">
        <f t="shared" si="78"/>
        <v>0.57631200000000027</v>
      </c>
      <c r="S903" s="174"/>
      <c r="T903" s="175">
        <f t="shared" si="79"/>
        <v>-1</v>
      </c>
      <c r="Z903" s="92"/>
      <c r="AB903" s="93"/>
    </row>
    <row r="904" spans="6:28">
      <c r="F904" s="139"/>
      <c r="G904" s="139"/>
      <c r="H904" s="176"/>
      <c r="I904" s="96">
        <f t="shared" si="75"/>
        <v>1649.1166666026666</v>
      </c>
      <c r="J904" s="96">
        <f t="shared" si="74"/>
        <v>40.609317485063286</v>
      </c>
      <c r="K904" s="97">
        <f t="shared" si="76"/>
        <v>-0.57631200000000027</v>
      </c>
      <c r="L904" s="97">
        <f t="shared" si="77"/>
        <v>17.228634</v>
      </c>
      <c r="R904" s="173">
        <f t="shared" si="78"/>
        <v>0.57631200000000027</v>
      </c>
      <c r="S904" s="174"/>
      <c r="T904" s="175">
        <f t="shared" si="79"/>
        <v>-1</v>
      </c>
      <c r="Z904" s="92"/>
      <c r="AB904" s="93"/>
    </row>
    <row r="905" spans="6:28">
      <c r="F905" s="139"/>
      <c r="G905" s="139"/>
      <c r="H905" s="176"/>
      <c r="I905" s="96">
        <f t="shared" si="75"/>
        <v>1649.1166666026666</v>
      </c>
      <c r="J905" s="96">
        <f t="shared" si="74"/>
        <v>40.609317485063286</v>
      </c>
      <c r="K905" s="97">
        <f t="shared" si="76"/>
        <v>-0.57631200000000027</v>
      </c>
      <c r="L905" s="97">
        <f t="shared" si="77"/>
        <v>17.228634</v>
      </c>
      <c r="R905" s="173">
        <f t="shared" si="78"/>
        <v>0.57631200000000027</v>
      </c>
      <c r="S905" s="174"/>
      <c r="T905" s="175">
        <f t="shared" si="79"/>
        <v>-1</v>
      </c>
      <c r="Z905" s="92"/>
      <c r="AB905" s="93"/>
    </row>
    <row r="906" spans="6:28">
      <c r="F906" s="139"/>
      <c r="G906" s="139"/>
      <c r="H906" s="176"/>
      <c r="I906" s="96">
        <f t="shared" si="75"/>
        <v>1649.1166666026666</v>
      </c>
      <c r="J906" s="96">
        <f t="shared" si="74"/>
        <v>40.609317485063286</v>
      </c>
      <c r="K906" s="97">
        <f t="shared" si="76"/>
        <v>-0.57631200000000027</v>
      </c>
      <c r="L906" s="97">
        <f t="shared" si="77"/>
        <v>17.228634</v>
      </c>
      <c r="R906" s="173">
        <f t="shared" si="78"/>
        <v>0.57631200000000027</v>
      </c>
      <c r="S906" s="174"/>
      <c r="T906" s="175">
        <f t="shared" si="79"/>
        <v>-1</v>
      </c>
      <c r="Z906" s="92"/>
      <c r="AB906" s="93"/>
    </row>
    <row r="907" spans="6:28">
      <c r="F907" s="139"/>
      <c r="G907" s="139"/>
      <c r="H907" s="176"/>
      <c r="I907" s="96">
        <f t="shared" si="75"/>
        <v>1649.1166666026666</v>
      </c>
      <c r="J907" s="96">
        <f t="shared" si="74"/>
        <v>40.609317485063286</v>
      </c>
      <c r="K907" s="97">
        <f t="shared" si="76"/>
        <v>-0.57631200000000027</v>
      </c>
      <c r="L907" s="97">
        <f t="shared" si="77"/>
        <v>17.228634</v>
      </c>
      <c r="R907" s="173">
        <f t="shared" si="78"/>
        <v>0.57631200000000027</v>
      </c>
      <c r="S907" s="174"/>
      <c r="T907" s="175">
        <f t="shared" si="79"/>
        <v>-1</v>
      </c>
      <c r="Z907" s="92"/>
      <c r="AB907" s="93"/>
    </row>
    <row r="908" spans="6:28">
      <c r="F908" s="139"/>
      <c r="G908" s="139"/>
      <c r="H908" s="176"/>
      <c r="I908" s="96">
        <f t="shared" si="75"/>
        <v>1649.1166666026666</v>
      </c>
      <c r="J908" s="96">
        <f t="shared" si="74"/>
        <v>40.609317485063286</v>
      </c>
      <c r="K908" s="97">
        <f t="shared" si="76"/>
        <v>-0.57631200000000027</v>
      </c>
      <c r="L908" s="97">
        <f t="shared" si="77"/>
        <v>17.228634</v>
      </c>
      <c r="R908" s="173">
        <f t="shared" si="78"/>
        <v>0.57631200000000027</v>
      </c>
      <c r="S908" s="174"/>
      <c r="T908" s="175">
        <f t="shared" si="79"/>
        <v>-1</v>
      </c>
      <c r="Z908" s="92"/>
      <c r="AB908" s="93"/>
    </row>
    <row r="909" spans="6:28">
      <c r="F909" s="139"/>
      <c r="G909" s="139"/>
      <c r="H909" s="176"/>
      <c r="I909" s="96">
        <f t="shared" si="75"/>
        <v>1649.1166666026666</v>
      </c>
      <c r="J909" s="96">
        <f t="shared" si="74"/>
        <v>40.609317485063286</v>
      </c>
      <c r="K909" s="97">
        <f t="shared" si="76"/>
        <v>-0.57631200000000027</v>
      </c>
      <c r="L909" s="97">
        <f t="shared" si="77"/>
        <v>17.228634</v>
      </c>
      <c r="R909" s="173">
        <f t="shared" si="78"/>
        <v>0.57631200000000027</v>
      </c>
      <c r="S909" s="174"/>
      <c r="T909" s="175">
        <f t="shared" si="79"/>
        <v>-1</v>
      </c>
      <c r="Z909" s="92"/>
      <c r="AB909" s="93"/>
    </row>
    <row r="910" spans="6:28">
      <c r="F910" s="139"/>
      <c r="G910" s="139"/>
      <c r="H910" s="176"/>
      <c r="I910" s="96">
        <f t="shared" si="75"/>
        <v>1649.1166666026666</v>
      </c>
      <c r="J910" s="96">
        <f t="shared" si="74"/>
        <v>40.609317485063286</v>
      </c>
      <c r="K910" s="97">
        <f t="shared" si="76"/>
        <v>-0.57631200000000027</v>
      </c>
      <c r="L910" s="97">
        <f t="shared" si="77"/>
        <v>17.228634</v>
      </c>
      <c r="R910" s="173">
        <f t="shared" si="78"/>
        <v>0.57631200000000027</v>
      </c>
      <c r="S910" s="174"/>
      <c r="T910" s="175">
        <f t="shared" si="79"/>
        <v>-1</v>
      </c>
      <c r="Z910" s="92"/>
      <c r="AB910" s="93"/>
    </row>
    <row r="911" spans="6:28">
      <c r="F911" s="139"/>
      <c r="G911" s="139"/>
      <c r="H911" s="176"/>
      <c r="I911" s="96">
        <f t="shared" si="75"/>
        <v>1649.1166666026666</v>
      </c>
      <c r="J911" s="96">
        <f t="shared" si="74"/>
        <v>40.609317485063286</v>
      </c>
      <c r="K911" s="97">
        <f t="shared" si="76"/>
        <v>-0.57631200000000027</v>
      </c>
      <c r="L911" s="97">
        <f t="shared" si="77"/>
        <v>17.228634</v>
      </c>
      <c r="R911" s="173">
        <f t="shared" si="78"/>
        <v>0.57631200000000027</v>
      </c>
      <c r="S911" s="174"/>
      <c r="T911" s="175">
        <f t="shared" si="79"/>
        <v>-1</v>
      </c>
      <c r="Z911" s="92"/>
      <c r="AB911" s="93"/>
    </row>
    <row r="912" spans="6:28">
      <c r="F912" s="139"/>
      <c r="G912" s="139"/>
      <c r="H912" s="176"/>
      <c r="I912" s="96">
        <f t="shared" si="75"/>
        <v>1649.1166666026666</v>
      </c>
      <c r="J912" s="96">
        <f t="shared" si="74"/>
        <v>40.609317485063286</v>
      </c>
      <c r="K912" s="97">
        <f t="shared" si="76"/>
        <v>-0.57631200000000027</v>
      </c>
      <c r="L912" s="97">
        <f t="shared" si="77"/>
        <v>17.228634</v>
      </c>
      <c r="R912" s="173">
        <f t="shared" si="78"/>
        <v>0.57631200000000027</v>
      </c>
      <c r="S912" s="174"/>
      <c r="T912" s="175">
        <f t="shared" si="79"/>
        <v>-1</v>
      </c>
      <c r="Z912" s="92"/>
      <c r="AB912" s="93"/>
    </row>
    <row r="913" spans="6:28">
      <c r="F913" s="139"/>
      <c r="G913" s="139"/>
      <c r="H913" s="176"/>
      <c r="I913" s="96">
        <f t="shared" si="75"/>
        <v>1649.1166666026666</v>
      </c>
      <c r="J913" s="96">
        <f t="shared" si="74"/>
        <v>40.609317485063286</v>
      </c>
      <c r="K913" s="97">
        <f t="shared" si="76"/>
        <v>-0.57631200000000027</v>
      </c>
      <c r="L913" s="97">
        <f t="shared" si="77"/>
        <v>17.228634</v>
      </c>
      <c r="R913" s="173">
        <f t="shared" si="78"/>
        <v>0.57631200000000027</v>
      </c>
      <c r="S913" s="174"/>
      <c r="T913" s="175">
        <f t="shared" si="79"/>
        <v>-1</v>
      </c>
      <c r="Z913" s="92"/>
      <c r="AB913" s="93"/>
    </row>
    <row r="914" spans="6:28">
      <c r="F914" s="139"/>
      <c r="G914" s="139"/>
      <c r="H914" s="176"/>
      <c r="I914" s="96">
        <f t="shared" si="75"/>
        <v>1649.1166666026666</v>
      </c>
      <c r="J914" s="96">
        <f t="shared" si="74"/>
        <v>40.609317485063286</v>
      </c>
      <c r="K914" s="97">
        <f t="shared" si="76"/>
        <v>-0.57631200000000027</v>
      </c>
      <c r="L914" s="97">
        <f t="shared" si="77"/>
        <v>17.228634</v>
      </c>
      <c r="R914" s="173">
        <f t="shared" si="78"/>
        <v>0.57631200000000027</v>
      </c>
      <c r="S914" s="174"/>
      <c r="T914" s="175">
        <f t="shared" si="79"/>
        <v>-1</v>
      </c>
    </row>
    <row r="915" spans="6:28">
      <c r="F915" s="139"/>
      <c r="G915" s="139"/>
      <c r="H915" s="176"/>
      <c r="I915" s="96">
        <f t="shared" si="75"/>
        <v>1649.1166666026666</v>
      </c>
      <c r="J915" s="96">
        <f t="shared" si="74"/>
        <v>40.609317485063286</v>
      </c>
      <c r="K915" s="97">
        <f t="shared" si="76"/>
        <v>-0.57631200000000027</v>
      </c>
      <c r="L915" s="97">
        <f t="shared" si="77"/>
        <v>17.228634</v>
      </c>
      <c r="R915" s="173">
        <f t="shared" si="78"/>
        <v>0.57631200000000027</v>
      </c>
      <c r="S915" s="174"/>
      <c r="T915" s="175">
        <f t="shared" si="79"/>
        <v>-1</v>
      </c>
    </row>
    <row r="916" spans="6:28">
      <c r="F916" s="139"/>
      <c r="G916" s="139"/>
      <c r="H916" s="176"/>
      <c r="I916" s="96">
        <f t="shared" si="75"/>
        <v>1649.1166666026666</v>
      </c>
      <c r="J916" s="96">
        <f t="shared" si="74"/>
        <v>40.609317485063286</v>
      </c>
      <c r="K916" s="97">
        <f t="shared" si="76"/>
        <v>-0.57631200000000027</v>
      </c>
      <c r="L916" s="97">
        <f t="shared" si="77"/>
        <v>17.228634</v>
      </c>
      <c r="R916" s="173">
        <f t="shared" si="78"/>
        <v>0.57631200000000027</v>
      </c>
      <c r="S916" s="174"/>
      <c r="T916" s="175">
        <f t="shared" si="79"/>
        <v>-1</v>
      </c>
    </row>
    <row r="917" spans="6:28">
      <c r="F917" s="139"/>
      <c r="G917" s="139"/>
      <c r="H917" s="176"/>
      <c r="I917" s="96">
        <f t="shared" si="75"/>
        <v>1649.1166666026666</v>
      </c>
      <c r="J917" s="96">
        <f t="shared" si="74"/>
        <v>40.609317485063286</v>
      </c>
      <c r="K917" s="97">
        <f t="shared" si="76"/>
        <v>-0.57631200000000027</v>
      </c>
      <c r="L917" s="97">
        <f t="shared" si="77"/>
        <v>17.228634</v>
      </c>
      <c r="R917" s="173">
        <f t="shared" si="78"/>
        <v>0.57631200000000027</v>
      </c>
      <c r="S917" s="174"/>
      <c r="T917" s="175">
        <f t="shared" si="79"/>
        <v>-1</v>
      </c>
    </row>
    <row r="918" spans="6:28">
      <c r="F918" s="139"/>
      <c r="G918" s="139"/>
      <c r="H918" s="176"/>
      <c r="I918" s="96">
        <f t="shared" si="75"/>
        <v>1649.1166666026666</v>
      </c>
      <c r="J918" s="96">
        <f t="shared" ref="J918:J981" si="80">SQRT(I918)</f>
        <v>40.609317485063286</v>
      </c>
      <c r="K918" s="97">
        <f t="shared" si="76"/>
        <v>-0.57631200000000027</v>
      </c>
      <c r="L918" s="97">
        <f t="shared" si="77"/>
        <v>17.228634</v>
      </c>
      <c r="R918" s="173">
        <f t="shared" si="78"/>
        <v>0.57631200000000027</v>
      </c>
      <c r="S918" s="174"/>
      <c r="T918" s="175">
        <f t="shared" si="79"/>
        <v>-1</v>
      </c>
    </row>
    <row r="919" spans="6:28">
      <c r="F919" s="139"/>
      <c r="G919" s="139"/>
      <c r="H919" s="176"/>
      <c r="I919" s="96">
        <f t="shared" ref="I919:I982" si="81">IF(F919=0,I918,((E919-$E$86)*1440)+(F919-$F$86)*1440)</f>
        <v>1649.1166666026666</v>
      </c>
      <c r="J919" s="96">
        <f t="shared" si="80"/>
        <v>40.609317485063286</v>
      </c>
      <c r="K919" s="97">
        <f t="shared" ref="K919:K982" si="82">IF(H919=0,K918,(H919-$H$86)*$L$83)</f>
        <v>-0.57631200000000027</v>
      </c>
      <c r="L919" s="97">
        <f t="shared" ref="L919:L982" si="83">IF(K919=0, ,$L$86+K919)</f>
        <v>17.228634</v>
      </c>
      <c r="R919" s="173">
        <f t="shared" ref="R919:R982" si="84">+K919*T919</f>
        <v>0.57631200000000027</v>
      </c>
      <c r="S919" s="174"/>
      <c r="T919" s="175">
        <f t="shared" ref="T919:T982" si="85">SIGN(K919)</f>
        <v>-1</v>
      </c>
    </row>
    <row r="920" spans="6:28">
      <c r="F920" s="139"/>
      <c r="G920" s="139"/>
      <c r="H920" s="176"/>
      <c r="I920" s="96">
        <f t="shared" si="81"/>
        <v>1649.1166666026666</v>
      </c>
      <c r="J920" s="96">
        <f t="shared" si="80"/>
        <v>40.609317485063286</v>
      </c>
      <c r="K920" s="97">
        <f t="shared" si="82"/>
        <v>-0.57631200000000027</v>
      </c>
      <c r="L920" s="97">
        <f t="shared" si="83"/>
        <v>17.228634</v>
      </c>
      <c r="R920" s="173">
        <f t="shared" si="84"/>
        <v>0.57631200000000027</v>
      </c>
      <c r="S920" s="174"/>
      <c r="T920" s="175">
        <f t="shared" si="85"/>
        <v>-1</v>
      </c>
    </row>
    <row r="921" spans="6:28">
      <c r="F921" s="139"/>
      <c r="G921" s="139"/>
      <c r="H921" s="176"/>
      <c r="I921" s="96">
        <f t="shared" si="81"/>
        <v>1649.1166666026666</v>
      </c>
      <c r="J921" s="96">
        <f t="shared" si="80"/>
        <v>40.609317485063286</v>
      </c>
      <c r="K921" s="97">
        <f t="shared" si="82"/>
        <v>-0.57631200000000027</v>
      </c>
      <c r="L921" s="97">
        <f t="shared" si="83"/>
        <v>17.228634</v>
      </c>
      <c r="R921" s="173">
        <f t="shared" si="84"/>
        <v>0.57631200000000027</v>
      </c>
      <c r="S921" s="174"/>
      <c r="T921" s="175">
        <f t="shared" si="85"/>
        <v>-1</v>
      </c>
    </row>
    <row r="922" spans="6:28">
      <c r="F922" s="139"/>
      <c r="G922" s="139"/>
      <c r="H922" s="176"/>
      <c r="I922" s="96">
        <f t="shared" si="81"/>
        <v>1649.1166666026666</v>
      </c>
      <c r="J922" s="96">
        <f t="shared" si="80"/>
        <v>40.609317485063286</v>
      </c>
      <c r="K922" s="97">
        <f t="shared" si="82"/>
        <v>-0.57631200000000027</v>
      </c>
      <c r="L922" s="97">
        <f t="shared" si="83"/>
        <v>17.228634</v>
      </c>
      <c r="R922" s="173">
        <f t="shared" si="84"/>
        <v>0.57631200000000027</v>
      </c>
      <c r="S922" s="174"/>
      <c r="T922" s="175">
        <f t="shared" si="85"/>
        <v>-1</v>
      </c>
    </row>
    <row r="923" spans="6:28">
      <c r="F923" s="139"/>
      <c r="G923" s="139"/>
      <c r="H923" s="176"/>
      <c r="I923" s="96">
        <f t="shared" si="81"/>
        <v>1649.1166666026666</v>
      </c>
      <c r="J923" s="96">
        <f t="shared" si="80"/>
        <v>40.609317485063286</v>
      </c>
      <c r="K923" s="97">
        <f t="shared" si="82"/>
        <v>-0.57631200000000027</v>
      </c>
      <c r="L923" s="97">
        <f t="shared" si="83"/>
        <v>17.228634</v>
      </c>
      <c r="R923" s="173">
        <f t="shared" si="84"/>
        <v>0.57631200000000027</v>
      </c>
      <c r="S923" s="174"/>
      <c r="T923" s="175">
        <f t="shared" si="85"/>
        <v>-1</v>
      </c>
    </row>
    <row r="924" spans="6:28">
      <c r="F924" s="139"/>
      <c r="G924" s="139"/>
      <c r="H924" s="176"/>
      <c r="I924" s="96">
        <f t="shared" si="81"/>
        <v>1649.1166666026666</v>
      </c>
      <c r="J924" s="96">
        <f t="shared" si="80"/>
        <v>40.609317485063286</v>
      </c>
      <c r="K924" s="97">
        <f t="shared" si="82"/>
        <v>-0.57631200000000027</v>
      </c>
      <c r="L924" s="97">
        <f t="shared" si="83"/>
        <v>17.228634</v>
      </c>
      <c r="R924" s="173">
        <f t="shared" si="84"/>
        <v>0.57631200000000027</v>
      </c>
      <c r="S924" s="174"/>
      <c r="T924" s="175">
        <f t="shared" si="85"/>
        <v>-1</v>
      </c>
    </row>
    <row r="925" spans="6:28">
      <c r="F925" s="139"/>
      <c r="G925" s="139"/>
      <c r="H925" s="176"/>
      <c r="I925" s="96">
        <f t="shared" si="81"/>
        <v>1649.1166666026666</v>
      </c>
      <c r="J925" s="96">
        <f t="shared" si="80"/>
        <v>40.609317485063286</v>
      </c>
      <c r="K925" s="97">
        <f t="shared" si="82"/>
        <v>-0.57631200000000027</v>
      </c>
      <c r="L925" s="97">
        <f t="shared" si="83"/>
        <v>17.228634</v>
      </c>
      <c r="R925" s="173">
        <f t="shared" si="84"/>
        <v>0.57631200000000027</v>
      </c>
      <c r="S925" s="174"/>
      <c r="T925" s="175">
        <f t="shared" si="85"/>
        <v>-1</v>
      </c>
    </row>
    <row r="926" spans="6:28">
      <c r="F926" s="139"/>
      <c r="G926" s="139"/>
      <c r="H926" s="176"/>
      <c r="I926" s="96">
        <f t="shared" si="81"/>
        <v>1649.1166666026666</v>
      </c>
      <c r="J926" s="96">
        <f t="shared" si="80"/>
        <v>40.609317485063286</v>
      </c>
      <c r="K926" s="97">
        <f t="shared" si="82"/>
        <v>-0.57631200000000027</v>
      </c>
      <c r="L926" s="97">
        <f t="shared" si="83"/>
        <v>17.228634</v>
      </c>
      <c r="R926" s="173">
        <f t="shared" si="84"/>
        <v>0.57631200000000027</v>
      </c>
      <c r="S926" s="174"/>
      <c r="T926" s="175">
        <f t="shared" si="85"/>
        <v>-1</v>
      </c>
    </row>
    <row r="927" spans="6:28">
      <c r="F927" s="139"/>
      <c r="G927" s="139"/>
      <c r="H927" s="176"/>
      <c r="I927" s="96">
        <f t="shared" si="81"/>
        <v>1649.1166666026666</v>
      </c>
      <c r="J927" s="96">
        <f t="shared" si="80"/>
        <v>40.609317485063286</v>
      </c>
      <c r="K927" s="97">
        <f t="shared" si="82"/>
        <v>-0.57631200000000027</v>
      </c>
      <c r="L927" s="97">
        <f t="shared" si="83"/>
        <v>17.228634</v>
      </c>
      <c r="R927" s="173">
        <f t="shared" si="84"/>
        <v>0.57631200000000027</v>
      </c>
      <c r="S927" s="174"/>
      <c r="T927" s="175">
        <f t="shared" si="85"/>
        <v>-1</v>
      </c>
    </row>
    <row r="928" spans="6:28">
      <c r="F928" s="139"/>
      <c r="G928" s="139"/>
      <c r="H928" s="176"/>
      <c r="I928" s="96">
        <f t="shared" si="81"/>
        <v>1649.1166666026666</v>
      </c>
      <c r="J928" s="96">
        <f t="shared" si="80"/>
        <v>40.609317485063286</v>
      </c>
      <c r="K928" s="97">
        <f t="shared" si="82"/>
        <v>-0.57631200000000027</v>
      </c>
      <c r="L928" s="97">
        <f t="shared" si="83"/>
        <v>17.228634</v>
      </c>
      <c r="R928" s="173">
        <f t="shared" si="84"/>
        <v>0.57631200000000027</v>
      </c>
      <c r="S928" s="174"/>
      <c r="T928" s="175">
        <f t="shared" si="85"/>
        <v>-1</v>
      </c>
    </row>
    <row r="929" spans="6:20">
      <c r="F929" s="139"/>
      <c r="G929" s="139"/>
      <c r="H929" s="176"/>
      <c r="I929" s="96">
        <f t="shared" si="81"/>
        <v>1649.1166666026666</v>
      </c>
      <c r="J929" s="96">
        <f t="shared" si="80"/>
        <v>40.609317485063286</v>
      </c>
      <c r="K929" s="97">
        <f t="shared" si="82"/>
        <v>-0.57631200000000027</v>
      </c>
      <c r="L929" s="97">
        <f t="shared" si="83"/>
        <v>17.228634</v>
      </c>
      <c r="R929" s="173">
        <f t="shared" si="84"/>
        <v>0.57631200000000027</v>
      </c>
      <c r="S929" s="174"/>
      <c r="T929" s="175">
        <f t="shared" si="85"/>
        <v>-1</v>
      </c>
    </row>
    <row r="930" spans="6:20">
      <c r="F930" s="139"/>
      <c r="G930" s="139"/>
      <c r="H930" s="176"/>
      <c r="I930" s="96">
        <f t="shared" si="81"/>
        <v>1649.1166666026666</v>
      </c>
      <c r="J930" s="96">
        <f t="shared" si="80"/>
        <v>40.609317485063286</v>
      </c>
      <c r="K930" s="97">
        <f t="shared" si="82"/>
        <v>-0.57631200000000027</v>
      </c>
      <c r="L930" s="97">
        <f t="shared" si="83"/>
        <v>17.228634</v>
      </c>
      <c r="R930" s="173">
        <f t="shared" si="84"/>
        <v>0.57631200000000027</v>
      </c>
      <c r="S930" s="174"/>
      <c r="T930" s="175">
        <f t="shared" si="85"/>
        <v>-1</v>
      </c>
    </row>
    <row r="931" spans="6:20">
      <c r="F931" s="139"/>
      <c r="G931" s="139"/>
      <c r="H931" s="176"/>
      <c r="I931" s="96">
        <f t="shared" si="81"/>
        <v>1649.1166666026666</v>
      </c>
      <c r="J931" s="96">
        <f t="shared" si="80"/>
        <v>40.609317485063286</v>
      </c>
      <c r="K931" s="97">
        <f t="shared" si="82"/>
        <v>-0.57631200000000027</v>
      </c>
      <c r="L931" s="97">
        <f t="shared" si="83"/>
        <v>17.228634</v>
      </c>
      <c r="R931" s="173">
        <f t="shared" si="84"/>
        <v>0.57631200000000027</v>
      </c>
      <c r="S931" s="174"/>
      <c r="T931" s="175">
        <f t="shared" si="85"/>
        <v>-1</v>
      </c>
    </row>
    <row r="932" spans="6:20">
      <c r="F932" s="139"/>
      <c r="G932" s="139"/>
      <c r="H932" s="176"/>
      <c r="I932" s="96">
        <f t="shared" si="81"/>
        <v>1649.1166666026666</v>
      </c>
      <c r="J932" s="96">
        <f t="shared" si="80"/>
        <v>40.609317485063286</v>
      </c>
      <c r="K932" s="97">
        <f t="shared" si="82"/>
        <v>-0.57631200000000027</v>
      </c>
      <c r="L932" s="97">
        <f t="shared" si="83"/>
        <v>17.228634</v>
      </c>
      <c r="R932" s="173">
        <f t="shared" si="84"/>
        <v>0.57631200000000027</v>
      </c>
      <c r="S932" s="174"/>
      <c r="T932" s="175">
        <f t="shared" si="85"/>
        <v>-1</v>
      </c>
    </row>
    <row r="933" spans="6:20">
      <c r="F933" s="139"/>
      <c r="G933" s="139"/>
      <c r="H933" s="176"/>
      <c r="I933" s="96">
        <f t="shared" si="81"/>
        <v>1649.1166666026666</v>
      </c>
      <c r="J933" s="96">
        <f t="shared" si="80"/>
        <v>40.609317485063286</v>
      </c>
      <c r="K933" s="97">
        <f t="shared" si="82"/>
        <v>-0.57631200000000027</v>
      </c>
      <c r="L933" s="97">
        <f t="shared" si="83"/>
        <v>17.228634</v>
      </c>
      <c r="R933" s="173">
        <f t="shared" si="84"/>
        <v>0.57631200000000027</v>
      </c>
      <c r="S933" s="174"/>
      <c r="T933" s="175">
        <f t="shared" si="85"/>
        <v>-1</v>
      </c>
    </row>
    <row r="934" spans="6:20">
      <c r="F934" s="139"/>
      <c r="G934" s="139"/>
      <c r="H934" s="176"/>
      <c r="I934" s="96">
        <f t="shared" si="81"/>
        <v>1649.1166666026666</v>
      </c>
      <c r="J934" s="96">
        <f t="shared" si="80"/>
        <v>40.609317485063286</v>
      </c>
      <c r="K934" s="97">
        <f t="shared" si="82"/>
        <v>-0.57631200000000027</v>
      </c>
      <c r="L934" s="97">
        <f t="shared" si="83"/>
        <v>17.228634</v>
      </c>
      <c r="R934" s="173">
        <f t="shared" si="84"/>
        <v>0.57631200000000027</v>
      </c>
      <c r="S934" s="174"/>
      <c r="T934" s="175">
        <f t="shared" si="85"/>
        <v>-1</v>
      </c>
    </row>
    <row r="935" spans="6:20">
      <c r="F935" s="139"/>
      <c r="G935" s="139"/>
      <c r="H935" s="176"/>
      <c r="I935" s="96">
        <f t="shared" si="81"/>
        <v>1649.1166666026666</v>
      </c>
      <c r="J935" s="96">
        <f t="shared" si="80"/>
        <v>40.609317485063286</v>
      </c>
      <c r="K935" s="97">
        <f t="shared" si="82"/>
        <v>-0.57631200000000027</v>
      </c>
      <c r="L935" s="97">
        <f t="shared" si="83"/>
        <v>17.228634</v>
      </c>
      <c r="R935" s="173">
        <f t="shared" si="84"/>
        <v>0.57631200000000027</v>
      </c>
      <c r="S935" s="174"/>
      <c r="T935" s="175">
        <f t="shared" si="85"/>
        <v>-1</v>
      </c>
    </row>
    <row r="936" spans="6:20">
      <c r="F936" s="139"/>
      <c r="G936" s="139"/>
      <c r="H936" s="176"/>
      <c r="I936" s="96">
        <f t="shared" si="81"/>
        <v>1649.1166666026666</v>
      </c>
      <c r="J936" s="96">
        <f t="shared" si="80"/>
        <v>40.609317485063286</v>
      </c>
      <c r="K936" s="97">
        <f t="shared" si="82"/>
        <v>-0.57631200000000027</v>
      </c>
      <c r="L936" s="97">
        <f t="shared" si="83"/>
        <v>17.228634</v>
      </c>
      <c r="R936" s="173">
        <f t="shared" si="84"/>
        <v>0.57631200000000027</v>
      </c>
      <c r="S936" s="174"/>
      <c r="T936" s="175">
        <f t="shared" si="85"/>
        <v>-1</v>
      </c>
    </row>
    <row r="937" spans="6:20">
      <c r="F937" s="139"/>
      <c r="G937" s="139"/>
      <c r="H937" s="176"/>
      <c r="I937" s="96">
        <f t="shared" si="81"/>
        <v>1649.1166666026666</v>
      </c>
      <c r="J937" s="96">
        <f t="shared" si="80"/>
        <v>40.609317485063286</v>
      </c>
      <c r="K937" s="97">
        <f t="shared" si="82"/>
        <v>-0.57631200000000027</v>
      </c>
      <c r="L937" s="97">
        <f t="shared" si="83"/>
        <v>17.228634</v>
      </c>
      <c r="R937" s="173">
        <f t="shared" si="84"/>
        <v>0.57631200000000027</v>
      </c>
      <c r="S937" s="174"/>
      <c r="T937" s="175">
        <f t="shared" si="85"/>
        <v>-1</v>
      </c>
    </row>
    <row r="938" spans="6:20">
      <c r="F938" s="139"/>
      <c r="G938" s="139"/>
      <c r="H938" s="176"/>
      <c r="I938" s="96">
        <f t="shared" si="81"/>
        <v>1649.1166666026666</v>
      </c>
      <c r="J938" s="96">
        <f t="shared" si="80"/>
        <v>40.609317485063286</v>
      </c>
      <c r="K938" s="97">
        <f t="shared" si="82"/>
        <v>-0.57631200000000027</v>
      </c>
      <c r="L938" s="97">
        <f t="shared" si="83"/>
        <v>17.228634</v>
      </c>
      <c r="R938" s="173">
        <f t="shared" si="84"/>
        <v>0.57631200000000027</v>
      </c>
      <c r="S938" s="174"/>
      <c r="T938" s="175">
        <f t="shared" si="85"/>
        <v>-1</v>
      </c>
    </row>
    <row r="939" spans="6:20">
      <c r="F939" s="139"/>
      <c r="G939" s="139"/>
      <c r="H939" s="176"/>
      <c r="I939" s="96">
        <f t="shared" si="81"/>
        <v>1649.1166666026666</v>
      </c>
      <c r="J939" s="96">
        <f t="shared" si="80"/>
        <v>40.609317485063286</v>
      </c>
      <c r="K939" s="97">
        <f t="shared" si="82"/>
        <v>-0.57631200000000027</v>
      </c>
      <c r="L939" s="97">
        <f t="shared" si="83"/>
        <v>17.228634</v>
      </c>
      <c r="R939" s="173">
        <f t="shared" si="84"/>
        <v>0.57631200000000027</v>
      </c>
      <c r="S939" s="174"/>
      <c r="T939" s="175">
        <f t="shared" si="85"/>
        <v>-1</v>
      </c>
    </row>
    <row r="940" spans="6:20">
      <c r="F940" s="139"/>
      <c r="G940" s="139"/>
      <c r="H940" s="176"/>
      <c r="I940" s="96">
        <f t="shared" si="81"/>
        <v>1649.1166666026666</v>
      </c>
      <c r="J940" s="96">
        <f t="shared" si="80"/>
        <v>40.609317485063286</v>
      </c>
      <c r="K940" s="97">
        <f t="shared" si="82"/>
        <v>-0.57631200000000027</v>
      </c>
      <c r="L940" s="97">
        <f t="shared" si="83"/>
        <v>17.228634</v>
      </c>
      <c r="R940" s="173">
        <f t="shared" si="84"/>
        <v>0.57631200000000027</v>
      </c>
      <c r="S940" s="174"/>
      <c r="T940" s="175">
        <f t="shared" si="85"/>
        <v>-1</v>
      </c>
    </row>
    <row r="941" spans="6:20">
      <c r="F941" s="139"/>
      <c r="G941" s="139"/>
      <c r="H941" s="176"/>
      <c r="I941" s="96">
        <f t="shared" si="81"/>
        <v>1649.1166666026666</v>
      </c>
      <c r="J941" s="96">
        <f t="shared" si="80"/>
        <v>40.609317485063286</v>
      </c>
      <c r="K941" s="97">
        <f t="shared" si="82"/>
        <v>-0.57631200000000027</v>
      </c>
      <c r="L941" s="97">
        <f t="shared" si="83"/>
        <v>17.228634</v>
      </c>
      <c r="R941" s="173">
        <f t="shared" si="84"/>
        <v>0.57631200000000027</v>
      </c>
      <c r="S941" s="174"/>
      <c r="T941" s="175">
        <f t="shared" si="85"/>
        <v>-1</v>
      </c>
    </row>
    <row r="942" spans="6:20">
      <c r="F942" s="139"/>
      <c r="G942" s="139"/>
      <c r="H942" s="176"/>
      <c r="I942" s="96">
        <f t="shared" si="81"/>
        <v>1649.1166666026666</v>
      </c>
      <c r="J942" s="96">
        <f t="shared" si="80"/>
        <v>40.609317485063286</v>
      </c>
      <c r="K942" s="97">
        <f t="shared" si="82"/>
        <v>-0.57631200000000027</v>
      </c>
      <c r="L942" s="97">
        <f t="shared" si="83"/>
        <v>17.228634</v>
      </c>
      <c r="R942" s="173">
        <f t="shared" si="84"/>
        <v>0.57631200000000027</v>
      </c>
      <c r="S942" s="174"/>
      <c r="T942" s="175">
        <f t="shared" si="85"/>
        <v>-1</v>
      </c>
    </row>
    <row r="943" spans="6:20">
      <c r="F943" s="139"/>
      <c r="G943" s="139"/>
      <c r="H943" s="176"/>
      <c r="I943" s="96">
        <f t="shared" si="81"/>
        <v>1649.1166666026666</v>
      </c>
      <c r="J943" s="96">
        <f t="shared" si="80"/>
        <v>40.609317485063286</v>
      </c>
      <c r="K943" s="97">
        <f t="shared" si="82"/>
        <v>-0.57631200000000027</v>
      </c>
      <c r="L943" s="97">
        <f t="shared" si="83"/>
        <v>17.228634</v>
      </c>
      <c r="R943" s="173">
        <f t="shared" si="84"/>
        <v>0.57631200000000027</v>
      </c>
      <c r="S943" s="174"/>
      <c r="T943" s="175">
        <f t="shared" si="85"/>
        <v>-1</v>
      </c>
    </row>
    <row r="944" spans="6:20">
      <c r="F944" s="139"/>
      <c r="G944" s="139"/>
      <c r="H944" s="176"/>
      <c r="I944" s="96">
        <f t="shared" si="81"/>
        <v>1649.1166666026666</v>
      </c>
      <c r="J944" s="96">
        <f t="shared" si="80"/>
        <v>40.609317485063286</v>
      </c>
      <c r="K944" s="97">
        <f t="shared" si="82"/>
        <v>-0.57631200000000027</v>
      </c>
      <c r="L944" s="97">
        <f t="shared" si="83"/>
        <v>17.228634</v>
      </c>
      <c r="R944" s="173">
        <f t="shared" si="84"/>
        <v>0.57631200000000027</v>
      </c>
      <c r="S944" s="174"/>
      <c r="T944" s="175">
        <f t="shared" si="85"/>
        <v>-1</v>
      </c>
    </row>
    <row r="945" spans="6:20">
      <c r="F945" s="139"/>
      <c r="G945" s="139"/>
      <c r="H945" s="176"/>
      <c r="I945" s="96">
        <f t="shared" si="81"/>
        <v>1649.1166666026666</v>
      </c>
      <c r="J945" s="96">
        <f t="shared" si="80"/>
        <v>40.609317485063286</v>
      </c>
      <c r="K945" s="97">
        <f t="shared" si="82"/>
        <v>-0.57631200000000027</v>
      </c>
      <c r="L945" s="97">
        <f t="shared" si="83"/>
        <v>17.228634</v>
      </c>
      <c r="R945" s="173">
        <f t="shared" si="84"/>
        <v>0.57631200000000027</v>
      </c>
      <c r="S945" s="174"/>
      <c r="T945" s="175">
        <f t="shared" si="85"/>
        <v>-1</v>
      </c>
    </row>
    <row r="946" spans="6:20">
      <c r="F946" s="139"/>
      <c r="G946" s="139"/>
      <c r="H946" s="176"/>
      <c r="I946" s="96">
        <f t="shared" si="81"/>
        <v>1649.1166666026666</v>
      </c>
      <c r="J946" s="96">
        <f t="shared" si="80"/>
        <v>40.609317485063286</v>
      </c>
      <c r="K946" s="97">
        <f t="shared" si="82"/>
        <v>-0.57631200000000027</v>
      </c>
      <c r="L946" s="97">
        <f t="shared" si="83"/>
        <v>17.228634</v>
      </c>
      <c r="R946" s="173">
        <f t="shared" si="84"/>
        <v>0.57631200000000027</v>
      </c>
      <c r="S946" s="174"/>
      <c r="T946" s="175">
        <f t="shared" si="85"/>
        <v>-1</v>
      </c>
    </row>
    <row r="947" spans="6:20">
      <c r="F947" s="139"/>
      <c r="G947" s="139"/>
      <c r="H947" s="176"/>
      <c r="I947" s="96">
        <f t="shared" si="81"/>
        <v>1649.1166666026666</v>
      </c>
      <c r="J947" s="96">
        <f t="shared" si="80"/>
        <v>40.609317485063286</v>
      </c>
      <c r="K947" s="97">
        <f t="shared" si="82"/>
        <v>-0.57631200000000027</v>
      </c>
      <c r="L947" s="97">
        <f t="shared" si="83"/>
        <v>17.228634</v>
      </c>
      <c r="R947" s="173">
        <f t="shared" si="84"/>
        <v>0.57631200000000027</v>
      </c>
      <c r="S947" s="174"/>
      <c r="T947" s="175">
        <f t="shared" si="85"/>
        <v>-1</v>
      </c>
    </row>
    <row r="948" spans="6:20">
      <c r="F948" s="139"/>
      <c r="G948" s="139"/>
      <c r="H948" s="176"/>
      <c r="I948" s="96">
        <f t="shared" si="81"/>
        <v>1649.1166666026666</v>
      </c>
      <c r="J948" s="96">
        <f t="shared" si="80"/>
        <v>40.609317485063286</v>
      </c>
      <c r="K948" s="97">
        <f t="shared" si="82"/>
        <v>-0.57631200000000027</v>
      </c>
      <c r="L948" s="97">
        <f t="shared" si="83"/>
        <v>17.228634</v>
      </c>
      <c r="R948" s="173">
        <f t="shared" si="84"/>
        <v>0.57631200000000027</v>
      </c>
      <c r="S948" s="174"/>
      <c r="T948" s="175">
        <f t="shared" si="85"/>
        <v>-1</v>
      </c>
    </row>
    <row r="949" spans="6:20">
      <c r="F949" s="139"/>
      <c r="G949" s="139"/>
      <c r="H949" s="176"/>
      <c r="I949" s="96">
        <f t="shared" si="81"/>
        <v>1649.1166666026666</v>
      </c>
      <c r="J949" s="96">
        <f t="shared" si="80"/>
        <v>40.609317485063286</v>
      </c>
      <c r="K949" s="97">
        <f t="shared" si="82"/>
        <v>-0.57631200000000027</v>
      </c>
      <c r="L949" s="97">
        <f t="shared" si="83"/>
        <v>17.228634</v>
      </c>
      <c r="R949" s="173">
        <f t="shared" si="84"/>
        <v>0.57631200000000027</v>
      </c>
      <c r="S949" s="174"/>
      <c r="T949" s="175">
        <f t="shared" si="85"/>
        <v>-1</v>
      </c>
    </row>
    <row r="950" spans="6:20">
      <c r="F950" s="139"/>
      <c r="G950" s="139"/>
      <c r="H950" s="176"/>
      <c r="I950" s="96">
        <f t="shared" si="81"/>
        <v>1649.1166666026666</v>
      </c>
      <c r="J950" s="96">
        <f t="shared" si="80"/>
        <v>40.609317485063286</v>
      </c>
      <c r="K950" s="97">
        <f t="shared" si="82"/>
        <v>-0.57631200000000027</v>
      </c>
      <c r="L950" s="97">
        <f t="shared" si="83"/>
        <v>17.228634</v>
      </c>
      <c r="R950" s="173">
        <f t="shared" si="84"/>
        <v>0.57631200000000027</v>
      </c>
      <c r="S950" s="174"/>
      <c r="T950" s="175">
        <f t="shared" si="85"/>
        <v>-1</v>
      </c>
    </row>
    <row r="951" spans="6:20">
      <c r="F951" s="139"/>
      <c r="G951" s="139"/>
      <c r="H951" s="176"/>
      <c r="I951" s="96">
        <f t="shared" si="81"/>
        <v>1649.1166666026666</v>
      </c>
      <c r="J951" s="96">
        <f t="shared" si="80"/>
        <v>40.609317485063286</v>
      </c>
      <c r="K951" s="97">
        <f t="shared" si="82"/>
        <v>-0.57631200000000027</v>
      </c>
      <c r="L951" s="97">
        <f t="shared" si="83"/>
        <v>17.228634</v>
      </c>
      <c r="R951" s="173">
        <f t="shared" si="84"/>
        <v>0.57631200000000027</v>
      </c>
      <c r="S951" s="174"/>
      <c r="T951" s="175">
        <f t="shared" si="85"/>
        <v>-1</v>
      </c>
    </row>
    <row r="952" spans="6:20">
      <c r="F952" s="139"/>
      <c r="G952" s="139"/>
      <c r="H952" s="176"/>
      <c r="I952" s="96">
        <f t="shared" si="81"/>
        <v>1649.1166666026666</v>
      </c>
      <c r="J952" s="96">
        <f t="shared" si="80"/>
        <v>40.609317485063286</v>
      </c>
      <c r="K952" s="97">
        <f t="shared" si="82"/>
        <v>-0.57631200000000027</v>
      </c>
      <c r="L952" s="97">
        <f t="shared" si="83"/>
        <v>17.228634</v>
      </c>
      <c r="R952" s="173">
        <f t="shared" si="84"/>
        <v>0.57631200000000027</v>
      </c>
      <c r="S952" s="174"/>
      <c r="T952" s="175">
        <f t="shared" si="85"/>
        <v>-1</v>
      </c>
    </row>
    <row r="953" spans="6:20">
      <c r="F953" s="139"/>
      <c r="G953" s="139"/>
      <c r="H953" s="176"/>
      <c r="I953" s="96">
        <f t="shared" si="81"/>
        <v>1649.1166666026666</v>
      </c>
      <c r="J953" s="96">
        <f t="shared" si="80"/>
        <v>40.609317485063286</v>
      </c>
      <c r="K953" s="97">
        <f t="shared" si="82"/>
        <v>-0.57631200000000027</v>
      </c>
      <c r="L953" s="97">
        <f t="shared" si="83"/>
        <v>17.228634</v>
      </c>
      <c r="R953" s="173">
        <f t="shared" si="84"/>
        <v>0.57631200000000027</v>
      </c>
      <c r="S953" s="174"/>
      <c r="T953" s="175">
        <f t="shared" si="85"/>
        <v>-1</v>
      </c>
    </row>
    <row r="954" spans="6:20">
      <c r="F954" s="139"/>
      <c r="G954" s="139"/>
      <c r="H954" s="176"/>
      <c r="I954" s="96">
        <f t="shared" si="81"/>
        <v>1649.1166666026666</v>
      </c>
      <c r="J954" s="96">
        <f t="shared" si="80"/>
        <v>40.609317485063286</v>
      </c>
      <c r="K954" s="97">
        <f t="shared" si="82"/>
        <v>-0.57631200000000027</v>
      </c>
      <c r="L954" s="97">
        <f t="shared" si="83"/>
        <v>17.228634</v>
      </c>
      <c r="R954" s="173">
        <f t="shared" si="84"/>
        <v>0.57631200000000027</v>
      </c>
      <c r="S954" s="174"/>
      <c r="T954" s="175">
        <f t="shared" si="85"/>
        <v>-1</v>
      </c>
    </row>
    <row r="955" spans="6:20">
      <c r="F955" s="139"/>
      <c r="G955" s="139"/>
      <c r="H955" s="176"/>
      <c r="I955" s="96">
        <f t="shared" si="81"/>
        <v>1649.1166666026666</v>
      </c>
      <c r="J955" s="96">
        <f t="shared" si="80"/>
        <v>40.609317485063286</v>
      </c>
      <c r="K955" s="97">
        <f t="shared" si="82"/>
        <v>-0.57631200000000027</v>
      </c>
      <c r="L955" s="97">
        <f t="shared" si="83"/>
        <v>17.228634</v>
      </c>
      <c r="R955" s="173">
        <f t="shared" si="84"/>
        <v>0.57631200000000027</v>
      </c>
      <c r="S955" s="174"/>
      <c r="T955" s="175">
        <f t="shared" si="85"/>
        <v>-1</v>
      </c>
    </row>
    <row r="956" spans="6:20">
      <c r="F956" s="139"/>
      <c r="G956" s="139"/>
      <c r="H956" s="176"/>
      <c r="I956" s="96">
        <f t="shared" si="81"/>
        <v>1649.1166666026666</v>
      </c>
      <c r="J956" s="96">
        <f t="shared" si="80"/>
        <v>40.609317485063286</v>
      </c>
      <c r="K956" s="97">
        <f t="shared" si="82"/>
        <v>-0.57631200000000027</v>
      </c>
      <c r="L956" s="97">
        <f t="shared" si="83"/>
        <v>17.228634</v>
      </c>
      <c r="R956" s="173">
        <f t="shared" si="84"/>
        <v>0.57631200000000027</v>
      </c>
      <c r="S956" s="174"/>
      <c r="T956" s="175">
        <f t="shared" si="85"/>
        <v>-1</v>
      </c>
    </row>
    <row r="957" spans="6:20">
      <c r="F957" s="139"/>
      <c r="G957" s="139"/>
      <c r="H957" s="176"/>
      <c r="I957" s="96">
        <f t="shared" si="81"/>
        <v>1649.1166666026666</v>
      </c>
      <c r="J957" s="96">
        <f t="shared" si="80"/>
        <v>40.609317485063286</v>
      </c>
      <c r="K957" s="97">
        <f t="shared" si="82"/>
        <v>-0.57631200000000027</v>
      </c>
      <c r="L957" s="97">
        <f t="shared" si="83"/>
        <v>17.228634</v>
      </c>
      <c r="R957" s="173">
        <f t="shared" si="84"/>
        <v>0.57631200000000027</v>
      </c>
      <c r="S957" s="174"/>
      <c r="T957" s="175">
        <f t="shared" si="85"/>
        <v>-1</v>
      </c>
    </row>
    <row r="958" spans="6:20">
      <c r="F958" s="139"/>
      <c r="G958" s="139"/>
      <c r="H958" s="176"/>
      <c r="I958" s="96">
        <f t="shared" si="81"/>
        <v>1649.1166666026666</v>
      </c>
      <c r="J958" s="96">
        <f t="shared" si="80"/>
        <v>40.609317485063286</v>
      </c>
      <c r="K958" s="97">
        <f t="shared" si="82"/>
        <v>-0.57631200000000027</v>
      </c>
      <c r="L958" s="97">
        <f t="shared" si="83"/>
        <v>17.228634</v>
      </c>
      <c r="R958" s="173">
        <f t="shared" si="84"/>
        <v>0.57631200000000027</v>
      </c>
      <c r="S958" s="174"/>
      <c r="T958" s="175">
        <f t="shared" si="85"/>
        <v>-1</v>
      </c>
    </row>
    <row r="959" spans="6:20">
      <c r="F959" s="139"/>
      <c r="G959" s="139"/>
      <c r="H959" s="176"/>
      <c r="I959" s="96">
        <f t="shared" si="81"/>
        <v>1649.1166666026666</v>
      </c>
      <c r="J959" s="96">
        <f t="shared" si="80"/>
        <v>40.609317485063286</v>
      </c>
      <c r="K959" s="97">
        <f t="shared" si="82"/>
        <v>-0.57631200000000027</v>
      </c>
      <c r="L959" s="97">
        <f t="shared" si="83"/>
        <v>17.228634</v>
      </c>
      <c r="R959" s="173">
        <f t="shared" si="84"/>
        <v>0.57631200000000027</v>
      </c>
      <c r="S959" s="174"/>
      <c r="T959" s="175">
        <f t="shared" si="85"/>
        <v>-1</v>
      </c>
    </row>
    <row r="960" spans="6:20">
      <c r="F960" s="139"/>
      <c r="G960" s="139"/>
      <c r="H960" s="176"/>
      <c r="I960" s="96">
        <f t="shared" si="81"/>
        <v>1649.1166666026666</v>
      </c>
      <c r="J960" s="96">
        <f t="shared" si="80"/>
        <v>40.609317485063286</v>
      </c>
      <c r="K960" s="97">
        <f t="shared" si="82"/>
        <v>-0.57631200000000027</v>
      </c>
      <c r="L960" s="97">
        <f t="shared" si="83"/>
        <v>17.228634</v>
      </c>
      <c r="R960" s="173">
        <f t="shared" si="84"/>
        <v>0.57631200000000027</v>
      </c>
      <c r="S960" s="174"/>
      <c r="T960" s="175">
        <f t="shared" si="85"/>
        <v>-1</v>
      </c>
    </row>
    <row r="961" spans="6:20">
      <c r="F961" s="139"/>
      <c r="G961" s="139"/>
      <c r="H961" s="176"/>
      <c r="I961" s="96">
        <f t="shared" si="81"/>
        <v>1649.1166666026666</v>
      </c>
      <c r="J961" s="96">
        <f t="shared" si="80"/>
        <v>40.609317485063286</v>
      </c>
      <c r="K961" s="97">
        <f t="shared" si="82"/>
        <v>-0.57631200000000027</v>
      </c>
      <c r="L961" s="97">
        <f t="shared" si="83"/>
        <v>17.228634</v>
      </c>
      <c r="R961" s="173">
        <f t="shared" si="84"/>
        <v>0.57631200000000027</v>
      </c>
      <c r="S961" s="174"/>
      <c r="T961" s="175">
        <f t="shared" si="85"/>
        <v>-1</v>
      </c>
    </row>
    <row r="962" spans="6:20">
      <c r="F962" s="139"/>
      <c r="G962" s="139"/>
      <c r="H962" s="176"/>
      <c r="I962" s="96">
        <f t="shared" si="81"/>
        <v>1649.1166666026666</v>
      </c>
      <c r="J962" s="96">
        <f t="shared" si="80"/>
        <v>40.609317485063286</v>
      </c>
      <c r="K962" s="97">
        <f t="shared" si="82"/>
        <v>-0.57631200000000027</v>
      </c>
      <c r="L962" s="97">
        <f t="shared" si="83"/>
        <v>17.228634</v>
      </c>
      <c r="R962" s="173">
        <f t="shared" si="84"/>
        <v>0.57631200000000027</v>
      </c>
      <c r="S962" s="174"/>
      <c r="T962" s="175">
        <f t="shared" si="85"/>
        <v>-1</v>
      </c>
    </row>
    <row r="963" spans="6:20">
      <c r="F963" s="139"/>
      <c r="G963" s="139"/>
      <c r="H963" s="176"/>
      <c r="I963" s="96">
        <f t="shared" si="81"/>
        <v>1649.1166666026666</v>
      </c>
      <c r="J963" s="96">
        <f t="shared" si="80"/>
        <v>40.609317485063286</v>
      </c>
      <c r="K963" s="97">
        <f t="shared" si="82"/>
        <v>-0.57631200000000027</v>
      </c>
      <c r="L963" s="97">
        <f t="shared" si="83"/>
        <v>17.228634</v>
      </c>
      <c r="R963" s="173">
        <f t="shared" si="84"/>
        <v>0.57631200000000027</v>
      </c>
      <c r="S963" s="174"/>
      <c r="T963" s="175">
        <f t="shared" si="85"/>
        <v>-1</v>
      </c>
    </row>
    <row r="964" spans="6:20">
      <c r="F964" s="139"/>
      <c r="G964" s="139"/>
      <c r="H964" s="176"/>
      <c r="I964" s="96">
        <f t="shared" si="81"/>
        <v>1649.1166666026666</v>
      </c>
      <c r="J964" s="96">
        <f t="shared" si="80"/>
        <v>40.609317485063286</v>
      </c>
      <c r="K964" s="97">
        <f t="shared" si="82"/>
        <v>-0.57631200000000027</v>
      </c>
      <c r="L964" s="97">
        <f t="shared" si="83"/>
        <v>17.228634</v>
      </c>
      <c r="R964" s="173">
        <f t="shared" si="84"/>
        <v>0.57631200000000027</v>
      </c>
      <c r="S964" s="174"/>
      <c r="T964" s="175">
        <f t="shared" si="85"/>
        <v>-1</v>
      </c>
    </row>
    <row r="965" spans="6:20">
      <c r="F965" s="139"/>
      <c r="G965" s="139"/>
      <c r="H965" s="176"/>
      <c r="I965" s="96">
        <f t="shared" si="81"/>
        <v>1649.1166666026666</v>
      </c>
      <c r="J965" s="96">
        <f t="shared" si="80"/>
        <v>40.609317485063286</v>
      </c>
      <c r="K965" s="97">
        <f t="shared" si="82"/>
        <v>-0.57631200000000027</v>
      </c>
      <c r="L965" s="97">
        <f t="shared" si="83"/>
        <v>17.228634</v>
      </c>
      <c r="R965" s="173">
        <f t="shared" si="84"/>
        <v>0.57631200000000027</v>
      </c>
      <c r="S965" s="174"/>
      <c r="T965" s="175">
        <f t="shared" si="85"/>
        <v>-1</v>
      </c>
    </row>
    <row r="966" spans="6:20">
      <c r="F966" s="139"/>
      <c r="G966" s="139"/>
      <c r="H966" s="176"/>
      <c r="I966" s="96">
        <f t="shared" si="81"/>
        <v>1649.1166666026666</v>
      </c>
      <c r="J966" s="96">
        <f t="shared" si="80"/>
        <v>40.609317485063286</v>
      </c>
      <c r="K966" s="97">
        <f t="shared" si="82"/>
        <v>-0.57631200000000027</v>
      </c>
      <c r="L966" s="97">
        <f t="shared" si="83"/>
        <v>17.228634</v>
      </c>
      <c r="R966" s="173">
        <f t="shared" si="84"/>
        <v>0.57631200000000027</v>
      </c>
      <c r="S966" s="174"/>
      <c r="T966" s="175">
        <f t="shared" si="85"/>
        <v>-1</v>
      </c>
    </row>
    <row r="967" spans="6:20">
      <c r="F967" s="139"/>
      <c r="G967" s="139"/>
      <c r="H967" s="176"/>
      <c r="I967" s="96">
        <f t="shared" si="81"/>
        <v>1649.1166666026666</v>
      </c>
      <c r="J967" s="96">
        <f t="shared" si="80"/>
        <v>40.609317485063286</v>
      </c>
      <c r="K967" s="97">
        <f t="shared" si="82"/>
        <v>-0.57631200000000027</v>
      </c>
      <c r="L967" s="97">
        <f t="shared" si="83"/>
        <v>17.228634</v>
      </c>
      <c r="R967" s="173">
        <f t="shared" si="84"/>
        <v>0.57631200000000027</v>
      </c>
      <c r="S967" s="174"/>
      <c r="T967" s="175">
        <f t="shared" si="85"/>
        <v>-1</v>
      </c>
    </row>
    <row r="968" spans="6:20">
      <c r="F968" s="139"/>
      <c r="G968" s="139"/>
      <c r="H968" s="176"/>
      <c r="I968" s="96">
        <f t="shared" si="81"/>
        <v>1649.1166666026666</v>
      </c>
      <c r="J968" s="96">
        <f t="shared" si="80"/>
        <v>40.609317485063286</v>
      </c>
      <c r="K968" s="97">
        <f t="shared" si="82"/>
        <v>-0.57631200000000027</v>
      </c>
      <c r="L968" s="97">
        <f t="shared" si="83"/>
        <v>17.228634</v>
      </c>
      <c r="R968" s="173">
        <f t="shared" si="84"/>
        <v>0.57631200000000027</v>
      </c>
      <c r="S968" s="174"/>
      <c r="T968" s="175">
        <f t="shared" si="85"/>
        <v>-1</v>
      </c>
    </row>
    <row r="969" spans="6:20">
      <c r="F969" s="139"/>
      <c r="G969" s="139"/>
      <c r="H969" s="176"/>
      <c r="I969" s="96">
        <f t="shared" si="81"/>
        <v>1649.1166666026666</v>
      </c>
      <c r="J969" s="96">
        <f t="shared" si="80"/>
        <v>40.609317485063286</v>
      </c>
      <c r="K969" s="97">
        <f t="shared" si="82"/>
        <v>-0.57631200000000027</v>
      </c>
      <c r="L969" s="97">
        <f t="shared" si="83"/>
        <v>17.228634</v>
      </c>
      <c r="R969" s="173">
        <f t="shared" si="84"/>
        <v>0.57631200000000027</v>
      </c>
      <c r="S969" s="174"/>
      <c r="T969" s="175">
        <f t="shared" si="85"/>
        <v>-1</v>
      </c>
    </row>
    <row r="970" spans="6:20">
      <c r="F970" s="139"/>
      <c r="G970" s="139"/>
      <c r="H970" s="176"/>
      <c r="I970" s="96">
        <f t="shared" si="81"/>
        <v>1649.1166666026666</v>
      </c>
      <c r="J970" s="96">
        <f t="shared" si="80"/>
        <v>40.609317485063286</v>
      </c>
      <c r="K970" s="97">
        <f t="shared" si="82"/>
        <v>-0.57631200000000027</v>
      </c>
      <c r="L970" s="97">
        <f t="shared" si="83"/>
        <v>17.228634</v>
      </c>
      <c r="R970" s="173">
        <f t="shared" si="84"/>
        <v>0.57631200000000027</v>
      </c>
      <c r="S970" s="174"/>
      <c r="T970" s="175">
        <f t="shared" si="85"/>
        <v>-1</v>
      </c>
    </row>
    <row r="971" spans="6:20">
      <c r="F971" s="139"/>
      <c r="G971" s="139"/>
      <c r="H971" s="176"/>
      <c r="I971" s="96">
        <f t="shared" si="81"/>
        <v>1649.1166666026666</v>
      </c>
      <c r="J971" s="96">
        <f t="shared" si="80"/>
        <v>40.609317485063286</v>
      </c>
      <c r="K971" s="97">
        <f t="shared" si="82"/>
        <v>-0.57631200000000027</v>
      </c>
      <c r="L971" s="97">
        <f t="shared" si="83"/>
        <v>17.228634</v>
      </c>
      <c r="R971" s="173">
        <f t="shared" si="84"/>
        <v>0.57631200000000027</v>
      </c>
      <c r="S971" s="174"/>
      <c r="T971" s="175">
        <f t="shared" si="85"/>
        <v>-1</v>
      </c>
    </row>
    <row r="972" spans="6:20">
      <c r="F972" s="139"/>
      <c r="G972" s="139"/>
      <c r="H972" s="176"/>
      <c r="I972" s="96">
        <f t="shared" si="81"/>
        <v>1649.1166666026666</v>
      </c>
      <c r="J972" s="96">
        <f t="shared" si="80"/>
        <v>40.609317485063286</v>
      </c>
      <c r="K972" s="97">
        <f t="shared" si="82"/>
        <v>-0.57631200000000027</v>
      </c>
      <c r="L972" s="97">
        <f t="shared" si="83"/>
        <v>17.228634</v>
      </c>
      <c r="R972" s="173">
        <f t="shared" si="84"/>
        <v>0.57631200000000027</v>
      </c>
      <c r="S972" s="174"/>
      <c r="T972" s="175">
        <f t="shared" si="85"/>
        <v>-1</v>
      </c>
    </row>
    <row r="973" spans="6:20">
      <c r="F973" s="139"/>
      <c r="G973" s="139"/>
      <c r="H973" s="176"/>
      <c r="I973" s="96">
        <f t="shared" si="81"/>
        <v>1649.1166666026666</v>
      </c>
      <c r="J973" s="96">
        <f t="shared" si="80"/>
        <v>40.609317485063286</v>
      </c>
      <c r="K973" s="97">
        <f t="shared" si="82"/>
        <v>-0.57631200000000027</v>
      </c>
      <c r="L973" s="97">
        <f t="shared" si="83"/>
        <v>17.228634</v>
      </c>
      <c r="R973" s="173">
        <f t="shared" si="84"/>
        <v>0.57631200000000027</v>
      </c>
      <c r="S973" s="174"/>
      <c r="T973" s="175">
        <f t="shared" si="85"/>
        <v>-1</v>
      </c>
    </row>
    <row r="974" spans="6:20">
      <c r="F974" s="139"/>
      <c r="G974" s="139"/>
      <c r="H974" s="176"/>
      <c r="I974" s="96">
        <f t="shared" si="81"/>
        <v>1649.1166666026666</v>
      </c>
      <c r="J974" s="96">
        <f t="shared" si="80"/>
        <v>40.609317485063286</v>
      </c>
      <c r="K974" s="97">
        <f t="shared" si="82"/>
        <v>-0.57631200000000027</v>
      </c>
      <c r="L974" s="97">
        <f t="shared" si="83"/>
        <v>17.228634</v>
      </c>
      <c r="R974" s="173">
        <f t="shared" si="84"/>
        <v>0.57631200000000027</v>
      </c>
      <c r="S974" s="174"/>
      <c r="T974" s="175">
        <f t="shared" si="85"/>
        <v>-1</v>
      </c>
    </row>
    <row r="975" spans="6:20">
      <c r="F975" s="139"/>
      <c r="G975" s="139"/>
      <c r="H975" s="176"/>
      <c r="I975" s="96">
        <f t="shared" si="81"/>
        <v>1649.1166666026666</v>
      </c>
      <c r="J975" s="96">
        <f t="shared" si="80"/>
        <v>40.609317485063286</v>
      </c>
      <c r="K975" s="97">
        <f t="shared" si="82"/>
        <v>-0.57631200000000027</v>
      </c>
      <c r="L975" s="97">
        <f t="shared" si="83"/>
        <v>17.228634</v>
      </c>
      <c r="R975" s="173">
        <f t="shared" si="84"/>
        <v>0.57631200000000027</v>
      </c>
      <c r="S975" s="174"/>
      <c r="T975" s="175">
        <f t="shared" si="85"/>
        <v>-1</v>
      </c>
    </row>
    <row r="976" spans="6:20">
      <c r="F976" s="139"/>
      <c r="G976" s="139"/>
      <c r="H976" s="176"/>
      <c r="I976" s="96">
        <f t="shared" si="81"/>
        <v>1649.1166666026666</v>
      </c>
      <c r="J976" s="96">
        <f t="shared" si="80"/>
        <v>40.609317485063286</v>
      </c>
      <c r="K976" s="97">
        <f t="shared" si="82"/>
        <v>-0.57631200000000027</v>
      </c>
      <c r="L976" s="97">
        <f t="shared" si="83"/>
        <v>17.228634</v>
      </c>
      <c r="R976" s="173">
        <f t="shared" si="84"/>
        <v>0.57631200000000027</v>
      </c>
      <c r="S976" s="174"/>
      <c r="T976" s="175">
        <f t="shared" si="85"/>
        <v>-1</v>
      </c>
    </row>
    <row r="977" spans="6:20">
      <c r="F977" s="139"/>
      <c r="G977" s="139"/>
      <c r="H977" s="176"/>
      <c r="I977" s="96">
        <f t="shared" si="81"/>
        <v>1649.1166666026666</v>
      </c>
      <c r="J977" s="96">
        <f t="shared" si="80"/>
        <v>40.609317485063286</v>
      </c>
      <c r="K977" s="97">
        <f t="shared" si="82"/>
        <v>-0.57631200000000027</v>
      </c>
      <c r="L977" s="97">
        <f t="shared" si="83"/>
        <v>17.228634</v>
      </c>
      <c r="R977" s="173">
        <f t="shared" si="84"/>
        <v>0.57631200000000027</v>
      </c>
      <c r="S977" s="174"/>
      <c r="T977" s="175">
        <f t="shared" si="85"/>
        <v>-1</v>
      </c>
    </row>
    <row r="978" spans="6:20">
      <c r="F978" s="139"/>
      <c r="G978" s="139"/>
      <c r="H978" s="176"/>
      <c r="I978" s="96">
        <f t="shared" si="81"/>
        <v>1649.1166666026666</v>
      </c>
      <c r="J978" s="96">
        <f t="shared" si="80"/>
        <v>40.609317485063286</v>
      </c>
      <c r="K978" s="97">
        <f t="shared" si="82"/>
        <v>-0.57631200000000027</v>
      </c>
      <c r="L978" s="97">
        <f t="shared" si="83"/>
        <v>17.228634</v>
      </c>
      <c r="R978" s="173">
        <f t="shared" si="84"/>
        <v>0.57631200000000027</v>
      </c>
      <c r="S978" s="174"/>
      <c r="T978" s="175">
        <f t="shared" si="85"/>
        <v>-1</v>
      </c>
    </row>
    <row r="979" spans="6:20">
      <c r="F979" s="139"/>
      <c r="G979" s="139"/>
      <c r="H979" s="176"/>
      <c r="I979" s="96">
        <f t="shared" si="81"/>
        <v>1649.1166666026666</v>
      </c>
      <c r="J979" s="96">
        <f t="shared" si="80"/>
        <v>40.609317485063286</v>
      </c>
      <c r="K979" s="97">
        <f t="shared" si="82"/>
        <v>-0.57631200000000027</v>
      </c>
      <c r="L979" s="97">
        <f t="shared" si="83"/>
        <v>17.228634</v>
      </c>
      <c r="R979" s="173">
        <f t="shared" si="84"/>
        <v>0.57631200000000027</v>
      </c>
      <c r="S979" s="174"/>
      <c r="T979" s="175">
        <f t="shared" si="85"/>
        <v>-1</v>
      </c>
    </row>
    <row r="980" spans="6:20">
      <c r="F980" s="139"/>
      <c r="G980" s="139"/>
      <c r="H980" s="176"/>
      <c r="I980" s="96">
        <f t="shared" si="81"/>
        <v>1649.1166666026666</v>
      </c>
      <c r="J980" s="96">
        <f t="shared" si="80"/>
        <v>40.609317485063286</v>
      </c>
      <c r="K980" s="97">
        <f t="shared" si="82"/>
        <v>-0.57631200000000027</v>
      </c>
      <c r="L980" s="97">
        <f t="shared" si="83"/>
        <v>17.228634</v>
      </c>
      <c r="R980" s="173">
        <f t="shared" si="84"/>
        <v>0.57631200000000027</v>
      </c>
      <c r="S980" s="174"/>
      <c r="T980" s="175">
        <f t="shared" si="85"/>
        <v>-1</v>
      </c>
    </row>
    <row r="981" spans="6:20">
      <c r="F981" s="139"/>
      <c r="G981" s="139"/>
      <c r="H981" s="176"/>
      <c r="I981" s="96">
        <f t="shared" si="81"/>
        <v>1649.1166666026666</v>
      </c>
      <c r="J981" s="96">
        <f t="shared" si="80"/>
        <v>40.609317485063286</v>
      </c>
      <c r="K981" s="97">
        <f t="shared" si="82"/>
        <v>-0.57631200000000027</v>
      </c>
      <c r="L981" s="97">
        <f t="shared" si="83"/>
        <v>17.228634</v>
      </c>
      <c r="R981" s="173">
        <f t="shared" si="84"/>
        <v>0.57631200000000027</v>
      </c>
      <c r="S981" s="174"/>
      <c r="T981" s="175">
        <f t="shared" si="85"/>
        <v>-1</v>
      </c>
    </row>
    <row r="982" spans="6:20">
      <c r="F982" s="139"/>
      <c r="G982" s="139"/>
      <c r="H982" s="176"/>
      <c r="I982" s="96">
        <f t="shared" si="81"/>
        <v>1649.1166666026666</v>
      </c>
      <c r="J982" s="96">
        <f t="shared" ref="J982:J1000" si="86">SQRT(I982)</f>
        <v>40.609317485063286</v>
      </c>
      <c r="K982" s="97">
        <f t="shared" si="82"/>
        <v>-0.57631200000000027</v>
      </c>
      <c r="L982" s="97">
        <f t="shared" si="83"/>
        <v>17.228634</v>
      </c>
      <c r="R982" s="173">
        <f t="shared" si="84"/>
        <v>0.57631200000000027</v>
      </c>
      <c r="S982" s="174"/>
      <c r="T982" s="175">
        <f t="shared" si="85"/>
        <v>-1</v>
      </c>
    </row>
    <row r="983" spans="6:20">
      <c r="F983" s="139"/>
      <c r="G983" s="139"/>
      <c r="H983" s="176"/>
      <c r="I983" s="96">
        <f t="shared" ref="I983:I1000" si="87">IF(F983=0,I982,((E983-$E$86)*1440)+(F983-$F$86)*1440)</f>
        <v>1649.1166666026666</v>
      </c>
      <c r="J983" s="96">
        <f t="shared" si="86"/>
        <v>40.609317485063286</v>
      </c>
      <c r="K983" s="97">
        <f t="shared" ref="K983:K1000" si="88">IF(H983=0,K982,(H983-$H$86)*$L$83)</f>
        <v>-0.57631200000000027</v>
      </c>
      <c r="L983" s="97">
        <f t="shared" ref="L983:L1000" si="89">IF(K983=0, ,$L$86+K983)</f>
        <v>17.228634</v>
      </c>
      <c r="R983" s="173">
        <f t="shared" ref="R983:R1000" si="90">+K983*T983</f>
        <v>0.57631200000000027</v>
      </c>
      <c r="S983" s="174"/>
      <c r="T983" s="175">
        <f t="shared" ref="T983:T1000" si="91">SIGN(K983)</f>
        <v>-1</v>
      </c>
    </row>
    <row r="984" spans="6:20">
      <c r="F984" s="139"/>
      <c r="G984" s="139"/>
      <c r="H984" s="176"/>
      <c r="I984" s="96">
        <f t="shared" si="87"/>
        <v>1649.1166666026666</v>
      </c>
      <c r="J984" s="96">
        <f t="shared" si="86"/>
        <v>40.609317485063286</v>
      </c>
      <c r="K984" s="97">
        <f t="shared" si="88"/>
        <v>-0.57631200000000027</v>
      </c>
      <c r="L984" s="97">
        <f t="shared" si="89"/>
        <v>17.228634</v>
      </c>
      <c r="R984" s="173">
        <f t="shared" si="90"/>
        <v>0.57631200000000027</v>
      </c>
      <c r="S984" s="174"/>
      <c r="T984" s="175">
        <f t="shared" si="91"/>
        <v>-1</v>
      </c>
    </row>
    <row r="985" spans="6:20">
      <c r="F985" s="139"/>
      <c r="G985" s="139"/>
      <c r="H985" s="176"/>
      <c r="I985" s="96">
        <f t="shared" si="87"/>
        <v>1649.1166666026666</v>
      </c>
      <c r="J985" s="96">
        <f t="shared" si="86"/>
        <v>40.609317485063286</v>
      </c>
      <c r="K985" s="97">
        <f t="shared" si="88"/>
        <v>-0.57631200000000027</v>
      </c>
      <c r="L985" s="97">
        <f t="shared" si="89"/>
        <v>17.228634</v>
      </c>
      <c r="R985" s="173">
        <f t="shared" si="90"/>
        <v>0.57631200000000027</v>
      </c>
      <c r="S985" s="174"/>
      <c r="T985" s="175">
        <f t="shared" si="91"/>
        <v>-1</v>
      </c>
    </row>
    <row r="986" spans="6:20">
      <c r="F986" s="139"/>
      <c r="G986" s="139"/>
      <c r="H986" s="176"/>
      <c r="I986" s="96">
        <f t="shared" si="87"/>
        <v>1649.1166666026666</v>
      </c>
      <c r="J986" s="96">
        <f t="shared" si="86"/>
        <v>40.609317485063286</v>
      </c>
      <c r="K986" s="97">
        <f t="shared" si="88"/>
        <v>-0.57631200000000027</v>
      </c>
      <c r="L986" s="97">
        <f t="shared" si="89"/>
        <v>17.228634</v>
      </c>
      <c r="R986" s="173">
        <f t="shared" si="90"/>
        <v>0.57631200000000027</v>
      </c>
      <c r="S986" s="174"/>
      <c r="T986" s="175">
        <f t="shared" si="91"/>
        <v>-1</v>
      </c>
    </row>
    <row r="987" spans="6:20">
      <c r="F987" s="139"/>
      <c r="G987" s="139"/>
      <c r="H987" s="176"/>
      <c r="I987" s="96">
        <f t="shared" si="87"/>
        <v>1649.1166666026666</v>
      </c>
      <c r="J987" s="96">
        <f t="shared" si="86"/>
        <v>40.609317485063286</v>
      </c>
      <c r="K987" s="97">
        <f t="shared" si="88"/>
        <v>-0.57631200000000027</v>
      </c>
      <c r="L987" s="97">
        <f t="shared" si="89"/>
        <v>17.228634</v>
      </c>
      <c r="R987" s="173">
        <f t="shared" si="90"/>
        <v>0.57631200000000027</v>
      </c>
      <c r="S987" s="174"/>
      <c r="T987" s="175">
        <f t="shared" si="91"/>
        <v>-1</v>
      </c>
    </row>
    <row r="988" spans="6:20">
      <c r="F988" s="139"/>
      <c r="G988" s="139"/>
      <c r="H988" s="176"/>
      <c r="I988" s="96">
        <f t="shared" si="87"/>
        <v>1649.1166666026666</v>
      </c>
      <c r="J988" s="96">
        <f t="shared" si="86"/>
        <v>40.609317485063286</v>
      </c>
      <c r="K988" s="97">
        <f t="shared" si="88"/>
        <v>-0.57631200000000027</v>
      </c>
      <c r="L988" s="97">
        <f t="shared" si="89"/>
        <v>17.228634</v>
      </c>
      <c r="R988" s="173">
        <f t="shared" si="90"/>
        <v>0.57631200000000027</v>
      </c>
      <c r="S988" s="174"/>
      <c r="T988" s="175">
        <f t="shared" si="91"/>
        <v>-1</v>
      </c>
    </row>
    <row r="989" spans="6:20">
      <c r="F989" s="139"/>
      <c r="G989" s="139"/>
      <c r="H989" s="176"/>
      <c r="I989" s="96">
        <f t="shared" si="87"/>
        <v>1649.1166666026666</v>
      </c>
      <c r="J989" s="96">
        <f t="shared" si="86"/>
        <v>40.609317485063286</v>
      </c>
      <c r="K989" s="97">
        <f t="shared" si="88"/>
        <v>-0.57631200000000027</v>
      </c>
      <c r="L989" s="97">
        <f t="shared" si="89"/>
        <v>17.228634</v>
      </c>
      <c r="R989" s="173">
        <f t="shared" si="90"/>
        <v>0.57631200000000027</v>
      </c>
      <c r="S989" s="174"/>
      <c r="T989" s="175">
        <f t="shared" si="91"/>
        <v>-1</v>
      </c>
    </row>
    <row r="990" spans="6:20">
      <c r="F990" s="139"/>
      <c r="G990" s="139"/>
      <c r="H990" s="176"/>
      <c r="I990" s="96">
        <f t="shared" si="87"/>
        <v>1649.1166666026666</v>
      </c>
      <c r="J990" s="96">
        <f t="shared" si="86"/>
        <v>40.609317485063286</v>
      </c>
      <c r="K990" s="97">
        <f t="shared" si="88"/>
        <v>-0.57631200000000027</v>
      </c>
      <c r="L990" s="97">
        <f t="shared" si="89"/>
        <v>17.228634</v>
      </c>
      <c r="R990" s="173">
        <f t="shared" si="90"/>
        <v>0.57631200000000027</v>
      </c>
      <c r="S990" s="174"/>
      <c r="T990" s="175">
        <f t="shared" si="91"/>
        <v>-1</v>
      </c>
    </row>
    <row r="991" spans="6:20">
      <c r="F991" s="139"/>
      <c r="G991" s="139"/>
      <c r="H991" s="176"/>
      <c r="I991" s="96">
        <f t="shared" si="87"/>
        <v>1649.1166666026666</v>
      </c>
      <c r="J991" s="96">
        <f t="shared" si="86"/>
        <v>40.609317485063286</v>
      </c>
      <c r="K991" s="97">
        <f t="shared" si="88"/>
        <v>-0.57631200000000027</v>
      </c>
      <c r="L991" s="97">
        <f t="shared" si="89"/>
        <v>17.228634</v>
      </c>
      <c r="R991" s="173">
        <f t="shared" si="90"/>
        <v>0.57631200000000027</v>
      </c>
      <c r="S991" s="174"/>
      <c r="T991" s="175">
        <f t="shared" si="91"/>
        <v>-1</v>
      </c>
    </row>
    <row r="992" spans="6:20">
      <c r="F992" s="139"/>
      <c r="G992" s="139"/>
      <c r="H992" s="176"/>
      <c r="I992" s="96">
        <f t="shared" si="87"/>
        <v>1649.1166666026666</v>
      </c>
      <c r="J992" s="96">
        <f t="shared" si="86"/>
        <v>40.609317485063286</v>
      </c>
      <c r="K992" s="97">
        <f t="shared" si="88"/>
        <v>-0.57631200000000027</v>
      </c>
      <c r="L992" s="97">
        <f t="shared" si="89"/>
        <v>17.228634</v>
      </c>
      <c r="R992" s="173">
        <f t="shared" si="90"/>
        <v>0.57631200000000027</v>
      </c>
      <c r="S992" s="174"/>
      <c r="T992" s="175">
        <f t="shared" si="91"/>
        <v>-1</v>
      </c>
    </row>
    <row r="993" spans="6:20">
      <c r="F993" s="139"/>
      <c r="G993" s="139"/>
      <c r="H993" s="176"/>
      <c r="I993" s="96">
        <f t="shared" si="87"/>
        <v>1649.1166666026666</v>
      </c>
      <c r="J993" s="96">
        <f t="shared" si="86"/>
        <v>40.609317485063286</v>
      </c>
      <c r="K993" s="97">
        <f t="shared" si="88"/>
        <v>-0.57631200000000027</v>
      </c>
      <c r="L993" s="97">
        <f t="shared" si="89"/>
        <v>17.228634</v>
      </c>
      <c r="R993" s="173">
        <f t="shared" si="90"/>
        <v>0.57631200000000027</v>
      </c>
      <c r="S993" s="174"/>
      <c r="T993" s="175">
        <f t="shared" si="91"/>
        <v>-1</v>
      </c>
    </row>
    <row r="994" spans="6:20">
      <c r="F994" s="139"/>
      <c r="G994" s="139"/>
      <c r="H994" s="176"/>
      <c r="I994" s="96">
        <f t="shared" si="87"/>
        <v>1649.1166666026666</v>
      </c>
      <c r="J994" s="96">
        <f t="shared" si="86"/>
        <v>40.609317485063286</v>
      </c>
      <c r="K994" s="97">
        <f t="shared" si="88"/>
        <v>-0.57631200000000027</v>
      </c>
      <c r="L994" s="97">
        <f t="shared" si="89"/>
        <v>17.228634</v>
      </c>
      <c r="R994" s="173">
        <f t="shared" si="90"/>
        <v>0.57631200000000027</v>
      </c>
      <c r="S994" s="174"/>
      <c r="T994" s="175">
        <f t="shared" si="91"/>
        <v>-1</v>
      </c>
    </row>
    <row r="995" spans="6:20">
      <c r="F995" s="139"/>
      <c r="G995" s="139"/>
      <c r="H995" s="176"/>
      <c r="I995" s="96">
        <f t="shared" si="87"/>
        <v>1649.1166666026666</v>
      </c>
      <c r="J995" s="96">
        <f t="shared" si="86"/>
        <v>40.609317485063286</v>
      </c>
      <c r="K995" s="97">
        <f t="shared" si="88"/>
        <v>-0.57631200000000027</v>
      </c>
      <c r="L995" s="97">
        <f t="shared" si="89"/>
        <v>17.228634</v>
      </c>
      <c r="R995" s="173">
        <f t="shared" si="90"/>
        <v>0.57631200000000027</v>
      </c>
      <c r="S995" s="174"/>
      <c r="T995" s="175">
        <f t="shared" si="91"/>
        <v>-1</v>
      </c>
    </row>
    <row r="996" spans="6:20">
      <c r="F996" s="139"/>
      <c r="G996" s="139"/>
      <c r="H996" s="176"/>
      <c r="I996" s="96">
        <f t="shared" si="87"/>
        <v>1649.1166666026666</v>
      </c>
      <c r="J996" s="96">
        <f t="shared" si="86"/>
        <v>40.609317485063286</v>
      </c>
      <c r="K996" s="97">
        <f t="shared" si="88"/>
        <v>-0.57631200000000027</v>
      </c>
      <c r="L996" s="97">
        <f t="shared" si="89"/>
        <v>17.228634</v>
      </c>
      <c r="R996" s="173">
        <f t="shared" si="90"/>
        <v>0.57631200000000027</v>
      </c>
      <c r="S996" s="174"/>
      <c r="T996" s="175">
        <f t="shared" si="91"/>
        <v>-1</v>
      </c>
    </row>
    <row r="997" spans="6:20">
      <c r="F997" s="139"/>
      <c r="G997" s="139"/>
      <c r="H997" s="176"/>
      <c r="I997" s="96">
        <f t="shared" si="87"/>
        <v>1649.1166666026666</v>
      </c>
      <c r="J997" s="96">
        <f t="shared" si="86"/>
        <v>40.609317485063286</v>
      </c>
      <c r="K997" s="97">
        <f t="shared" si="88"/>
        <v>-0.57631200000000027</v>
      </c>
      <c r="L997" s="97">
        <f t="shared" si="89"/>
        <v>17.228634</v>
      </c>
      <c r="R997" s="173">
        <f t="shared" si="90"/>
        <v>0.57631200000000027</v>
      </c>
      <c r="S997" s="174"/>
      <c r="T997" s="175">
        <f t="shared" si="91"/>
        <v>-1</v>
      </c>
    </row>
    <row r="998" spans="6:20">
      <c r="F998" s="139"/>
      <c r="G998" s="139"/>
      <c r="H998" s="176"/>
      <c r="I998" s="96">
        <f t="shared" si="87"/>
        <v>1649.1166666026666</v>
      </c>
      <c r="J998" s="96">
        <f t="shared" si="86"/>
        <v>40.609317485063286</v>
      </c>
      <c r="K998" s="97">
        <f t="shared" si="88"/>
        <v>-0.57631200000000027</v>
      </c>
      <c r="L998" s="97">
        <f t="shared" si="89"/>
        <v>17.228634</v>
      </c>
      <c r="R998" s="173">
        <f t="shared" si="90"/>
        <v>0.57631200000000027</v>
      </c>
      <c r="S998" s="174"/>
      <c r="T998" s="175">
        <f t="shared" si="91"/>
        <v>-1</v>
      </c>
    </row>
    <row r="999" spans="6:20">
      <c r="F999" s="139"/>
      <c r="G999" s="139"/>
      <c r="H999" s="176"/>
      <c r="I999" s="96">
        <f t="shared" si="87"/>
        <v>1649.1166666026666</v>
      </c>
      <c r="J999" s="96">
        <f t="shared" si="86"/>
        <v>40.609317485063286</v>
      </c>
      <c r="K999" s="97">
        <f t="shared" si="88"/>
        <v>-0.57631200000000027</v>
      </c>
      <c r="L999" s="97">
        <f t="shared" si="89"/>
        <v>17.228634</v>
      </c>
      <c r="R999" s="173">
        <f t="shared" si="90"/>
        <v>0.57631200000000027</v>
      </c>
      <c r="S999" s="174"/>
      <c r="T999" s="175">
        <f t="shared" si="91"/>
        <v>-1</v>
      </c>
    </row>
    <row r="1000" spans="6:20">
      <c r="F1000" s="139"/>
      <c r="G1000" s="139"/>
      <c r="H1000" s="176"/>
      <c r="I1000" s="96">
        <f t="shared" si="87"/>
        <v>1649.1166666026666</v>
      </c>
      <c r="J1000" s="96">
        <f t="shared" si="86"/>
        <v>40.609317485063286</v>
      </c>
      <c r="K1000" s="97">
        <f t="shared" si="88"/>
        <v>-0.57631200000000027</v>
      </c>
      <c r="L1000" s="97">
        <f t="shared" si="89"/>
        <v>17.228634</v>
      </c>
      <c r="R1000" s="173">
        <f t="shared" si="90"/>
        <v>0.57631200000000027</v>
      </c>
      <c r="S1000" s="174"/>
      <c r="T1000" s="175">
        <f t="shared" si="91"/>
        <v>-1</v>
      </c>
    </row>
  </sheetData>
  <mergeCells count="22"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  <mergeCell ref="J5:K5"/>
    <mergeCell ref="N5:O5"/>
    <mergeCell ref="J6:K6"/>
    <mergeCell ref="N6:O6"/>
    <mergeCell ref="AD63:AD64"/>
    <mergeCell ref="J1:O1"/>
    <mergeCell ref="J2:O2"/>
    <mergeCell ref="J3:K3"/>
    <mergeCell ref="N3:O3"/>
    <mergeCell ref="J4:K4"/>
    <mergeCell ref="N4:O4"/>
  </mergeCells>
  <conditionalFormatting sqref="F87:F1000 E87:E300 E302:E402 G86:H1000">
    <cfRule type="cellIs" dxfId="10" priority="4" stopIfTrue="1" operator="notEqual">
      <formula>$B$86</formula>
    </cfRule>
  </conditionalFormatting>
  <conditionalFormatting sqref="AD63">
    <cfRule type="cellIs" dxfId="9" priority="3" stopIfTrue="1" operator="greaterThan">
      <formula>0</formula>
    </cfRule>
  </conditionalFormatting>
  <conditionalFormatting sqref="AF63">
    <cfRule type="cellIs" dxfId="8" priority="2" stopIfTrue="1" operator="greaterThan">
      <formula>0</formula>
    </cfRule>
  </conditionalFormatting>
  <conditionalFormatting sqref="E403:E592">
    <cfRule type="cellIs" dxfId="7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00"/>
  <sheetViews>
    <sheetView showZeros="0" topLeftCell="A46" zoomScale="60" zoomScaleNormal="100" zoomScaleSheetLayoutView="100" workbookViewId="0">
      <pane ySplit="40" topLeftCell="A86" activePane="bottomLeft" state="frozen"/>
      <selection activeCell="A46" sqref="A46"/>
      <selection pane="bottomLeft" activeCell="L205" sqref="E86:L205"/>
    </sheetView>
  </sheetViews>
  <sheetFormatPr defaultRowHeight="12.75"/>
  <cols>
    <col min="5" max="5" width="11.140625" bestFit="1" customWidth="1"/>
    <col min="7" max="7" width="0" hidden="1" customWidth="1"/>
    <col min="8" max="8" width="12.140625" customWidth="1"/>
    <col min="9" max="9" width="10" customWidth="1"/>
    <col min="10" max="10" width="11.140625" customWidth="1"/>
    <col min="11" max="11" width="12.140625" customWidth="1"/>
    <col min="12" max="12" width="11.42578125" customWidth="1"/>
    <col min="13" max="13" width="11.85546875" customWidth="1"/>
    <col min="14" max="14" width="9.7109375" bestFit="1" customWidth="1"/>
    <col min="19" max="19" width="11.140625" customWidth="1"/>
    <col min="20" max="26" width="9.140625" style="91"/>
    <col min="27" max="27" width="12.42578125" style="91" customWidth="1"/>
    <col min="28" max="28" width="14.7109375" style="91" customWidth="1"/>
  </cols>
  <sheetData>
    <row r="1" spans="1:28" ht="16.5">
      <c r="A1" s="1" t="s">
        <v>127</v>
      </c>
      <c r="B1" s="2"/>
      <c r="C1" s="2"/>
      <c r="D1" s="2"/>
      <c r="E1" s="2"/>
      <c r="F1" s="3"/>
      <c r="G1" s="2"/>
      <c r="H1" s="4" t="s">
        <v>81</v>
      </c>
      <c r="I1" s="5"/>
      <c r="J1" s="346" t="str">
        <f>Report!G1</f>
        <v>M. Nansen TA5 2013</v>
      </c>
      <c r="K1" s="347"/>
      <c r="L1" s="347"/>
      <c r="M1" s="347"/>
      <c r="N1" s="347"/>
      <c r="O1" s="348"/>
    </row>
    <row r="2" spans="1:28" ht="15">
      <c r="A2" s="6" t="s">
        <v>1</v>
      </c>
      <c r="B2" s="7"/>
      <c r="C2" s="7"/>
      <c r="D2" s="7"/>
      <c r="E2" s="7"/>
      <c r="F2" s="8"/>
      <c r="G2" s="7"/>
      <c r="H2" s="9" t="s">
        <v>82</v>
      </c>
      <c r="I2" s="10"/>
      <c r="J2" s="355"/>
      <c r="K2" s="356"/>
      <c r="L2" s="356"/>
      <c r="M2" s="356"/>
      <c r="N2" s="356"/>
      <c r="O2" s="357"/>
    </row>
    <row r="3" spans="1:28" ht="15.75">
      <c r="A3" s="6"/>
      <c r="B3" s="7"/>
      <c r="C3" s="7"/>
      <c r="D3" s="7"/>
      <c r="E3" s="7"/>
      <c r="F3" s="8"/>
      <c r="G3" s="7"/>
      <c r="H3" s="9" t="s">
        <v>83</v>
      </c>
      <c r="I3" s="10"/>
      <c r="J3" s="355" t="str">
        <f>Report!G4</f>
        <v>VM00605E.B001</v>
      </c>
      <c r="K3" s="358"/>
      <c r="L3" s="34" t="s">
        <v>95</v>
      </c>
      <c r="M3" s="33"/>
      <c r="N3" s="362" t="str">
        <f>Report!J4</f>
        <v>GS5</v>
      </c>
      <c r="O3" s="361"/>
      <c r="Z3" s="92"/>
      <c r="AB3" s="93"/>
    </row>
    <row r="4" spans="1:28" ht="15.75">
      <c r="A4" s="11"/>
      <c r="B4" s="12"/>
      <c r="C4" s="12"/>
      <c r="D4" s="12"/>
      <c r="E4" s="12"/>
      <c r="F4" s="13"/>
      <c r="G4" s="12"/>
      <c r="H4" s="9" t="s">
        <v>84</v>
      </c>
      <c r="I4" s="10"/>
      <c r="J4" s="359" t="str">
        <f>Report!G5</f>
        <v>TP-T-13-04</v>
      </c>
      <c r="K4" s="358"/>
      <c r="L4" s="34" t="s">
        <v>123</v>
      </c>
      <c r="M4" s="14"/>
      <c r="N4" s="362" t="str">
        <f>Report!J5</f>
        <v>3.0-3.1 m</v>
      </c>
      <c r="O4" s="361"/>
      <c r="Z4" s="92"/>
      <c r="AB4" s="93"/>
    </row>
    <row r="5" spans="1:28" ht="15.75">
      <c r="A5" s="15" t="s">
        <v>6</v>
      </c>
      <c r="B5" s="7"/>
      <c r="C5" s="7"/>
      <c r="D5" s="7"/>
      <c r="E5" s="7"/>
      <c r="F5" s="8"/>
      <c r="G5" s="7"/>
      <c r="H5" s="82" t="s">
        <v>85</v>
      </c>
      <c r="I5" s="10"/>
      <c r="J5" s="355" t="str">
        <f>Report!G6</f>
        <v>CR/SH</v>
      </c>
      <c r="K5" s="358"/>
      <c r="L5" s="31" t="s">
        <v>96</v>
      </c>
      <c r="M5" s="29"/>
      <c r="N5" s="360"/>
      <c r="O5" s="361"/>
      <c r="Z5" s="92"/>
      <c r="AB5" s="93"/>
    </row>
    <row r="6" spans="1:28" ht="16.5" thickBot="1">
      <c r="A6" s="16" t="s">
        <v>8</v>
      </c>
      <c r="B6" s="17"/>
      <c r="C6" s="17"/>
      <c r="D6" s="17"/>
      <c r="E6" s="17"/>
      <c r="F6" s="18"/>
      <c r="G6" s="17"/>
      <c r="H6" s="19" t="s">
        <v>97</v>
      </c>
      <c r="I6" s="20"/>
      <c r="J6" s="353">
        <v>8.1300000000000008</v>
      </c>
      <c r="K6" s="354"/>
      <c r="L6" s="30" t="s">
        <v>111</v>
      </c>
      <c r="M6" s="32"/>
      <c r="N6" s="349">
        <f>+E86+F86</f>
        <v>41680.642731481523</v>
      </c>
      <c r="O6" s="350"/>
      <c r="Z6" s="92"/>
      <c r="AB6" s="93"/>
    </row>
    <row r="7" spans="1:28">
      <c r="Z7" s="92"/>
      <c r="AB7" s="93"/>
    </row>
    <row r="8" spans="1:28">
      <c r="Z8" s="92"/>
      <c r="AB8" s="93"/>
    </row>
    <row r="9" spans="1:28">
      <c r="Z9" s="92"/>
      <c r="AB9" s="93"/>
    </row>
    <row r="10" spans="1:28">
      <c r="Z10" s="92"/>
      <c r="AB10" s="93"/>
    </row>
    <row r="11" spans="1:28">
      <c r="Z11" s="92"/>
      <c r="AB11" s="93"/>
    </row>
    <row r="12" spans="1:28">
      <c r="Z12" s="92"/>
      <c r="AB12" s="93"/>
    </row>
    <row r="13" spans="1:28">
      <c r="Z13" s="92"/>
      <c r="AB13" s="93"/>
    </row>
    <row r="14" spans="1:28">
      <c r="Z14" s="92"/>
      <c r="AB14" s="93"/>
    </row>
    <row r="15" spans="1:28">
      <c r="Z15" s="92"/>
      <c r="AB15" s="93"/>
    </row>
    <row r="16" spans="1:28">
      <c r="Z16" s="92"/>
      <c r="AB16" s="93"/>
    </row>
    <row r="17" spans="26:28">
      <c r="Z17" s="92"/>
      <c r="AB17" s="93"/>
    </row>
    <row r="18" spans="26:28">
      <c r="Z18" s="92"/>
      <c r="AB18" s="93"/>
    </row>
    <row r="19" spans="26:28">
      <c r="Z19" s="92"/>
      <c r="AB19" s="93"/>
    </row>
    <row r="20" spans="26:28">
      <c r="Z20" s="92"/>
      <c r="AB20" s="93"/>
    </row>
    <row r="21" spans="26:28">
      <c r="Z21" s="92"/>
      <c r="AB21" s="93"/>
    </row>
    <row r="22" spans="26:28">
      <c r="Z22" s="92"/>
      <c r="AB22" s="93"/>
    </row>
    <row r="23" spans="26:28">
      <c r="Z23" s="92"/>
      <c r="AB23" s="93"/>
    </row>
    <row r="24" spans="26:28">
      <c r="Z24" s="92"/>
      <c r="AB24" s="93"/>
    </row>
    <row r="25" spans="26:28">
      <c r="Z25" s="92"/>
      <c r="AB25" s="93"/>
    </row>
    <row r="26" spans="26:28">
      <c r="Z26" s="92"/>
      <c r="AB26" s="93"/>
    </row>
    <row r="27" spans="26:28">
      <c r="Z27" s="92"/>
      <c r="AB27" s="93"/>
    </row>
    <row r="28" spans="26:28">
      <c r="Z28" s="92"/>
      <c r="AB28" s="93"/>
    </row>
    <row r="29" spans="26:28">
      <c r="Z29" s="92"/>
      <c r="AB29" s="93"/>
    </row>
    <row r="30" spans="26:28">
      <c r="Z30" s="92"/>
      <c r="AB30" s="93"/>
    </row>
    <row r="31" spans="26:28">
      <c r="Z31" s="92"/>
      <c r="AB31" s="93"/>
    </row>
    <row r="32" spans="26:28">
      <c r="Z32" s="92"/>
      <c r="AB32" s="93"/>
    </row>
    <row r="33" spans="17:28">
      <c r="Z33" s="92"/>
      <c r="AB33" s="93"/>
    </row>
    <row r="34" spans="17:28">
      <c r="Z34" s="92"/>
      <c r="AB34" s="93"/>
    </row>
    <row r="35" spans="17:28">
      <c r="Z35" s="92"/>
      <c r="AB35" s="93"/>
    </row>
    <row r="36" spans="17:28">
      <c r="Z36" s="92"/>
      <c r="AB36" s="93"/>
    </row>
    <row r="37" spans="17:28">
      <c r="Z37" s="92"/>
      <c r="AB37" s="93"/>
    </row>
    <row r="38" spans="17:28">
      <c r="Z38" s="92"/>
      <c r="AB38" s="93"/>
    </row>
    <row r="39" spans="17:28">
      <c r="Q39" s="25"/>
      <c r="R39" s="25"/>
      <c r="S39" s="25"/>
      <c r="T39" s="94"/>
      <c r="U39" s="94"/>
      <c r="V39" s="94"/>
      <c r="Z39" s="92"/>
      <c r="AB39" s="93"/>
    </row>
    <row r="40" spans="17:28">
      <c r="Q40" s="25"/>
      <c r="R40" s="25"/>
      <c r="S40" s="25"/>
      <c r="T40" s="94"/>
      <c r="U40" s="94"/>
      <c r="V40" s="94"/>
      <c r="Z40" s="92"/>
      <c r="AB40" s="93"/>
    </row>
    <row r="41" spans="17:28">
      <c r="Q41" s="25"/>
      <c r="R41" s="25"/>
      <c r="S41" s="25"/>
      <c r="T41" s="94"/>
      <c r="U41" s="94"/>
      <c r="V41" s="94"/>
      <c r="Z41" s="92"/>
      <c r="AB41" s="93"/>
    </row>
    <row r="42" spans="17:28">
      <c r="Q42" s="25"/>
      <c r="R42" s="25"/>
      <c r="S42" s="25"/>
      <c r="T42" s="94"/>
      <c r="U42" s="94"/>
      <c r="V42" s="94"/>
      <c r="Z42" s="92"/>
      <c r="AB42" s="93"/>
    </row>
    <row r="43" spans="17:28">
      <c r="Q43" s="25"/>
      <c r="R43" s="25"/>
      <c r="S43" s="25"/>
      <c r="T43" s="94"/>
      <c r="U43" s="94"/>
      <c r="V43" s="94"/>
      <c r="Z43" s="92"/>
      <c r="AB43" s="93"/>
    </row>
    <row r="44" spans="17:28">
      <c r="Q44" s="25"/>
      <c r="R44" s="25"/>
      <c r="S44" s="25"/>
      <c r="T44" s="94"/>
      <c r="U44" s="94"/>
      <c r="V44" s="94"/>
      <c r="Z44" s="92"/>
      <c r="AB44" s="93"/>
    </row>
    <row r="45" spans="17:28">
      <c r="Q45" s="25"/>
      <c r="R45" s="23"/>
      <c r="S45" s="37"/>
      <c r="T45" s="94"/>
      <c r="U45" s="94"/>
      <c r="V45" s="94"/>
      <c r="Z45" s="92"/>
      <c r="AB45" s="93"/>
    </row>
    <row r="46" spans="17:28">
      <c r="Q46" s="25"/>
      <c r="R46" s="23"/>
      <c r="S46" s="37"/>
      <c r="T46" s="94"/>
      <c r="U46" s="94"/>
      <c r="V46" s="94"/>
      <c r="Z46" s="92"/>
      <c r="AB46" s="93"/>
    </row>
    <row r="47" spans="17:28">
      <c r="Q47" s="25"/>
      <c r="R47" s="23"/>
      <c r="S47" s="37"/>
      <c r="T47" s="94"/>
      <c r="U47" s="94"/>
      <c r="V47" s="94"/>
      <c r="Z47" s="92"/>
      <c r="AB47" s="93"/>
    </row>
    <row r="48" spans="17:28">
      <c r="Q48" s="25"/>
      <c r="R48" s="23"/>
      <c r="S48" s="37"/>
      <c r="T48" s="94"/>
      <c r="U48" s="94"/>
      <c r="V48" s="94"/>
      <c r="Z48" s="92"/>
      <c r="AB48" s="93"/>
    </row>
    <row r="49" spans="17:34">
      <c r="Q49" s="25"/>
      <c r="R49" s="23"/>
      <c r="S49" s="37"/>
      <c r="T49" s="94"/>
      <c r="U49" s="94"/>
      <c r="V49" s="94"/>
      <c r="Z49" s="92"/>
      <c r="AB49" s="93"/>
    </row>
    <row r="50" spans="17:34">
      <c r="Q50" s="25"/>
      <c r="R50" s="23"/>
      <c r="S50" s="37"/>
      <c r="T50" s="94"/>
      <c r="U50" s="94"/>
      <c r="V50" s="94"/>
      <c r="Z50" s="92"/>
      <c r="AB50" s="93"/>
    </row>
    <row r="51" spans="17:34">
      <c r="Q51" s="25"/>
      <c r="R51" s="23"/>
      <c r="S51" s="37"/>
      <c r="T51" s="94"/>
      <c r="U51" s="94"/>
      <c r="V51" s="94"/>
      <c r="Z51" s="92"/>
      <c r="AB51" s="93"/>
    </row>
    <row r="52" spans="17:34">
      <c r="Q52" s="25"/>
      <c r="R52" s="23"/>
      <c r="S52" s="37"/>
      <c r="T52" s="94"/>
      <c r="U52" s="94"/>
      <c r="V52" s="94"/>
      <c r="Z52" s="92"/>
      <c r="AB52" s="93"/>
    </row>
    <row r="53" spans="17:34">
      <c r="Q53" s="25"/>
      <c r="R53" s="23"/>
      <c r="S53" s="37"/>
      <c r="T53" s="94"/>
      <c r="U53" s="94"/>
      <c r="V53" s="94"/>
      <c r="Z53" s="92"/>
      <c r="AB53" s="93"/>
    </row>
    <row r="54" spans="17:34">
      <c r="Q54" s="25"/>
      <c r="R54" s="23"/>
      <c r="S54" s="37"/>
      <c r="T54" s="94"/>
      <c r="U54" s="94"/>
      <c r="V54" s="94"/>
      <c r="Z54" s="92"/>
      <c r="AB54" s="93"/>
    </row>
    <row r="55" spans="17:34">
      <c r="Q55" s="25"/>
      <c r="R55" s="23"/>
      <c r="S55" s="37"/>
      <c r="T55" s="94"/>
      <c r="U55" s="94"/>
      <c r="V55" s="94"/>
      <c r="Z55" s="92"/>
      <c r="AB55" s="93"/>
    </row>
    <row r="56" spans="17:34">
      <c r="Q56" s="25"/>
      <c r="R56" s="23"/>
      <c r="S56" s="37"/>
      <c r="T56" s="94"/>
      <c r="U56" s="94"/>
      <c r="V56" s="94"/>
      <c r="Z56" s="92"/>
      <c r="AB56" s="93"/>
    </row>
    <row r="57" spans="17:34">
      <c r="Q57" s="25"/>
      <c r="R57" s="23"/>
      <c r="S57" s="37"/>
      <c r="T57" s="94"/>
      <c r="U57" s="94"/>
      <c r="V57" s="94"/>
      <c r="Z57" s="92"/>
      <c r="AB57" s="93"/>
    </row>
    <row r="58" spans="17:34">
      <c r="Q58" s="25"/>
      <c r="R58" s="23"/>
      <c r="S58" s="37"/>
      <c r="T58" s="91" t="s">
        <v>168</v>
      </c>
      <c r="U58" s="94"/>
      <c r="V58" s="94"/>
      <c r="X58" s="267" t="s">
        <v>169</v>
      </c>
      <c r="AB58" s="93"/>
      <c r="AD58" s="184"/>
      <c r="AE58" s="184"/>
      <c r="AF58" s="198"/>
      <c r="AH58" s="198"/>
    </row>
    <row r="59" spans="17:34" ht="15.75">
      <c r="Q59" s="25"/>
      <c r="R59" s="23"/>
      <c r="S59" s="37"/>
      <c r="T59" s="91" t="s">
        <v>166</v>
      </c>
      <c r="U59" s="94"/>
      <c r="V59" s="94"/>
      <c r="AB59" s="93"/>
      <c r="AD59" s="200" t="s">
        <v>146</v>
      </c>
      <c r="AE59" s="200" t="s">
        <v>147</v>
      </c>
      <c r="AF59" s="256" t="s">
        <v>163</v>
      </c>
      <c r="AH59" s="272" t="s">
        <v>181</v>
      </c>
    </row>
    <row r="60" spans="17:34">
      <c r="Q60" s="25"/>
      <c r="R60" s="23"/>
      <c r="S60" s="37"/>
      <c r="T60" s="265">
        <v>1E-4</v>
      </c>
      <c r="U60" s="264">
        <v>-0.42</v>
      </c>
      <c r="V60" s="94"/>
      <c r="AB60" s="93"/>
      <c r="AD60" s="200" t="s">
        <v>17</v>
      </c>
      <c r="AE60" s="200" t="s">
        <v>17</v>
      </c>
      <c r="AF60" s="256" t="s">
        <v>17</v>
      </c>
      <c r="AH60" s="256" t="s">
        <v>94</v>
      </c>
    </row>
    <row r="61" spans="17:34">
      <c r="Q61" s="25"/>
      <c r="R61" s="23"/>
      <c r="S61" s="37"/>
      <c r="T61" s="263">
        <v>2.7</v>
      </c>
      <c r="U61" s="264">
        <f>MIN(K86:K2000)</f>
        <v>-0.80297400000000052</v>
      </c>
      <c r="V61" s="94"/>
      <c r="AB61" s="93"/>
      <c r="AD61" s="190"/>
      <c r="AE61" s="190"/>
      <c r="AF61" s="257"/>
      <c r="AH61" s="257"/>
    </row>
    <row r="62" spans="17:34">
      <c r="Q62" s="25"/>
      <c r="R62" s="25"/>
      <c r="S62" s="25"/>
      <c r="T62" s="94"/>
      <c r="U62" s="94"/>
      <c r="V62" s="94"/>
      <c r="AB62" s="93"/>
      <c r="AD62" s="186"/>
      <c r="AE62" s="186"/>
      <c r="AF62" s="258"/>
      <c r="AH62" s="258"/>
    </row>
    <row r="63" spans="17:34">
      <c r="Q63" s="25"/>
      <c r="R63" s="25"/>
      <c r="S63" s="25"/>
      <c r="V63" s="94"/>
      <c r="AB63" s="93"/>
      <c r="AD63" s="337">
        <f>U60</f>
        <v>-0.42</v>
      </c>
      <c r="AE63" s="339">
        <v>-0.61</v>
      </c>
      <c r="AF63" s="337">
        <f>Y77</f>
        <v>-0.72610101806949001</v>
      </c>
      <c r="AH63" s="335">
        <f>1.5^2</f>
        <v>2.25</v>
      </c>
    </row>
    <row r="64" spans="17:34">
      <c r="Q64" s="25"/>
      <c r="R64" s="25"/>
      <c r="S64" s="25"/>
      <c r="T64" s="91" t="s">
        <v>168</v>
      </c>
      <c r="U64" s="94"/>
      <c r="AB64" s="93"/>
      <c r="AD64" s="338"/>
      <c r="AE64" s="340"/>
      <c r="AF64" s="338"/>
      <c r="AH64" s="336"/>
    </row>
    <row r="65" spans="17:28">
      <c r="Q65" s="25"/>
      <c r="R65" s="25"/>
      <c r="S65" s="25"/>
      <c r="T65" s="91" t="s">
        <v>167</v>
      </c>
      <c r="V65" s="94"/>
      <c r="X65" s="267" t="s">
        <v>170</v>
      </c>
      <c r="Y65" s="267" t="s">
        <v>171</v>
      </c>
      <c r="Z65" s="92"/>
      <c r="AB65" s="93"/>
    </row>
    <row r="66" spans="17:28">
      <c r="T66" s="265">
        <v>1E-4</v>
      </c>
      <c r="U66" s="266">
        <f>U60</f>
        <v>-0.42</v>
      </c>
      <c r="V66" s="94"/>
      <c r="X66" s="91">
        <f>(U67-U66)/(T67-T66)</f>
        <v>-0.12334503526683648</v>
      </c>
      <c r="Y66" s="269">
        <f>U66</f>
        <v>-0.42</v>
      </c>
      <c r="Z66" s="92"/>
      <c r="AB66" s="93"/>
    </row>
    <row r="67" spans="17:28">
      <c r="T67" s="265">
        <f>T61*1.15</f>
        <v>3.105</v>
      </c>
      <c r="U67" s="266">
        <f>U61</f>
        <v>-0.80297400000000052</v>
      </c>
      <c r="Z67" s="92"/>
      <c r="AB67" s="93"/>
    </row>
    <row r="68" spans="17:28">
      <c r="Z68" s="92"/>
      <c r="AB68" s="93"/>
    </row>
    <row r="69" spans="17:28">
      <c r="Z69" s="92"/>
      <c r="AB69" s="93"/>
    </row>
    <row r="70" spans="17:28">
      <c r="T70" s="91" t="s">
        <v>165</v>
      </c>
      <c r="Z70" s="92"/>
      <c r="AB70" s="93"/>
    </row>
    <row r="71" spans="17:28">
      <c r="T71" s="91" t="s">
        <v>166</v>
      </c>
      <c r="X71" s="267" t="s">
        <v>170</v>
      </c>
      <c r="Y71" s="267" t="s">
        <v>171</v>
      </c>
      <c r="Z71" s="92"/>
      <c r="AB71" s="93"/>
    </row>
    <row r="72" spans="17:28">
      <c r="T72" s="265">
        <v>1E-4</v>
      </c>
      <c r="U72" s="270">
        <v>-0.72</v>
      </c>
      <c r="X72" s="91">
        <f>(U73-U72)/(T73-T72)</f>
        <v>-2.4584377199752317E-3</v>
      </c>
      <c r="Y72" s="269">
        <f>U72</f>
        <v>-0.72</v>
      </c>
      <c r="Z72" s="92"/>
      <c r="AB72" s="93"/>
    </row>
    <row r="73" spans="17:28">
      <c r="T73" s="265">
        <f>MAX(J86:J5000)</f>
        <v>33.750802458647804</v>
      </c>
      <c r="U73" s="271">
        <f>MIN(K86:K5000)</f>
        <v>-0.80297400000000052</v>
      </c>
      <c r="Z73" s="92"/>
      <c r="AB73" s="93"/>
    </row>
    <row r="74" spans="17:28">
      <c r="Z74" s="92"/>
      <c r="AB74" s="93"/>
    </row>
    <row r="75" spans="17:28">
      <c r="Z75" s="92"/>
      <c r="AB75" s="93"/>
    </row>
    <row r="76" spans="17:28">
      <c r="X76" s="267" t="s">
        <v>172</v>
      </c>
      <c r="Y76" s="267" t="s">
        <v>173</v>
      </c>
      <c r="Z76" s="92"/>
      <c r="AB76" s="93"/>
    </row>
    <row r="77" spans="17:28">
      <c r="X77" s="268">
        <f>(Y72-Y66)/(X66-X72)</f>
        <v>2.4816646848192256</v>
      </c>
      <c r="Y77" s="93">
        <f>X72*X77+Y72</f>
        <v>-0.72610101806949001</v>
      </c>
      <c r="Z77" s="92"/>
      <c r="AB77" s="93"/>
    </row>
    <row r="78" spans="17:28">
      <c r="Z78" s="92"/>
      <c r="AB78" s="93"/>
    </row>
    <row r="79" spans="17:28">
      <c r="Z79" s="92"/>
      <c r="AB79" s="93"/>
    </row>
    <row r="80" spans="17:28">
      <c r="Z80" s="92"/>
      <c r="AB80" s="93"/>
    </row>
    <row r="81" spans="1:28">
      <c r="Z81" s="92"/>
      <c r="AB81" s="93"/>
    </row>
    <row r="82" spans="1:28">
      <c r="Z82" s="92"/>
      <c r="AB82" s="93"/>
    </row>
    <row r="83" spans="1:28" ht="15.75" customHeight="1">
      <c r="A83" s="95" t="s">
        <v>105</v>
      </c>
      <c r="B83" s="95"/>
      <c r="C83" s="228">
        <f>+Report!D10</f>
        <v>2</v>
      </c>
      <c r="D83" s="345" t="s">
        <v>106</v>
      </c>
      <c r="E83" s="345"/>
      <c r="F83" s="229">
        <f>VLOOKUP($C$83,'apparatus details'!$B$5:$E$9,2,FALSE)</f>
        <v>11697</v>
      </c>
      <c r="G83" s="101"/>
      <c r="H83" s="345" t="s">
        <v>107</v>
      </c>
      <c r="I83" s="345"/>
      <c r="J83" s="229">
        <f>VLOOKUP($C$83,'apparatus details'!$B$5:$E$9,3,FALSE)</f>
        <v>20</v>
      </c>
      <c r="K83" s="95" t="s">
        <v>108</v>
      </c>
      <c r="L83" s="229">
        <f>VLOOKUP($C$83,'apparatus details'!$B$5:$E$9,4,FALSE)</f>
        <v>222</v>
      </c>
      <c r="M83" t="s">
        <v>109</v>
      </c>
      <c r="Z83" s="92"/>
      <c r="AB83" s="93"/>
    </row>
    <row r="84" spans="1:28" ht="18" customHeight="1">
      <c r="A84" s="341" t="s">
        <v>100</v>
      </c>
      <c r="B84" s="342"/>
      <c r="C84" s="342"/>
      <c r="D84" s="342"/>
      <c r="E84" s="342"/>
      <c r="F84" s="343"/>
      <c r="G84" s="278"/>
      <c r="H84" s="344" t="s">
        <v>101</v>
      </c>
      <c r="I84" s="344" t="s">
        <v>102</v>
      </c>
      <c r="J84" s="344" t="s">
        <v>103</v>
      </c>
      <c r="K84" s="352" t="s">
        <v>104</v>
      </c>
      <c r="L84" s="351" t="s">
        <v>110</v>
      </c>
      <c r="Z84" s="92"/>
      <c r="AB84" s="93"/>
    </row>
    <row r="85" spans="1:28" ht="20.25" customHeight="1">
      <c r="A85" s="95"/>
      <c r="B85" s="95"/>
      <c r="C85" s="95"/>
      <c r="D85" s="95"/>
      <c r="E85" s="95" t="s">
        <v>129</v>
      </c>
      <c r="F85" s="95" t="s">
        <v>128</v>
      </c>
      <c r="G85" s="95" t="s">
        <v>142</v>
      </c>
      <c r="H85" s="344"/>
      <c r="I85" s="344"/>
      <c r="J85" s="344"/>
      <c r="K85" s="345"/>
      <c r="L85" s="352"/>
      <c r="Z85" s="92"/>
      <c r="AB85" s="93"/>
    </row>
    <row r="86" spans="1:28">
      <c r="E86" s="177">
        <f>+E87</f>
        <v>41680</v>
      </c>
      <c r="F86" s="178">
        <f>+F87-0.0000694444</f>
        <v>0.64273148152592585</v>
      </c>
      <c r="G86" s="139"/>
      <c r="H86" s="176">
        <v>3.7293E-2</v>
      </c>
      <c r="I86" s="96">
        <v>0</v>
      </c>
      <c r="J86" s="96">
        <f t="shared" ref="J86:J149" si="0">SQRT(I86)</f>
        <v>0</v>
      </c>
      <c r="K86" s="97">
        <f>(H86-$H$86)*$L$83</f>
        <v>0</v>
      </c>
      <c r="L86" s="97">
        <f>+'258.33'!L346</f>
        <v>17.804946000000001</v>
      </c>
      <c r="Z86" s="92"/>
      <c r="AB86" s="93"/>
    </row>
    <row r="87" spans="1:28">
      <c r="E87" s="99">
        <v>41680</v>
      </c>
      <c r="F87" s="139">
        <v>0.64280092592592586</v>
      </c>
      <c r="G87" s="139" t="s">
        <v>174</v>
      </c>
      <c r="H87" s="176">
        <v>3.7012000000000003E-2</v>
      </c>
      <c r="I87" s="96">
        <f t="shared" ref="I87:I150" si="1">IF(F87=0,I86,((E87-$E$86)*1440)+(F87-$F$86)*1440)</f>
        <v>9.9999936000010337E-2</v>
      </c>
      <c r="J87" s="96">
        <f t="shared" si="0"/>
        <v>0.31622766482395298</v>
      </c>
      <c r="K87" s="97">
        <f t="shared" ref="K87:K150" si="2">IF(H87=0,K86,(H87-$H$86)*$L$83)</f>
        <v>-6.238199999999923E-2</v>
      </c>
      <c r="L87" s="97">
        <f t="shared" ref="L87:L150" si="3">IF(K87=0, ,$L$86+K87)</f>
        <v>17.742564000000002</v>
      </c>
      <c r="R87" s="173">
        <f t="shared" ref="R87:R150" si="4">+K87*T87</f>
        <v>6.238199999999923E-2</v>
      </c>
      <c r="S87" s="174"/>
      <c r="T87" s="175">
        <f t="shared" ref="T87:T150" si="5">SIGN(K87)</f>
        <v>-1</v>
      </c>
      <c r="Z87" s="92"/>
      <c r="AB87" s="93"/>
    </row>
    <row r="88" spans="1:28">
      <c r="E88" s="99">
        <v>41680</v>
      </c>
      <c r="F88" s="139">
        <v>0.64287037037037031</v>
      </c>
      <c r="G88" s="139" t="s">
        <v>175</v>
      </c>
      <c r="H88" s="176">
        <v>3.6319999999999998E-2</v>
      </c>
      <c r="I88" s="96">
        <f t="shared" si="1"/>
        <v>0.19999993600002597</v>
      </c>
      <c r="J88" s="96">
        <f t="shared" si="0"/>
        <v>0.44721352394580599</v>
      </c>
      <c r="K88" s="97">
        <f t="shared" si="2"/>
        <v>-0.21600600000000036</v>
      </c>
      <c r="L88" s="97">
        <f t="shared" si="3"/>
        <v>17.588940000000001</v>
      </c>
      <c r="R88" s="173">
        <f t="shared" si="4"/>
        <v>0.21600600000000036</v>
      </c>
      <c r="S88" s="174"/>
      <c r="T88" s="175">
        <f t="shared" si="5"/>
        <v>-1</v>
      </c>
      <c r="Z88" s="92"/>
      <c r="AB88" s="93"/>
    </row>
    <row r="89" spans="1:28">
      <c r="E89" s="99">
        <v>41680</v>
      </c>
      <c r="F89" s="139">
        <v>0.64293981481481477</v>
      </c>
      <c r="G89" s="139" t="s">
        <v>175</v>
      </c>
      <c r="H89" s="176">
        <v>3.5125999999999998E-2</v>
      </c>
      <c r="I89" s="96">
        <f t="shared" si="1"/>
        <v>0.2999999360000416</v>
      </c>
      <c r="J89" s="96">
        <f t="shared" si="0"/>
        <v>0.54772249908146153</v>
      </c>
      <c r="K89" s="97">
        <f t="shared" si="2"/>
        <v>-0.4810740000000005</v>
      </c>
      <c r="L89" s="97">
        <f t="shared" si="3"/>
        <v>17.323872000000001</v>
      </c>
      <c r="R89" s="173">
        <f t="shared" si="4"/>
        <v>0.4810740000000005</v>
      </c>
      <c r="S89" s="174"/>
      <c r="T89" s="175">
        <f t="shared" si="5"/>
        <v>-1</v>
      </c>
      <c r="Z89" s="92"/>
      <c r="AB89" s="93"/>
    </row>
    <row r="90" spans="1:28">
      <c r="E90" s="99">
        <v>41680</v>
      </c>
      <c r="F90" s="139">
        <v>0.64300925925925922</v>
      </c>
      <c r="G90" s="139" t="s">
        <v>175</v>
      </c>
      <c r="H90" s="176">
        <v>3.4970000000000001E-2</v>
      </c>
      <c r="I90" s="96">
        <f t="shared" si="1"/>
        <v>0.39999993600005723</v>
      </c>
      <c r="J90" s="96">
        <f t="shared" si="0"/>
        <v>0.63245548143727648</v>
      </c>
      <c r="K90" s="97">
        <f t="shared" si="2"/>
        <v>-0.51570599999999966</v>
      </c>
      <c r="L90" s="97">
        <f t="shared" si="3"/>
        <v>17.289240000000003</v>
      </c>
      <c r="R90" s="173">
        <f t="shared" si="4"/>
        <v>0.51570599999999966</v>
      </c>
      <c r="S90" s="174"/>
      <c r="T90" s="175">
        <f t="shared" si="5"/>
        <v>-1</v>
      </c>
      <c r="Z90" s="92"/>
      <c r="AB90" s="93"/>
    </row>
    <row r="91" spans="1:28">
      <c r="E91" s="99">
        <v>41680</v>
      </c>
      <c r="F91" s="139">
        <v>0.64307870370370368</v>
      </c>
      <c r="G91" s="139" t="s">
        <v>175</v>
      </c>
      <c r="H91" s="176">
        <v>3.4882999999999997E-2</v>
      </c>
      <c r="I91" s="96">
        <f t="shared" si="1"/>
        <v>0.49999993600007286</v>
      </c>
      <c r="J91" s="96">
        <f t="shared" si="0"/>
        <v>0.70710673593176365</v>
      </c>
      <c r="K91" s="97">
        <f t="shared" si="2"/>
        <v>-0.5350200000000005</v>
      </c>
      <c r="L91" s="97">
        <f t="shared" si="3"/>
        <v>17.269926000000002</v>
      </c>
      <c r="R91" s="173">
        <f t="shared" si="4"/>
        <v>0.5350200000000005</v>
      </c>
      <c r="S91" s="174"/>
      <c r="T91" s="175">
        <f t="shared" si="5"/>
        <v>-1</v>
      </c>
      <c r="Z91" s="92"/>
      <c r="AB91" s="93"/>
    </row>
    <row r="92" spans="1:28">
      <c r="E92" s="99">
        <v>41680</v>
      </c>
      <c r="F92" s="139">
        <v>0.64314814814814814</v>
      </c>
      <c r="G92" s="139" t="s">
        <v>175</v>
      </c>
      <c r="H92" s="176">
        <v>3.4820999999999998E-2</v>
      </c>
      <c r="I92" s="96">
        <f t="shared" si="1"/>
        <v>0.5999999360000885</v>
      </c>
      <c r="J92" s="96">
        <f t="shared" si="0"/>
        <v>0.77459662792971706</v>
      </c>
      <c r="K92" s="97">
        <f t="shared" si="2"/>
        <v>-0.54878400000000038</v>
      </c>
      <c r="L92" s="97">
        <f t="shared" si="3"/>
        <v>17.256162</v>
      </c>
      <c r="R92" s="173">
        <f t="shared" si="4"/>
        <v>0.54878400000000038</v>
      </c>
      <c r="S92" s="174"/>
      <c r="T92" s="175">
        <f t="shared" si="5"/>
        <v>-1</v>
      </c>
      <c r="Z92" s="92"/>
      <c r="AB92" s="93"/>
    </row>
    <row r="93" spans="1:28">
      <c r="E93" s="99">
        <v>41680</v>
      </c>
      <c r="F93" s="139">
        <v>0.64321759259259259</v>
      </c>
      <c r="G93" s="139" t="s">
        <v>175</v>
      </c>
      <c r="H93" s="176">
        <v>3.4778000000000003E-2</v>
      </c>
      <c r="I93" s="96">
        <f t="shared" si="1"/>
        <v>0.69999993600010413</v>
      </c>
      <c r="J93" s="96">
        <f t="shared" si="0"/>
        <v>0.83665998828682142</v>
      </c>
      <c r="K93" s="97">
        <f t="shared" si="2"/>
        <v>-0.55832999999999922</v>
      </c>
      <c r="L93" s="97">
        <f t="shared" si="3"/>
        <v>17.246616000000003</v>
      </c>
      <c r="R93" s="173">
        <f t="shared" si="4"/>
        <v>0.55832999999999922</v>
      </c>
      <c r="S93" s="174"/>
      <c r="T93" s="175">
        <f t="shared" si="5"/>
        <v>-1</v>
      </c>
      <c r="Z93" s="92"/>
      <c r="AB93" s="93"/>
    </row>
    <row r="94" spans="1:28">
      <c r="E94" s="99">
        <v>41680</v>
      </c>
      <c r="F94" s="139">
        <v>0.64328703703703705</v>
      </c>
      <c r="G94" s="139" t="s">
        <v>175</v>
      </c>
      <c r="H94" s="176">
        <v>3.4743000000000003E-2</v>
      </c>
      <c r="I94" s="96">
        <f t="shared" si="1"/>
        <v>0.79999993600011976</v>
      </c>
      <c r="J94" s="96">
        <f t="shared" si="0"/>
        <v>0.89442715522289451</v>
      </c>
      <c r="K94" s="97">
        <f t="shared" si="2"/>
        <v>-0.56609999999999927</v>
      </c>
      <c r="L94" s="97">
        <f t="shared" si="3"/>
        <v>17.238846000000002</v>
      </c>
      <c r="R94" s="173">
        <f t="shared" si="4"/>
        <v>0.56609999999999927</v>
      </c>
      <c r="S94" s="174"/>
      <c r="T94" s="175">
        <f t="shared" si="5"/>
        <v>-1</v>
      </c>
      <c r="Z94" s="92"/>
      <c r="AB94" s="93"/>
    </row>
    <row r="95" spans="1:28">
      <c r="E95" s="99">
        <v>41680</v>
      </c>
      <c r="F95" s="139">
        <v>0.6433564814814815</v>
      </c>
      <c r="G95" s="139" t="s">
        <v>175</v>
      </c>
      <c r="H95" s="176">
        <v>3.4713000000000001E-2</v>
      </c>
      <c r="I95" s="96">
        <f t="shared" si="1"/>
        <v>0.89999993600013539</v>
      </c>
      <c r="J95" s="96">
        <f t="shared" si="0"/>
        <v>0.9486832643196228</v>
      </c>
      <c r="K95" s="97">
        <f t="shared" si="2"/>
        <v>-0.57275999999999971</v>
      </c>
      <c r="L95" s="97">
        <f t="shared" si="3"/>
        <v>17.232186000000002</v>
      </c>
      <c r="R95" s="173">
        <f t="shared" si="4"/>
        <v>0.57275999999999971</v>
      </c>
      <c r="S95" s="174"/>
      <c r="T95" s="175">
        <f t="shared" si="5"/>
        <v>-1</v>
      </c>
      <c r="Z95" s="92"/>
      <c r="AB95" s="93"/>
    </row>
    <row r="96" spans="1:28">
      <c r="E96" s="99">
        <v>41680</v>
      </c>
      <c r="F96" s="139">
        <v>0.64342592592592596</v>
      </c>
      <c r="G96" s="139" t="s">
        <v>175</v>
      </c>
      <c r="H96" s="176">
        <v>3.4688999999999998E-2</v>
      </c>
      <c r="I96" s="96">
        <f t="shared" si="1"/>
        <v>0.99999993600015102</v>
      </c>
      <c r="J96" s="96">
        <f t="shared" si="0"/>
        <v>0.99999996800007496</v>
      </c>
      <c r="K96" s="97">
        <f t="shared" si="2"/>
        <v>-0.57808800000000049</v>
      </c>
      <c r="L96" s="97">
        <f t="shared" si="3"/>
        <v>17.226858</v>
      </c>
      <c r="R96" s="173">
        <f t="shared" si="4"/>
        <v>0.57808800000000049</v>
      </c>
      <c r="S96" s="174"/>
      <c r="T96" s="175">
        <f t="shared" si="5"/>
        <v>-1</v>
      </c>
      <c r="Z96" s="92"/>
      <c r="AB96" s="93"/>
    </row>
    <row r="97" spans="5:28">
      <c r="E97" s="99">
        <v>41680</v>
      </c>
      <c r="F97" s="139">
        <v>0.64349537037037041</v>
      </c>
      <c r="G97" s="139" t="s">
        <v>175</v>
      </c>
      <c r="H97" s="176">
        <v>3.4667000000000003E-2</v>
      </c>
      <c r="I97" s="96">
        <f t="shared" si="1"/>
        <v>1.0999999360001667</v>
      </c>
      <c r="J97" s="96">
        <f t="shared" si="0"/>
        <v>1.0488088176594277</v>
      </c>
      <c r="K97" s="97">
        <f t="shared" si="2"/>
        <v>-0.58297199999999916</v>
      </c>
      <c r="L97" s="97">
        <f t="shared" si="3"/>
        <v>17.221974000000003</v>
      </c>
      <c r="R97" s="173">
        <f t="shared" si="4"/>
        <v>0.58297199999999916</v>
      </c>
      <c r="S97" s="174"/>
      <c r="T97" s="175">
        <f t="shared" si="5"/>
        <v>-1</v>
      </c>
      <c r="Z97" s="92"/>
      <c r="AB97" s="93"/>
    </row>
    <row r="98" spans="5:28">
      <c r="E98" s="99">
        <v>41680</v>
      </c>
      <c r="F98" s="139">
        <v>0.64356481481481487</v>
      </c>
      <c r="G98" s="139" t="s">
        <v>175</v>
      </c>
      <c r="H98" s="176">
        <v>3.4647999999999998E-2</v>
      </c>
      <c r="I98" s="96">
        <f t="shared" si="1"/>
        <v>1.1999999360001823</v>
      </c>
      <c r="J98" s="96">
        <f t="shared" si="0"/>
        <v>1.0954450857985454</v>
      </c>
      <c r="K98" s="97">
        <f t="shared" si="2"/>
        <v>-0.58719000000000032</v>
      </c>
      <c r="L98" s="97">
        <f t="shared" si="3"/>
        <v>17.217756000000001</v>
      </c>
      <c r="R98" s="173">
        <f t="shared" si="4"/>
        <v>0.58719000000000032</v>
      </c>
      <c r="S98" s="174"/>
      <c r="T98" s="175">
        <f t="shared" si="5"/>
        <v>-1</v>
      </c>
      <c r="Z98" s="92"/>
      <c r="AB98" s="93"/>
    </row>
    <row r="99" spans="5:28">
      <c r="E99" s="99">
        <v>41680</v>
      </c>
      <c r="F99" s="139">
        <v>0.64363425925925932</v>
      </c>
      <c r="G99" s="139" t="s">
        <v>175</v>
      </c>
      <c r="H99" s="176">
        <v>3.4634999999999999E-2</v>
      </c>
      <c r="I99" s="96">
        <f t="shared" si="1"/>
        <v>1.2999999360001979</v>
      </c>
      <c r="J99" s="96">
        <f t="shared" si="0"/>
        <v>1.1401753970333679</v>
      </c>
      <c r="K99" s="97">
        <f t="shared" si="2"/>
        <v>-0.59007600000000016</v>
      </c>
      <c r="L99" s="97">
        <f t="shared" si="3"/>
        <v>17.214870000000001</v>
      </c>
      <c r="R99" s="173">
        <f t="shared" si="4"/>
        <v>0.59007600000000016</v>
      </c>
      <c r="S99" s="174"/>
      <c r="T99" s="175">
        <f t="shared" si="5"/>
        <v>-1</v>
      </c>
      <c r="Z99" s="92"/>
      <c r="AB99" s="93"/>
    </row>
    <row r="100" spans="5:28">
      <c r="E100" s="99">
        <v>41680</v>
      </c>
      <c r="F100" s="139">
        <v>0.64370370370370367</v>
      </c>
      <c r="G100" s="139" t="s">
        <v>175</v>
      </c>
      <c r="H100" s="176">
        <v>3.4618999999999997E-2</v>
      </c>
      <c r="I100" s="96">
        <f t="shared" si="1"/>
        <v>1.3999999360000537</v>
      </c>
      <c r="J100" s="96">
        <f t="shared" si="0"/>
        <v>1.1832159295750095</v>
      </c>
      <c r="K100" s="97">
        <f t="shared" si="2"/>
        <v>-0.5936280000000006</v>
      </c>
      <c r="L100" s="97">
        <f t="shared" si="3"/>
        <v>17.211318000000002</v>
      </c>
      <c r="R100" s="173">
        <f t="shared" si="4"/>
        <v>0.5936280000000006</v>
      </c>
      <c r="S100" s="174"/>
      <c r="T100" s="175">
        <f t="shared" si="5"/>
        <v>-1</v>
      </c>
      <c r="Z100" s="92"/>
      <c r="AB100" s="93"/>
    </row>
    <row r="101" spans="5:28">
      <c r="E101" s="99">
        <v>41680</v>
      </c>
      <c r="F101" s="139">
        <v>0.64377314814814812</v>
      </c>
      <c r="G101" s="139" t="s">
        <v>175</v>
      </c>
      <c r="H101" s="176">
        <v>3.4604999999999997E-2</v>
      </c>
      <c r="I101" s="96">
        <f t="shared" si="1"/>
        <v>1.4999999360000693</v>
      </c>
      <c r="J101" s="96">
        <f t="shared" si="0"/>
        <v>1.2247448452637264</v>
      </c>
      <c r="K101" s="97">
        <f t="shared" si="2"/>
        <v>-0.5967360000000006</v>
      </c>
      <c r="L101" s="97">
        <f t="shared" si="3"/>
        <v>17.208210000000001</v>
      </c>
      <c r="R101" s="173">
        <f t="shared" si="4"/>
        <v>0.5967360000000006</v>
      </c>
      <c r="S101" s="174"/>
      <c r="T101" s="175">
        <f t="shared" si="5"/>
        <v>-1</v>
      </c>
      <c r="Z101" s="92"/>
      <c r="AB101" s="93"/>
    </row>
    <row r="102" spans="5:28">
      <c r="E102" s="99">
        <v>41680</v>
      </c>
      <c r="F102" s="139">
        <v>0.64384259259259258</v>
      </c>
      <c r="G102" s="139" t="s">
        <v>175</v>
      </c>
      <c r="H102" s="176">
        <v>3.4594E-2</v>
      </c>
      <c r="I102" s="96">
        <f t="shared" si="1"/>
        <v>1.5999999360000849</v>
      </c>
      <c r="J102" s="96">
        <f t="shared" si="0"/>
        <v>1.2649110387691638</v>
      </c>
      <c r="K102" s="97">
        <f t="shared" si="2"/>
        <v>-0.59917799999999999</v>
      </c>
      <c r="L102" s="97">
        <f t="shared" si="3"/>
        <v>17.205768000000003</v>
      </c>
      <c r="R102" s="173">
        <f t="shared" si="4"/>
        <v>0.59917799999999999</v>
      </c>
      <c r="S102" s="174"/>
      <c r="T102" s="175">
        <f t="shared" si="5"/>
        <v>-1</v>
      </c>
      <c r="Z102" s="92"/>
      <c r="AB102" s="93"/>
    </row>
    <row r="103" spans="5:28">
      <c r="E103" s="99">
        <v>41680</v>
      </c>
      <c r="F103" s="139">
        <v>0.64391203703703703</v>
      </c>
      <c r="G103" s="139" t="s">
        <v>175</v>
      </c>
      <c r="H103" s="176">
        <v>3.4581000000000001E-2</v>
      </c>
      <c r="I103" s="96">
        <f t="shared" si="1"/>
        <v>1.6999999360001006</v>
      </c>
      <c r="J103" s="96">
        <f t="shared" si="0"/>
        <v>1.3038404564976884</v>
      </c>
      <c r="K103" s="97">
        <f t="shared" si="2"/>
        <v>-0.60206399999999982</v>
      </c>
      <c r="L103" s="97">
        <f t="shared" si="3"/>
        <v>17.202882000000002</v>
      </c>
      <c r="R103" s="173">
        <f t="shared" si="4"/>
        <v>0.60206399999999982</v>
      </c>
      <c r="S103" s="174"/>
      <c r="T103" s="175">
        <f t="shared" si="5"/>
        <v>-1</v>
      </c>
      <c r="Z103" s="92"/>
      <c r="AB103" s="93"/>
    </row>
    <row r="104" spans="5:28">
      <c r="E104" s="99">
        <v>41680</v>
      </c>
      <c r="F104" s="139">
        <v>0.64398148148148149</v>
      </c>
      <c r="G104" s="139" t="s">
        <v>175</v>
      </c>
      <c r="H104" s="176">
        <v>3.4573E-2</v>
      </c>
      <c r="I104" s="96">
        <f t="shared" si="1"/>
        <v>1.7999999360001162</v>
      </c>
      <c r="J104" s="96">
        <f t="shared" si="0"/>
        <v>1.3416407626485252</v>
      </c>
      <c r="K104" s="97">
        <f t="shared" si="2"/>
        <v>-0.60384000000000004</v>
      </c>
      <c r="L104" s="97">
        <f t="shared" si="3"/>
        <v>17.201105999999999</v>
      </c>
      <c r="R104" s="173">
        <f t="shared" si="4"/>
        <v>0.60384000000000004</v>
      </c>
      <c r="S104" s="174"/>
      <c r="T104" s="175">
        <f t="shared" si="5"/>
        <v>-1</v>
      </c>
      <c r="Z104" s="92"/>
      <c r="AB104" s="93"/>
    </row>
    <row r="105" spans="5:28">
      <c r="E105" s="99">
        <v>41680</v>
      </c>
      <c r="F105" s="139">
        <v>0.64406249999999998</v>
      </c>
      <c r="G105" s="139" t="s">
        <v>175</v>
      </c>
      <c r="H105" s="176">
        <v>3.4556000000000003E-2</v>
      </c>
      <c r="I105" s="96">
        <f t="shared" si="1"/>
        <v>1.9166666026667478</v>
      </c>
      <c r="J105" s="96">
        <f t="shared" si="0"/>
        <v>1.3844372873722912</v>
      </c>
      <c r="K105" s="97">
        <f t="shared" si="2"/>
        <v>-0.60761399999999921</v>
      </c>
      <c r="L105" s="97">
        <f t="shared" si="3"/>
        <v>17.197332000000003</v>
      </c>
      <c r="R105" s="173">
        <f t="shared" si="4"/>
        <v>0.60761399999999921</v>
      </c>
      <c r="S105" s="174"/>
      <c r="T105" s="175">
        <f t="shared" si="5"/>
        <v>-1</v>
      </c>
      <c r="Z105" s="92"/>
      <c r="AB105" s="93"/>
    </row>
    <row r="106" spans="5:28">
      <c r="E106" s="99">
        <v>41680</v>
      </c>
      <c r="F106" s="139">
        <v>0.64413194444444444</v>
      </c>
      <c r="G106" s="139" t="s">
        <v>175</v>
      </c>
      <c r="H106" s="176">
        <v>3.4550999999999998E-2</v>
      </c>
      <c r="I106" s="96">
        <f t="shared" si="1"/>
        <v>2.0166666026667635</v>
      </c>
      <c r="J106" s="96">
        <f t="shared" si="0"/>
        <v>1.4200938710756987</v>
      </c>
      <c r="K106" s="97">
        <f t="shared" si="2"/>
        <v>-0.60872400000000026</v>
      </c>
      <c r="L106" s="97">
        <f t="shared" si="3"/>
        <v>17.196222000000002</v>
      </c>
      <c r="R106" s="173">
        <f t="shared" si="4"/>
        <v>0.60872400000000026</v>
      </c>
      <c r="S106" s="174"/>
      <c r="T106" s="175">
        <f t="shared" si="5"/>
        <v>-1</v>
      </c>
      <c r="Z106" s="92"/>
      <c r="AB106" s="93"/>
    </row>
    <row r="107" spans="5:28">
      <c r="E107" s="99">
        <v>41680</v>
      </c>
      <c r="F107" s="139">
        <v>0.64418981481481474</v>
      </c>
      <c r="G107" s="139" t="s">
        <v>176</v>
      </c>
      <c r="H107" s="176">
        <v>3.4540000000000001E-2</v>
      </c>
      <c r="I107" s="96">
        <f t="shared" si="1"/>
        <v>2.0999999360000032</v>
      </c>
      <c r="J107" s="96">
        <f t="shared" si="0"/>
        <v>1.4491376525368469</v>
      </c>
      <c r="K107" s="97">
        <f t="shared" si="2"/>
        <v>-0.61116599999999965</v>
      </c>
      <c r="L107" s="97">
        <f t="shared" si="3"/>
        <v>17.19378</v>
      </c>
      <c r="R107" s="173">
        <f t="shared" si="4"/>
        <v>0.61116599999999965</v>
      </c>
      <c r="S107" s="174"/>
      <c r="T107" s="175">
        <f t="shared" si="5"/>
        <v>-1</v>
      </c>
      <c r="Z107" s="92"/>
      <c r="AB107" s="93"/>
    </row>
    <row r="108" spans="5:28">
      <c r="E108" s="99">
        <v>41680</v>
      </c>
      <c r="F108" s="139">
        <v>0.64438657407407407</v>
      </c>
      <c r="G108" s="139" t="s">
        <v>175</v>
      </c>
      <c r="H108" s="176">
        <v>3.4521000000000003E-2</v>
      </c>
      <c r="I108" s="96">
        <f t="shared" si="1"/>
        <v>2.3833332693334341</v>
      </c>
      <c r="J108" s="96">
        <f t="shared" si="0"/>
        <v>1.5438048028599451</v>
      </c>
      <c r="K108" s="97">
        <f t="shared" si="2"/>
        <v>-0.61538399999999926</v>
      </c>
      <c r="L108" s="97">
        <f t="shared" si="3"/>
        <v>17.189562000000002</v>
      </c>
      <c r="R108" s="173">
        <f t="shared" si="4"/>
        <v>0.61538399999999926</v>
      </c>
      <c r="S108" s="174"/>
      <c r="T108" s="175">
        <f t="shared" si="5"/>
        <v>-1</v>
      </c>
      <c r="Z108" s="92"/>
      <c r="AB108" s="93"/>
    </row>
    <row r="109" spans="5:28">
      <c r="E109" s="99">
        <v>41680</v>
      </c>
      <c r="F109" s="139">
        <v>0.64454861111111106</v>
      </c>
      <c r="G109" s="139" t="s">
        <v>175</v>
      </c>
      <c r="H109" s="176">
        <v>3.4505000000000001E-2</v>
      </c>
      <c r="I109" s="96">
        <f t="shared" si="1"/>
        <v>2.6166666026666974</v>
      </c>
      <c r="J109" s="96">
        <f t="shared" si="0"/>
        <v>1.6176113880245457</v>
      </c>
      <c r="K109" s="97">
        <f t="shared" si="2"/>
        <v>-0.61893599999999971</v>
      </c>
      <c r="L109" s="97">
        <f t="shared" si="3"/>
        <v>17.186010000000003</v>
      </c>
      <c r="R109" s="173">
        <f t="shared" si="4"/>
        <v>0.61893599999999971</v>
      </c>
      <c r="S109" s="174"/>
      <c r="T109" s="175">
        <f t="shared" si="5"/>
        <v>-1</v>
      </c>
      <c r="Z109" s="92"/>
      <c r="AB109" s="93"/>
    </row>
    <row r="110" spans="5:28">
      <c r="E110" s="99">
        <v>41680</v>
      </c>
      <c r="F110" s="139">
        <v>0.64471064814814816</v>
      </c>
      <c r="G110" s="139" t="s">
        <v>175</v>
      </c>
      <c r="H110" s="176">
        <v>3.4488999999999999E-2</v>
      </c>
      <c r="I110" s="96">
        <f t="shared" si="1"/>
        <v>2.8499999360001205</v>
      </c>
      <c r="J110" s="96">
        <f t="shared" si="0"/>
        <v>1.6881942826582848</v>
      </c>
      <c r="K110" s="97">
        <f t="shared" si="2"/>
        <v>-0.62248800000000015</v>
      </c>
      <c r="L110" s="97">
        <f t="shared" si="3"/>
        <v>17.182458</v>
      </c>
      <c r="R110" s="173">
        <f t="shared" si="4"/>
        <v>0.62248800000000015</v>
      </c>
      <c r="S110" s="174"/>
      <c r="T110" s="175">
        <f t="shared" si="5"/>
        <v>-1</v>
      </c>
      <c r="Z110" s="92"/>
      <c r="AB110" s="93"/>
    </row>
    <row r="111" spans="5:28">
      <c r="E111" s="99">
        <v>41680</v>
      </c>
      <c r="F111" s="139">
        <v>0.64489583333333333</v>
      </c>
      <c r="G111" s="139" t="s">
        <v>175</v>
      </c>
      <c r="H111" s="176">
        <v>3.4474999999999999E-2</v>
      </c>
      <c r="I111" s="96">
        <f t="shared" si="1"/>
        <v>3.1166666026667755</v>
      </c>
      <c r="J111" s="96">
        <f t="shared" si="0"/>
        <v>1.7654083387892943</v>
      </c>
      <c r="K111" s="97">
        <f t="shared" si="2"/>
        <v>-0.62559600000000026</v>
      </c>
      <c r="L111" s="97">
        <f t="shared" si="3"/>
        <v>17.179349999999999</v>
      </c>
      <c r="R111" s="173">
        <f t="shared" si="4"/>
        <v>0.62559600000000026</v>
      </c>
      <c r="S111" s="174"/>
      <c r="T111" s="175">
        <f t="shared" si="5"/>
        <v>-1</v>
      </c>
      <c r="Z111" s="92"/>
      <c r="AB111" s="93"/>
    </row>
    <row r="112" spans="5:28">
      <c r="E112" s="99">
        <v>41680</v>
      </c>
      <c r="F112" s="139">
        <v>0.64506944444444447</v>
      </c>
      <c r="G112" s="139" t="s">
        <v>175</v>
      </c>
      <c r="H112" s="176">
        <v>3.4465000000000003E-2</v>
      </c>
      <c r="I112" s="96">
        <f t="shared" si="1"/>
        <v>3.3666666026668146</v>
      </c>
      <c r="J112" s="96">
        <f t="shared" si="0"/>
        <v>1.8348478418296201</v>
      </c>
      <c r="K112" s="97">
        <f t="shared" si="2"/>
        <v>-0.62781599999999937</v>
      </c>
      <c r="L112" s="97">
        <f t="shared" si="3"/>
        <v>17.177130000000002</v>
      </c>
      <c r="R112" s="173">
        <f t="shared" si="4"/>
        <v>0.62781599999999937</v>
      </c>
      <c r="S112" s="174"/>
      <c r="T112" s="175">
        <f t="shared" si="5"/>
        <v>-1</v>
      </c>
      <c r="Z112" s="92"/>
      <c r="AB112" s="93"/>
    </row>
    <row r="113" spans="5:28">
      <c r="E113" s="99">
        <v>41680</v>
      </c>
      <c r="F113" s="139">
        <v>0.64525462962962965</v>
      </c>
      <c r="G113" s="139" t="s">
        <v>175</v>
      </c>
      <c r="H113" s="176">
        <v>3.4451000000000002E-2</v>
      </c>
      <c r="I113" s="96">
        <f t="shared" si="1"/>
        <v>3.6333332693334697</v>
      </c>
      <c r="J113" s="96">
        <f t="shared" si="0"/>
        <v>1.9061304439448707</v>
      </c>
      <c r="K113" s="97">
        <f t="shared" si="2"/>
        <v>-0.63092399999999937</v>
      </c>
      <c r="L113" s="97">
        <f t="shared" si="3"/>
        <v>17.174022000000001</v>
      </c>
      <c r="R113" s="173">
        <f t="shared" si="4"/>
        <v>0.63092399999999937</v>
      </c>
      <c r="S113" s="174"/>
      <c r="T113" s="175">
        <f t="shared" si="5"/>
        <v>-1</v>
      </c>
      <c r="Z113" s="92"/>
      <c r="AB113" s="93"/>
    </row>
    <row r="114" spans="5:28">
      <c r="E114" s="99">
        <v>41680</v>
      </c>
      <c r="F114" s="139">
        <v>0.64541666666666664</v>
      </c>
      <c r="G114" s="139" t="s">
        <v>175</v>
      </c>
      <c r="H114" s="176">
        <v>3.4443000000000001E-2</v>
      </c>
      <c r="I114" s="96">
        <f t="shared" si="1"/>
        <v>3.8666666026667329</v>
      </c>
      <c r="J114" s="96">
        <f t="shared" si="0"/>
        <v>1.9663841442268428</v>
      </c>
      <c r="K114" s="97">
        <f t="shared" si="2"/>
        <v>-0.6326999999999996</v>
      </c>
      <c r="L114" s="97">
        <f t="shared" si="3"/>
        <v>17.172246000000001</v>
      </c>
      <c r="R114" s="173">
        <f t="shared" si="4"/>
        <v>0.6326999999999996</v>
      </c>
      <c r="S114" s="174"/>
      <c r="T114" s="175">
        <f t="shared" si="5"/>
        <v>-1</v>
      </c>
      <c r="Z114" s="92"/>
      <c r="AB114" s="93"/>
    </row>
    <row r="115" spans="5:28">
      <c r="E115" s="99">
        <v>41680</v>
      </c>
      <c r="F115" s="139">
        <v>0.64560185185185182</v>
      </c>
      <c r="G115" s="139" t="s">
        <v>175</v>
      </c>
      <c r="H115" s="176">
        <v>3.4431999999999997E-2</v>
      </c>
      <c r="I115" s="96">
        <f t="shared" si="1"/>
        <v>4.133333269333388</v>
      </c>
      <c r="J115" s="96">
        <f t="shared" si="0"/>
        <v>2.0330600751904475</v>
      </c>
      <c r="K115" s="97">
        <f t="shared" si="2"/>
        <v>-0.63514200000000054</v>
      </c>
      <c r="L115" s="97">
        <f t="shared" si="3"/>
        <v>17.169803999999999</v>
      </c>
      <c r="R115" s="173">
        <f t="shared" si="4"/>
        <v>0.63514200000000054</v>
      </c>
      <c r="S115" s="174"/>
      <c r="T115" s="175">
        <f t="shared" si="5"/>
        <v>-1</v>
      </c>
      <c r="Z115" s="92"/>
      <c r="AB115" s="93"/>
    </row>
    <row r="116" spans="5:28">
      <c r="E116" s="99">
        <v>41680</v>
      </c>
      <c r="F116" s="139">
        <v>0.64576388888888892</v>
      </c>
      <c r="G116" s="139" t="s">
        <v>175</v>
      </c>
      <c r="H116" s="176">
        <v>3.4424000000000003E-2</v>
      </c>
      <c r="I116" s="96">
        <f t="shared" si="1"/>
        <v>4.3666666026668111</v>
      </c>
      <c r="J116" s="96">
        <f t="shared" si="0"/>
        <v>2.0896570538408477</v>
      </c>
      <c r="K116" s="97">
        <f t="shared" si="2"/>
        <v>-0.63691799999999921</v>
      </c>
      <c r="L116" s="97">
        <f t="shared" si="3"/>
        <v>17.168028000000003</v>
      </c>
      <c r="R116" s="173">
        <f t="shared" si="4"/>
        <v>0.63691799999999921</v>
      </c>
      <c r="S116" s="174"/>
      <c r="T116" s="175">
        <f t="shared" si="5"/>
        <v>-1</v>
      </c>
      <c r="Z116" s="92"/>
      <c r="AB116" s="93"/>
    </row>
    <row r="117" spans="5:28">
      <c r="E117" s="99">
        <v>41680</v>
      </c>
      <c r="F117" s="139">
        <v>0.64594907407407409</v>
      </c>
      <c r="G117" s="139" t="s">
        <v>175</v>
      </c>
      <c r="H117" s="176">
        <v>3.4412999999999999E-2</v>
      </c>
      <c r="I117" s="96">
        <f t="shared" si="1"/>
        <v>4.6333332693334661</v>
      </c>
      <c r="J117" s="96">
        <f t="shared" si="0"/>
        <v>2.1525178905954454</v>
      </c>
      <c r="K117" s="97">
        <f t="shared" si="2"/>
        <v>-0.63936000000000015</v>
      </c>
      <c r="L117" s="97">
        <f t="shared" si="3"/>
        <v>17.165586000000001</v>
      </c>
      <c r="R117" s="173">
        <f t="shared" si="4"/>
        <v>0.63936000000000015</v>
      </c>
      <c r="S117" s="174"/>
      <c r="T117" s="175">
        <f t="shared" si="5"/>
        <v>-1</v>
      </c>
      <c r="Z117" s="92"/>
      <c r="AB117" s="93"/>
    </row>
    <row r="118" spans="5:28">
      <c r="E118" s="99">
        <v>41680</v>
      </c>
      <c r="F118" s="139">
        <v>0.64609953703703704</v>
      </c>
      <c r="G118" s="139" t="s">
        <v>175</v>
      </c>
      <c r="H118" s="176">
        <v>3.4404999999999998E-2</v>
      </c>
      <c r="I118" s="96">
        <f t="shared" si="1"/>
        <v>4.8499999360001134</v>
      </c>
      <c r="J118" s="96">
        <f t="shared" si="0"/>
        <v>2.2022715400240984</v>
      </c>
      <c r="K118" s="97">
        <f t="shared" si="2"/>
        <v>-0.64113600000000037</v>
      </c>
      <c r="L118" s="97">
        <f t="shared" si="3"/>
        <v>17.163810000000002</v>
      </c>
      <c r="R118" s="173">
        <f t="shared" si="4"/>
        <v>0.64113600000000037</v>
      </c>
      <c r="S118" s="174"/>
      <c r="T118" s="175">
        <f t="shared" si="5"/>
        <v>-1</v>
      </c>
      <c r="Z118" s="92"/>
      <c r="AB118" s="93"/>
    </row>
    <row r="119" spans="5:28">
      <c r="E119" s="99">
        <v>41680</v>
      </c>
      <c r="F119" s="139">
        <v>0.64629629629629626</v>
      </c>
      <c r="G119" s="139" t="s">
        <v>175</v>
      </c>
      <c r="H119" s="176">
        <v>3.4396999999999997E-2</v>
      </c>
      <c r="I119" s="96">
        <f t="shared" si="1"/>
        <v>5.1333332693333844</v>
      </c>
      <c r="J119" s="96">
        <f t="shared" si="0"/>
        <v>2.2656860482717778</v>
      </c>
      <c r="K119" s="97">
        <f t="shared" si="2"/>
        <v>-0.64291200000000059</v>
      </c>
      <c r="L119" s="97">
        <f t="shared" si="3"/>
        <v>17.162034000000002</v>
      </c>
      <c r="R119" s="173">
        <f t="shared" si="4"/>
        <v>0.64291200000000059</v>
      </c>
      <c r="S119" s="174"/>
      <c r="T119" s="175">
        <f t="shared" si="5"/>
        <v>-1</v>
      </c>
      <c r="Z119" s="92"/>
      <c r="AB119" s="93"/>
    </row>
    <row r="120" spans="5:28">
      <c r="E120" s="99">
        <v>41680</v>
      </c>
      <c r="F120" s="139">
        <v>0.64644675925925921</v>
      </c>
      <c r="G120" s="139" t="s">
        <v>175</v>
      </c>
      <c r="H120" s="176">
        <v>3.4389000000000003E-2</v>
      </c>
      <c r="I120" s="96">
        <f t="shared" si="1"/>
        <v>5.3499999360000317</v>
      </c>
      <c r="J120" s="96">
        <f t="shared" si="0"/>
        <v>2.3130066874092758</v>
      </c>
      <c r="K120" s="97">
        <f t="shared" si="2"/>
        <v>-0.64468799999999926</v>
      </c>
      <c r="L120" s="97">
        <f t="shared" si="3"/>
        <v>17.160258000000002</v>
      </c>
      <c r="R120" s="173">
        <f t="shared" si="4"/>
        <v>0.64468799999999926</v>
      </c>
      <c r="S120" s="174"/>
      <c r="T120" s="175">
        <f t="shared" si="5"/>
        <v>-1</v>
      </c>
      <c r="Z120" s="92"/>
      <c r="AB120" s="93"/>
    </row>
    <row r="121" spans="5:28">
      <c r="E121" s="99">
        <v>41680</v>
      </c>
      <c r="F121" s="139">
        <v>0.64664351851851853</v>
      </c>
      <c r="G121" s="139" t="s">
        <v>175</v>
      </c>
      <c r="H121" s="176">
        <v>3.4381000000000002E-2</v>
      </c>
      <c r="I121" s="96">
        <f t="shared" si="1"/>
        <v>5.6333332693334626</v>
      </c>
      <c r="J121" s="96">
        <f t="shared" si="0"/>
        <v>2.3734644023733455</v>
      </c>
      <c r="K121" s="97">
        <f t="shared" si="2"/>
        <v>-0.64646399999999948</v>
      </c>
      <c r="L121" s="97">
        <f t="shared" si="3"/>
        <v>17.158482000000003</v>
      </c>
      <c r="R121" s="173">
        <f t="shared" si="4"/>
        <v>0.64646399999999948</v>
      </c>
      <c r="S121" s="174"/>
      <c r="T121" s="175">
        <f t="shared" si="5"/>
        <v>-1</v>
      </c>
      <c r="Z121" s="92"/>
      <c r="AB121" s="93"/>
    </row>
    <row r="122" spans="5:28">
      <c r="E122" s="99">
        <v>41680</v>
      </c>
      <c r="F122" s="139">
        <v>0.64681712962962956</v>
      </c>
      <c r="G122" s="139" t="s">
        <v>175</v>
      </c>
      <c r="H122" s="176">
        <v>3.4375999999999997E-2</v>
      </c>
      <c r="I122" s="96">
        <f t="shared" si="1"/>
        <v>5.8833332693333418</v>
      </c>
      <c r="J122" s="96">
        <f t="shared" si="0"/>
        <v>2.4255583417706821</v>
      </c>
      <c r="K122" s="97">
        <f t="shared" si="2"/>
        <v>-0.64757400000000065</v>
      </c>
      <c r="L122" s="97">
        <f t="shared" si="3"/>
        <v>17.157371999999999</v>
      </c>
      <c r="R122" s="173">
        <f t="shared" si="4"/>
        <v>0.64757400000000065</v>
      </c>
      <c r="S122" s="174"/>
      <c r="T122" s="175">
        <f t="shared" si="5"/>
        <v>-1</v>
      </c>
      <c r="Z122" s="92"/>
      <c r="AB122" s="93"/>
    </row>
    <row r="123" spans="5:28">
      <c r="E123" s="99">
        <v>41680</v>
      </c>
      <c r="F123" s="139">
        <v>0.64699074074074081</v>
      </c>
      <c r="G123" s="139" t="s">
        <v>177</v>
      </c>
      <c r="H123" s="176">
        <v>3.4367000000000002E-2</v>
      </c>
      <c r="I123" s="96">
        <f t="shared" si="1"/>
        <v>6.1333332693335407</v>
      </c>
      <c r="J123" s="96">
        <f t="shared" si="0"/>
        <v>2.4765567365464376</v>
      </c>
      <c r="K123" s="97">
        <f t="shared" si="2"/>
        <v>-0.64957199999999959</v>
      </c>
      <c r="L123" s="97">
        <f t="shared" si="3"/>
        <v>17.155374000000002</v>
      </c>
      <c r="R123" s="173">
        <f t="shared" si="4"/>
        <v>0.64957199999999959</v>
      </c>
      <c r="S123" s="174"/>
      <c r="T123" s="175">
        <f t="shared" si="5"/>
        <v>-1</v>
      </c>
      <c r="Z123" s="92"/>
      <c r="AB123" s="93"/>
    </row>
    <row r="124" spans="5:28">
      <c r="E124" s="99">
        <v>41680</v>
      </c>
      <c r="F124" s="139">
        <v>0.64733796296296298</v>
      </c>
      <c r="G124" s="139" t="s">
        <v>175</v>
      </c>
      <c r="H124" s="176">
        <v>3.4356999999999999E-2</v>
      </c>
      <c r="I124" s="96">
        <f t="shared" si="1"/>
        <v>6.633333269333459</v>
      </c>
      <c r="J124" s="96">
        <f t="shared" si="0"/>
        <v>2.5755258238529581</v>
      </c>
      <c r="K124" s="97">
        <f t="shared" si="2"/>
        <v>-0.65179200000000026</v>
      </c>
      <c r="L124" s="97">
        <f t="shared" si="3"/>
        <v>17.153154000000001</v>
      </c>
      <c r="R124" s="173">
        <f t="shared" si="4"/>
        <v>0.65179200000000026</v>
      </c>
      <c r="S124" s="174"/>
      <c r="T124" s="175">
        <f t="shared" si="5"/>
        <v>-1</v>
      </c>
      <c r="Z124" s="92"/>
      <c r="AB124" s="93"/>
    </row>
    <row r="125" spans="5:28">
      <c r="E125" s="99">
        <v>41680</v>
      </c>
      <c r="F125" s="139">
        <v>0.64768518518518514</v>
      </c>
      <c r="G125" s="139" t="s">
        <v>175</v>
      </c>
      <c r="H125" s="176">
        <v>3.4346000000000002E-2</v>
      </c>
      <c r="I125" s="96">
        <f t="shared" si="1"/>
        <v>7.1333332693333773</v>
      </c>
      <c r="J125" s="96">
        <f t="shared" si="0"/>
        <v>2.670830071220065</v>
      </c>
      <c r="K125" s="97">
        <f t="shared" si="2"/>
        <v>-0.65423399999999965</v>
      </c>
      <c r="L125" s="97">
        <f t="shared" si="3"/>
        <v>17.150712000000002</v>
      </c>
      <c r="R125" s="173">
        <f t="shared" si="4"/>
        <v>0.65423399999999965</v>
      </c>
      <c r="S125" s="174"/>
      <c r="T125" s="175">
        <f t="shared" si="5"/>
        <v>-1</v>
      </c>
      <c r="Z125" s="92"/>
      <c r="AB125" s="93"/>
    </row>
    <row r="126" spans="5:28">
      <c r="E126" s="99">
        <v>41680</v>
      </c>
      <c r="F126" s="139">
        <v>0.64803240740740742</v>
      </c>
      <c r="G126" s="139" t="s">
        <v>175</v>
      </c>
      <c r="H126" s="176">
        <v>3.4334999999999997E-2</v>
      </c>
      <c r="I126" s="96">
        <f t="shared" si="1"/>
        <v>7.6333332693334555</v>
      </c>
      <c r="J126" s="96">
        <f t="shared" si="0"/>
        <v>2.7628487597647209</v>
      </c>
      <c r="K126" s="97">
        <f t="shared" si="2"/>
        <v>-0.65667600000000048</v>
      </c>
      <c r="L126" s="97">
        <f t="shared" si="3"/>
        <v>17.14827</v>
      </c>
      <c r="R126" s="173">
        <f t="shared" si="4"/>
        <v>0.65667600000000048</v>
      </c>
      <c r="S126" s="174"/>
      <c r="T126" s="175">
        <f t="shared" si="5"/>
        <v>-1</v>
      </c>
      <c r="Z126" s="92"/>
      <c r="AB126" s="93"/>
    </row>
    <row r="127" spans="5:28">
      <c r="E127" s="99">
        <v>41680</v>
      </c>
      <c r="F127" s="139">
        <v>0.64837962962962969</v>
      </c>
      <c r="G127" s="139" t="s">
        <v>175</v>
      </c>
      <c r="H127" s="176">
        <v>3.4324E-2</v>
      </c>
      <c r="I127" s="96">
        <f t="shared" si="1"/>
        <v>8.1333332693335336</v>
      </c>
      <c r="J127" s="96">
        <f t="shared" si="0"/>
        <v>2.8518999402737699</v>
      </c>
      <c r="K127" s="97">
        <f t="shared" si="2"/>
        <v>-0.65911799999999987</v>
      </c>
      <c r="L127" s="97">
        <f t="shared" si="3"/>
        <v>17.145828000000002</v>
      </c>
      <c r="R127" s="173">
        <f t="shared" si="4"/>
        <v>0.65911799999999987</v>
      </c>
      <c r="S127" s="174"/>
      <c r="T127" s="175">
        <f t="shared" si="5"/>
        <v>-1</v>
      </c>
      <c r="Z127" s="92"/>
      <c r="AB127" s="93"/>
    </row>
    <row r="128" spans="5:28">
      <c r="E128" s="99">
        <v>41680</v>
      </c>
      <c r="F128" s="139">
        <v>0.64872685185185186</v>
      </c>
      <c r="G128" s="139" t="s">
        <v>175</v>
      </c>
      <c r="H128" s="176">
        <v>3.4315999999999999E-2</v>
      </c>
      <c r="I128" s="96">
        <f t="shared" si="1"/>
        <v>8.6333332693334519</v>
      </c>
      <c r="J128" s="96">
        <f t="shared" si="0"/>
        <v>2.9382534385810648</v>
      </c>
      <c r="K128" s="97">
        <f t="shared" si="2"/>
        <v>-0.66089400000000009</v>
      </c>
      <c r="L128" s="97">
        <f t="shared" si="3"/>
        <v>17.144052000000002</v>
      </c>
      <c r="R128" s="173">
        <f t="shared" si="4"/>
        <v>0.66089400000000009</v>
      </c>
      <c r="S128" s="174"/>
      <c r="T128" s="175">
        <f t="shared" si="5"/>
        <v>-1</v>
      </c>
      <c r="Z128" s="92"/>
      <c r="AB128" s="93"/>
    </row>
    <row r="129" spans="5:28">
      <c r="E129" s="99">
        <v>41680</v>
      </c>
      <c r="F129" s="139">
        <v>0.64907407407407403</v>
      </c>
      <c r="G129" s="139" t="s">
        <v>175</v>
      </c>
      <c r="H129" s="176">
        <v>3.4307999999999998E-2</v>
      </c>
      <c r="I129" s="96">
        <f t="shared" si="1"/>
        <v>9.1333332693333702</v>
      </c>
      <c r="J129" s="96">
        <f t="shared" si="0"/>
        <v>3.0221405111829878</v>
      </c>
      <c r="K129" s="97">
        <f t="shared" si="2"/>
        <v>-0.66267000000000031</v>
      </c>
      <c r="L129" s="97">
        <f t="shared" si="3"/>
        <v>17.142276000000003</v>
      </c>
      <c r="R129" s="173">
        <f t="shared" si="4"/>
        <v>0.66267000000000031</v>
      </c>
      <c r="S129" s="174"/>
      <c r="T129" s="175">
        <f t="shared" si="5"/>
        <v>-1</v>
      </c>
      <c r="Z129" s="92"/>
      <c r="AB129" s="93"/>
    </row>
    <row r="130" spans="5:28">
      <c r="E130" s="99">
        <v>41680</v>
      </c>
      <c r="F130" s="139">
        <v>0.6494212962962963</v>
      </c>
      <c r="G130" s="139" t="s">
        <v>175</v>
      </c>
      <c r="H130" s="176">
        <v>3.4297000000000001E-2</v>
      </c>
      <c r="I130" s="96">
        <f t="shared" si="1"/>
        <v>9.6333332693334484</v>
      </c>
      <c r="J130" s="96">
        <f t="shared" si="0"/>
        <v>3.1037611488858881</v>
      </c>
      <c r="K130" s="97">
        <f t="shared" si="2"/>
        <v>-0.6651119999999997</v>
      </c>
      <c r="L130" s="97">
        <f t="shared" si="3"/>
        <v>17.139834</v>
      </c>
      <c r="R130" s="173">
        <f t="shared" si="4"/>
        <v>0.6651119999999997</v>
      </c>
      <c r="S130" s="174"/>
      <c r="T130" s="175">
        <f t="shared" si="5"/>
        <v>-1</v>
      </c>
      <c r="Z130" s="92"/>
      <c r="AB130" s="93"/>
    </row>
    <row r="131" spans="5:28">
      <c r="E131" s="99">
        <v>41680</v>
      </c>
      <c r="F131" s="139">
        <v>0.64976851851851858</v>
      </c>
      <c r="G131" s="139" t="s">
        <v>175</v>
      </c>
      <c r="H131" s="176">
        <v>3.4292000000000003E-2</v>
      </c>
      <c r="I131" s="96">
        <f t="shared" si="1"/>
        <v>10.133333269333527</v>
      </c>
      <c r="J131" s="96">
        <f t="shared" si="0"/>
        <v>3.1832896929644225</v>
      </c>
      <c r="K131" s="97">
        <f t="shared" si="2"/>
        <v>-0.66622199999999931</v>
      </c>
      <c r="L131" s="97">
        <f t="shared" si="3"/>
        <v>17.138724000000003</v>
      </c>
      <c r="R131" s="173">
        <f t="shared" si="4"/>
        <v>0.66622199999999931</v>
      </c>
      <c r="S131" s="174"/>
      <c r="T131" s="175">
        <f t="shared" si="5"/>
        <v>-1</v>
      </c>
      <c r="Z131" s="92"/>
      <c r="AB131" s="93"/>
    </row>
    <row r="132" spans="5:28">
      <c r="E132" s="99">
        <v>41680</v>
      </c>
      <c r="F132" s="139">
        <v>0.65011574074074074</v>
      </c>
      <c r="G132" s="139" t="s">
        <v>175</v>
      </c>
      <c r="H132" s="176">
        <v>3.4284000000000002E-2</v>
      </c>
      <c r="I132" s="96">
        <f t="shared" si="1"/>
        <v>10.633333269333445</v>
      </c>
      <c r="J132" s="96">
        <f t="shared" si="0"/>
        <v>3.260879217225539</v>
      </c>
      <c r="K132" s="97">
        <f t="shared" si="2"/>
        <v>-0.66799799999999954</v>
      </c>
      <c r="L132" s="97">
        <f t="shared" si="3"/>
        <v>17.136948</v>
      </c>
      <c r="R132" s="173">
        <f t="shared" si="4"/>
        <v>0.66799799999999954</v>
      </c>
      <c r="S132" s="174"/>
      <c r="T132" s="175">
        <f t="shared" si="5"/>
        <v>-1</v>
      </c>
      <c r="Z132" s="92"/>
      <c r="AB132" s="93"/>
    </row>
    <row r="133" spans="5:28">
      <c r="E133" s="99">
        <v>41680</v>
      </c>
      <c r="F133" s="139">
        <v>0.65046296296296291</v>
      </c>
      <c r="G133" s="139" t="s">
        <v>175</v>
      </c>
      <c r="H133" s="176">
        <v>3.4276000000000001E-2</v>
      </c>
      <c r="I133" s="96">
        <f t="shared" si="1"/>
        <v>11.133333269333363</v>
      </c>
      <c r="J133" s="96">
        <f t="shared" si="0"/>
        <v>3.3366649920741764</v>
      </c>
      <c r="K133" s="97">
        <f t="shared" si="2"/>
        <v>-0.66977399999999976</v>
      </c>
      <c r="L133" s="97">
        <f t="shared" si="3"/>
        <v>17.135172000000001</v>
      </c>
      <c r="R133" s="173">
        <f t="shared" si="4"/>
        <v>0.66977399999999976</v>
      </c>
      <c r="S133" s="174"/>
      <c r="T133" s="175">
        <f t="shared" si="5"/>
        <v>-1</v>
      </c>
      <c r="Z133" s="92"/>
      <c r="AB133" s="93"/>
    </row>
    <row r="134" spans="5:28">
      <c r="E134" s="99">
        <v>41680</v>
      </c>
      <c r="F134" s="139">
        <v>0.65081018518518519</v>
      </c>
      <c r="G134" s="139" t="s">
        <v>175</v>
      </c>
      <c r="H134" s="176">
        <v>3.4270000000000002E-2</v>
      </c>
      <c r="I134" s="96">
        <f t="shared" si="1"/>
        <v>11.633333269333441</v>
      </c>
      <c r="J134" s="96">
        <f t="shared" si="0"/>
        <v>3.4107672552276918</v>
      </c>
      <c r="K134" s="97">
        <f t="shared" si="2"/>
        <v>-0.67110599999999954</v>
      </c>
      <c r="L134" s="97">
        <f t="shared" si="3"/>
        <v>17.133840000000003</v>
      </c>
      <c r="R134" s="173">
        <f t="shared" si="4"/>
        <v>0.67110599999999954</v>
      </c>
      <c r="S134" s="174"/>
      <c r="T134" s="175">
        <f t="shared" si="5"/>
        <v>-1</v>
      </c>
      <c r="Z134" s="92"/>
      <c r="AB134" s="93"/>
    </row>
    <row r="135" spans="5:28">
      <c r="E135" s="99">
        <v>41680</v>
      </c>
      <c r="F135" s="139">
        <v>0.65115740740740746</v>
      </c>
      <c r="G135" s="139" t="s">
        <v>175</v>
      </c>
      <c r="H135" s="176">
        <v>3.4264999999999997E-2</v>
      </c>
      <c r="I135" s="96">
        <f t="shared" si="1"/>
        <v>12.133333269333519</v>
      </c>
      <c r="J135" s="96">
        <f t="shared" si="0"/>
        <v>3.4832934515101539</v>
      </c>
      <c r="K135" s="97">
        <f t="shared" si="2"/>
        <v>-0.67221600000000059</v>
      </c>
      <c r="L135" s="97">
        <f t="shared" si="3"/>
        <v>17.132730000000002</v>
      </c>
      <c r="R135" s="173">
        <f t="shared" si="4"/>
        <v>0.67221600000000059</v>
      </c>
      <c r="S135" s="174"/>
      <c r="T135" s="175">
        <f t="shared" si="5"/>
        <v>-1</v>
      </c>
      <c r="Z135" s="92"/>
      <c r="AB135" s="93"/>
    </row>
    <row r="136" spans="5:28">
      <c r="E136" s="99">
        <v>41680</v>
      </c>
      <c r="F136" s="139">
        <v>0.65150462962962963</v>
      </c>
      <c r="G136" s="139" t="s">
        <v>175</v>
      </c>
      <c r="H136" s="176">
        <v>3.4257000000000003E-2</v>
      </c>
      <c r="I136" s="96">
        <f t="shared" si="1"/>
        <v>12.633333269333438</v>
      </c>
      <c r="J136" s="96">
        <f t="shared" si="0"/>
        <v>3.5543400610146234</v>
      </c>
      <c r="K136" s="97">
        <f t="shared" si="2"/>
        <v>-0.67399199999999937</v>
      </c>
      <c r="L136" s="97">
        <f t="shared" si="3"/>
        <v>17.130954000000003</v>
      </c>
      <c r="R136" s="173">
        <f t="shared" si="4"/>
        <v>0.67399199999999937</v>
      </c>
      <c r="S136" s="174"/>
      <c r="T136" s="175">
        <f t="shared" si="5"/>
        <v>-1</v>
      </c>
      <c r="Z136" s="92"/>
      <c r="AB136" s="93"/>
    </row>
    <row r="137" spans="5:28">
      <c r="E137" s="99">
        <v>41680</v>
      </c>
      <c r="F137" s="139">
        <v>0.65185185185185179</v>
      </c>
      <c r="G137" s="139" t="s">
        <v>175</v>
      </c>
      <c r="H137" s="176">
        <v>3.4250999999999997E-2</v>
      </c>
      <c r="I137" s="96">
        <f t="shared" si="1"/>
        <v>13.133333269333356</v>
      </c>
      <c r="J137" s="96">
        <f t="shared" si="0"/>
        <v>3.6239941044838022</v>
      </c>
      <c r="K137" s="97">
        <f t="shared" si="2"/>
        <v>-0.6753240000000007</v>
      </c>
      <c r="L137" s="97">
        <f t="shared" si="3"/>
        <v>17.129622000000001</v>
      </c>
      <c r="R137" s="173">
        <f t="shared" si="4"/>
        <v>0.6753240000000007</v>
      </c>
      <c r="S137" s="174"/>
      <c r="T137" s="175">
        <f t="shared" si="5"/>
        <v>-1</v>
      </c>
      <c r="Z137" s="92"/>
      <c r="AB137" s="93"/>
    </row>
    <row r="138" spans="5:28">
      <c r="E138" s="99">
        <v>41680</v>
      </c>
      <c r="F138" s="139">
        <v>0.65219907407407407</v>
      </c>
      <c r="G138" s="139" t="s">
        <v>175</v>
      </c>
      <c r="H138" s="176">
        <v>3.4245999999999999E-2</v>
      </c>
      <c r="I138" s="96">
        <f t="shared" si="1"/>
        <v>13.633333269333434</v>
      </c>
      <c r="J138" s="96">
        <f t="shared" si="0"/>
        <v>3.6923343929462069</v>
      </c>
      <c r="K138" s="97">
        <f t="shared" si="2"/>
        <v>-0.6764340000000002</v>
      </c>
      <c r="L138" s="97">
        <f t="shared" si="3"/>
        <v>17.128512000000001</v>
      </c>
      <c r="R138" s="173">
        <f t="shared" si="4"/>
        <v>0.6764340000000002</v>
      </c>
      <c r="S138" s="174"/>
      <c r="T138" s="175">
        <f t="shared" si="5"/>
        <v>-1</v>
      </c>
      <c r="Z138" s="92"/>
      <c r="AB138" s="93"/>
    </row>
    <row r="139" spans="5:28">
      <c r="E139" s="99">
        <v>41680</v>
      </c>
      <c r="F139" s="139">
        <v>0.65254629629629635</v>
      </c>
      <c r="G139" s="139" t="s">
        <v>178</v>
      </c>
      <c r="H139" s="176">
        <v>3.424E-2</v>
      </c>
      <c r="I139" s="96">
        <f t="shared" si="1"/>
        <v>14.133333269333512</v>
      </c>
      <c r="J139" s="96">
        <f t="shared" si="0"/>
        <v>3.7594325727872167</v>
      </c>
      <c r="K139" s="97">
        <f t="shared" si="2"/>
        <v>-0.67776600000000009</v>
      </c>
      <c r="L139" s="97">
        <f t="shared" si="3"/>
        <v>17.127180000000003</v>
      </c>
      <c r="R139" s="173">
        <f t="shared" si="4"/>
        <v>0.67776600000000009</v>
      </c>
      <c r="S139" s="174"/>
      <c r="T139" s="175">
        <f t="shared" si="5"/>
        <v>-1</v>
      </c>
      <c r="Z139" s="92"/>
      <c r="AB139" s="93"/>
    </row>
    <row r="140" spans="5:28">
      <c r="E140" s="99">
        <v>41680</v>
      </c>
      <c r="F140" s="139">
        <v>0.65324074074074068</v>
      </c>
      <c r="G140" s="139" t="s">
        <v>175</v>
      </c>
      <c r="H140" s="176">
        <v>3.4229999999999997E-2</v>
      </c>
      <c r="I140" s="96">
        <f t="shared" si="1"/>
        <v>15.133333269333349</v>
      </c>
      <c r="J140" s="96">
        <f t="shared" si="0"/>
        <v>3.8901585146794915</v>
      </c>
      <c r="K140" s="97">
        <f t="shared" si="2"/>
        <v>-0.67998600000000076</v>
      </c>
      <c r="L140" s="97">
        <f t="shared" si="3"/>
        <v>17.124960000000002</v>
      </c>
      <c r="R140" s="173">
        <f t="shared" si="4"/>
        <v>0.67998600000000076</v>
      </c>
      <c r="S140" s="174"/>
      <c r="T140" s="175">
        <f t="shared" si="5"/>
        <v>-1</v>
      </c>
      <c r="Z140" s="92"/>
      <c r="AB140" s="93"/>
    </row>
    <row r="141" spans="5:28">
      <c r="E141" s="99">
        <v>41680</v>
      </c>
      <c r="F141" s="139">
        <v>0.65393518518518523</v>
      </c>
      <c r="G141" s="139" t="s">
        <v>175</v>
      </c>
      <c r="H141" s="176">
        <v>3.4222000000000002E-2</v>
      </c>
      <c r="I141" s="96">
        <f t="shared" si="1"/>
        <v>16.133333269333505</v>
      </c>
      <c r="J141" s="96">
        <f t="shared" si="0"/>
        <v>4.0166320804043663</v>
      </c>
      <c r="K141" s="97">
        <f t="shared" si="2"/>
        <v>-0.68176199999999942</v>
      </c>
      <c r="L141" s="97">
        <f t="shared" si="3"/>
        <v>17.123184000000002</v>
      </c>
      <c r="R141" s="173">
        <f t="shared" si="4"/>
        <v>0.68176199999999942</v>
      </c>
      <c r="S141" s="174"/>
      <c r="T141" s="175">
        <f t="shared" si="5"/>
        <v>-1</v>
      </c>
      <c r="Z141" s="92"/>
      <c r="AB141" s="93"/>
    </row>
    <row r="142" spans="5:28">
      <c r="E142" s="99">
        <v>41680</v>
      </c>
      <c r="F142" s="139">
        <v>0.65464120370370371</v>
      </c>
      <c r="G142" s="139" t="s">
        <v>175</v>
      </c>
      <c r="H142" s="176">
        <v>3.4210999999999998E-2</v>
      </c>
      <c r="I142" s="96">
        <f t="shared" si="1"/>
        <v>17.149999936000118</v>
      </c>
      <c r="J142" s="96">
        <f t="shared" si="0"/>
        <v>4.1412558404426205</v>
      </c>
      <c r="K142" s="97">
        <f t="shared" si="2"/>
        <v>-0.68420400000000026</v>
      </c>
      <c r="L142" s="97">
        <f t="shared" si="3"/>
        <v>17.120742</v>
      </c>
      <c r="R142" s="173">
        <f t="shared" si="4"/>
        <v>0.68420400000000026</v>
      </c>
      <c r="S142" s="174"/>
      <c r="T142" s="175">
        <f t="shared" si="5"/>
        <v>-1</v>
      </c>
      <c r="Z142" s="92"/>
      <c r="AB142" s="93"/>
    </row>
    <row r="143" spans="5:28">
      <c r="E143" s="99">
        <v>41680</v>
      </c>
      <c r="F143" s="139">
        <v>0.65532407407407411</v>
      </c>
      <c r="G143" s="139" t="s">
        <v>175</v>
      </c>
      <c r="H143" s="176">
        <v>3.4202999999999997E-2</v>
      </c>
      <c r="I143" s="96">
        <f t="shared" si="1"/>
        <v>18.133333269333498</v>
      </c>
      <c r="J143" s="96">
        <f t="shared" si="0"/>
        <v>4.2583251718643442</v>
      </c>
      <c r="K143" s="97">
        <f t="shared" si="2"/>
        <v>-0.68598000000000059</v>
      </c>
      <c r="L143" s="97">
        <f t="shared" si="3"/>
        <v>17.118966</v>
      </c>
      <c r="R143" s="173">
        <f t="shared" si="4"/>
        <v>0.68598000000000059</v>
      </c>
      <c r="S143" s="174"/>
      <c r="T143" s="175">
        <f t="shared" si="5"/>
        <v>-1</v>
      </c>
      <c r="Z143" s="92"/>
      <c r="AB143" s="93"/>
    </row>
    <row r="144" spans="5:28">
      <c r="E144" s="99">
        <v>41680</v>
      </c>
      <c r="F144" s="139">
        <v>0.65601851851851845</v>
      </c>
      <c r="G144" s="139" t="s">
        <v>175</v>
      </c>
      <c r="H144" s="176">
        <v>3.4195000000000003E-2</v>
      </c>
      <c r="I144" s="96">
        <f t="shared" si="1"/>
        <v>19.133333269333335</v>
      </c>
      <c r="J144" s="96">
        <f t="shared" si="0"/>
        <v>4.3741665799707876</v>
      </c>
      <c r="K144" s="97">
        <f t="shared" si="2"/>
        <v>-0.68775599999999926</v>
      </c>
      <c r="L144" s="97">
        <f t="shared" si="3"/>
        <v>17.117190000000001</v>
      </c>
      <c r="R144" s="173">
        <f t="shared" si="4"/>
        <v>0.68775599999999926</v>
      </c>
      <c r="S144" s="174"/>
      <c r="T144" s="175">
        <f t="shared" si="5"/>
        <v>-1</v>
      </c>
      <c r="Z144" s="92"/>
      <c r="AB144" s="93"/>
    </row>
    <row r="145" spans="5:28">
      <c r="E145" s="99">
        <v>41680</v>
      </c>
      <c r="F145" s="139">
        <v>0.656712962962963</v>
      </c>
      <c r="G145" s="139" t="s">
        <v>175</v>
      </c>
      <c r="H145" s="176">
        <v>3.4188999999999997E-2</v>
      </c>
      <c r="I145" s="96">
        <f t="shared" si="1"/>
        <v>20.133333269333491</v>
      </c>
      <c r="J145" s="96">
        <f t="shared" si="0"/>
        <v>4.4870183049920236</v>
      </c>
      <c r="K145" s="97">
        <f t="shared" si="2"/>
        <v>-0.68908800000000059</v>
      </c>
      <c r="L145" s="97">
        <f t="shared" si="3"/>
        <v>17.115857999999999</v>
      </c>
      <c r="R145" s="173">
        <f t="shared" si="4"/>
        <v>0.68908800000000059</v>
      </c>
      <c r="S145" s="174"/>
      <c r="T145" s="175">
        <f t="shared" si="5"/>
        <v>-1</v>
      </c>
      <c r="Z145" s="92"/>
      <c r="AB145" s="93"/>
    </row>
    <row r="146" spans="5:28">
      <c r="E146" s="99">
        <v>41680</v>
      </c>
      <c r="F146" s="139">
        <v>0.65740740740740744</v>
      </c>
      <c r="G146" s="139" t="s">
        <v>175</v>
      </c>
      <c r="H146" s="176">
        <v>3.4181000000000003E-2</v>
      </c>
      <c r="I146" s="96">
        <f t="shared" si="1"/>
        <v>21.133333269333487</v>
      </c>
      <c r="J146" s="96">
        <f t="shared" si="0"/>
        <v>4.5971005285215902</v>
      </c>
      <c r="K146" s="97">
        <f t="shared" si="2"/>
        <v>-0.69086399999999926</v>
      </c>
      <c r="L146" s="97">
        <f t="shared" si="3"/>
        <v>17.114082000000003</v>
      </c>
      <c r="R146" s="173">
        <f t="shared" si="4"/>
        <v>0.69086399999999926</v>
      </c>
      <c r="S146" s="174"/>
      <c r="T146" s="175">
        <f t="shared" si="5"/>
        <v>-1</v>
      </c>
      <c r="Z146" s="92"/>
      <c r="AB146" s="93"/>
    </row>
    <row r="147" spans="5:28">
      <c r="E147" s="99">
        <v>41680</v>
      </c>
      <c r="F147" s="139">
        <v>0.65810185185185188</v>
      </c>
      <c r="G147" s="139" t="s">
        <v>175</v>
      </c>
      <c r="H147" s="176">
        <v>3.4173000000000002E-2</v>
      </c>
      <c r="I147" s="96">
        <f t="shared" si="1"/>
        <v>22.133333269333484</v>
      </c>
      <c r="J147" s="96">
        <f t="shared" si="0"/>
        <v>4.7046076636988001</v>
      </c>
      <c r="K147" s="97">
        <f t="shared" si="2"/>
        <v>-0.69263999999999948</v>
      </c>
      <c r="L147" s="97">
        <f t="shared" si="3"/>
        <v>17.112306</v>
      </c>
      <c r="R147" s="173">
        <f t="shared" si="4"/>
        <v>0.69263999999999948</v>
      </c>
      <c r="S147" s="174"/>
      <c r="T147" s="175">
        <f t="shared" si="5"/>
        <v>-1</v>
      </c>
      <c r="Z147" s="92"/>
      <c r="AB147" s="93"/>
    </row>
    <row r="148" spans="5:28">
      <c r="E148" s="99">
        <v>41680</v>
      </c>
      <c r="F148" s="139">
        <v>0.65879629629629632</v>
      </c>
      <c r="G148" s="139" t="s">
        <v>175</v>
      </c>
      <c r="H148" s="176">
        <v>3.4167999999999997E-2</v>
      </c>
      <c r="I148" s="96">
        <f t="shared" si="1"/>
        <v>23.13333326933348</v>
      </c>
      <c r="J148" s="96">
        <f t="shared" si="0"/>
        <v>4.8097123894608789</v>
      </c>
      <c r="K148" s="97">
        <f t="shared" si="2"/>
        <v>-0.69375000000000064</v>
      </c>
      <c r="L148" s="97">
        <f t="shared" si="3"/>
        <v>17.111196</v>
      </c>
      <c r="R148" s="173">
        <f t="shared" si="4"/>
        <v>0.69375000000000064</v>
      </c>
      <c r="S148" s="174"/>
      <c r="T148" s="175">
        <f t="shared" si="5"/>
        <v>-1</v>
      </c>
      <c r="Z148" s="92"/>
      <c r="AB148" s="93"/>
    </row>
    <row r="149" spans="5:28">
      <c r="E149" s="99">
        <v>41680</v>
      </c>
      <c r="F149" s="139">
        <v>0.65949074074074077</v>
      </c>
      <c r="G149" s="139" t="s">
        <v>175</v>
      </c>
      <c r="H149" s="176">
        <v>3.4161999999999998E-2</v>
      </c>
      <c r="I149" s="96">
        <f t="shared" si="1"/>
        <v>24.133333269333477</v>
      </c>
      <c r="J149" s="96">
        <f t="shared" si="0"/>
        <v>4.9125689073369214</v>
      </c>
      <c r="K149" s="97">
        <f t="shared" si="2"/>
        <v>-0.69508200000000042</v>
      </c>
      <c r="L149" s="97">
        <f t="shared" si="3"/>
        <v>17.109864000000002</v>
      </c>
      <c r="R149" s="173">
        <f t="shared" si="4"/>
        <v>0.69508200000000042</v>
      </c>
      <c r="S149" s="174"/>
      <c r="T149" s="175">
        <f t="shared" si="5"/>
        <v>-1</v>
      </c>
      <c r="Z149" s="92"/>
      <c r="AB149" s="93"/>
    </row>
    <row r="150" spans="5:28">
      <c r="E150" s="99">
        <v>41680</v>
      </c>
      <c r="F150" s="139">
        <v>0.66018518518518521</v>
      </c>
      <c r="G150" s="139" t="s">
        <v>175</v>
      </c>
      <c r="H150" s="176">
        <v>3.4153999999999997E-2</v>
      </c>
      <c r="I150" s="96">
        <f t="shared" si="1"/>
        <v>25.133333269333473</v>
      </c>
      <c r="J150" s="96">
        <f t="shared" ref="J150:J213" si="6">SQRT(I150)</f>
        <v>5.0133155964225384</v>
      </c>
      <c r="K150" s="97">
        <f t="shared" si="2"/>
        <v>-0.69685800000000064</v>
      </c>
      <c r="L150" s="97">
        <f t="shared" si="3"/>
        <v>17.108088000000002</v>
      </c>
      <c r="R150" s="173">
        <f t="shared" si="4"/>
        <v>0.69685800000000064</v>
      </c>
      <c r="S150" s="174"/>
      <c r="T150" s="175">
        <f t="shared" si="5"/>
        <v>-1</v>
      </c>
      <c r="Z150" s="92"/>
      <c r="AB150" s="93"/>
    </row>
    <row r="151" spans="5:28">
      <c r="E151" s="99">
        <v>41680</v>
      </c>
      <c r="F151" s="139">
        <v>0.66087962962962965</v>
      </c>
      <c r="G151" s="139" t="s">
        <v>175</v>
      </c>
      <c r="H151" s="176">
        <v>3.4148999999999999E-2</v>
      </c>
      <c r="I151" s="96">
        <f t="shared" ref="I151:I214" si="7">IF(F151=0,I150,((E151-$E$86)*1440)+(F151-$F$86)*1440)</f>
        <v>26.13333326933347</v>
      </c>
      <c r="J151" s="96">
        <f t="shared" si="6"/>
        <v>5.1120771971218772</v>
      </c>
      <c r="K151" s="97">
        <f t="shared" ref="K151:K214" si="8">IF(H151=0,K150,(H151-$H$86)*$L$83)</f>
        <v>-0.69796800000000025</v>
      </c>
      <c r="L151" s="97">
        <f t="shared" ref="L151:L214" si="9">IF(K151=0, ,$L$86+K151)</f>
        <v>17.106978000000002</v>
      </c>
      <c r="R151" s="173">
        <f t="shared" ref="R151:R214" si="10">+K151*T151</f>
        <v>0.69796800000000025</v>
      </c>
      <c r="S151" s="174"/>
      <c r="T151" s="175">
        <f t="shared" ref="T151:T214" si="11">SIGN(K151)</f>
        <v>-1</v>
      </c>
      <c r="Z151" s="92"/>
      <c r="AB151" s="93"/>
    </row>
    <row r="152" spans="5:28">
      <c r="E152" s="99">
        <v>41680</v>
      </c>
      <c r="F152" s="139">
        <v>0.66157407407407409</v>
      </c>
      <c r="G152" s="139" t="s">
        <v>175</v>
      </c>
      <c r="H152" s="176">
        <v>3.4143E-2</v>
      </c>
      <c r="I152" s="96">
        <f t="shared" si="7"/>
        <v>27.133333269333466</v>
      </c>
      <c r="J152" s="96">
        <f t="shared" si="6"/>
        <v>5.2089666220214417</v>
      </c>
      <c r="K152" s="97">
        <f t="shared" si="8"/>
        <v>-0.69930000000000003</v>
      </c>
      <c r="L152" s="97">
        <f t="shared" si="9"/>
        <v>17.105646</v>
      </c>
      <c r="R152" s="173">
        <f t="shared" si="10"/>
        <v>0.69930000000000003</v>
      </c>
      <c r="S152" s="174"/>
      <c r="T152" s="175">
        <f t="shared" si="11"/>
        <v>-1</v>
      </c>
      <c r="Z152" s="92"/>
      <c r="AB152" s="93"/>
    </row>
    <row r="153" spans="5:28">
      <c r="E153" s="99">
        <v>41680</v>
      </c>
      <c r="F153" s="139">
        <v>0.66226851851851853</v>
      </c>
      <c r="G153" s="139" t="s">
        <v>175</v>
      </c>
      <c r="H153" s="176">
        <v>3.4138000000000002E-2</v>
      </c>
      <c r="I153" s="96">
        <f t="shared" si="7"/>
        <v>28.133333269333463</v>
      </c>
      <c r="J153" s="96">
        <f t="shared" si="6"/>
        <v>5.3040864688778839</v>
      </c>
      <c r="K153" s="97">
        <f t="shared" si="8"/>
        <v>-0.70040999999999953</v>
      </c>
      <c r="L153" s="97">
        <f t="shared" si="9"/>
        <v>17.104536000000003</v>
      </c>
      <c r="R153" s="173">
        <f t="shared" si="10"/>
        <v>0.70040999999999953</v>
      </c>
      <c r="S153" s="174"/>
      <c r="T153" s="175">
        <f t="shared" si="11"/>
        <v>-1</v>
      </c>
      <c r="Z153" s="92"/>
      <c r="AB153" s="93"/>
    </row>
    <row r="154" spans="5:28">
      <c r="E154" s="99">
        <v>41680</v>
      </c>
      <c r="F154" s="139">
        <v>0.66295138888888883</v>
      </c>
      <c r="G154" s="139" t="s">
        <v>179</v>
      </c>
      <c r="H154" s="176">
        <v>3.4132000000000003E-2</v>
      </c>
      <c r="I154" s="96">
        <f t="shared" si="7"/>
        <v>29.116666602666683</v>
      </c>
      <c r="J154" s="96">
        <f t="shared" si="6"/>
        <v>5.3959861566414977</v>
      </c>
      <c r="K154" s="97">
        <f t="shared" si="8"/>
        <v>-0.70174199999999942</v>
      </c>
      <c r="L154" s="97">
        <f t="shared" si="9"/>
        <v>17.103204000000002</v>
      </c>
      <c r="R154" s="173">
        <f t="shared" si="10"/>
        <v>0.70174199999999942</v>
      </c>
      <c r="S154" s="174"/>
      <c r="T154" s="175">
        <f t="shared" si="11"/>
        <v>-1</v>
      </c>
      <c r="Z154" s="92"/>
      <c r="AB154" s="93"/>
    </row>
    <row r="155" spans="5:28">
      <c r="E155" s="99">
        <v>41680</v>
      </c>
      <c r="F155" s="139">
        <v>0.66434027777777771</v>
      </c>
      <c r="G155" s="139" t="s">
        <v>175</v>
      </c>
      <c r="H155" s="176">
        <v>3.4124000000000002E-2</v>
      </c>
      <c r="I155" s="96">
        <f t="shared" si="7"/>
        <v>31.116666602666676</v>
      </c>
      <c r="J155" s="96">
        <f t="shared" si="6"/>
        <v>5.5782314941804518</v>
      </c>
      <c r="K155" s="97">
        <f t="shared" si="8"/>
        <v>-0.70351799999999964</v>
      </c>
      <c r="L155" s="97">
        <f t="shared" si="9"/>
        <v>17.101428000000002</v>
      </c>
      <c r="R155" s="173">
        <f t="shared" si="10"/>
        <v>0.70351799999999964</v>
      </c>
      <c r="S155" s="174"/>
      <c r="T155" s="175">
        <f t="shared" si="11"/>
        <v>-1</v>
      </c>
      <c r="Z155" s="92"/>
      <c r="AB155" s="93"/>
    </row>
    <row r="156" spans="5:28">
      <c r="E156" s="99">
        <v>41680</v>
      </c>
      <c r="F156" s="139">
        <v>0.66572916666666659</v>
      </c>
      <c r="G156" s="139" t="s">
        <v>175</v>
      </c>
      <c r="H156" s="176">
        <v>3.4116E-2</v>
      </c>
      <c r="I156" s="96">
        <f t="shared" si="7"/>
        <v>33.116666602666669</v>
      </c>
      <c r="J156" s="96">
        <f t="shared" si="6"/>
        <v>5.7547082117746573</v>
      </c>
      <c r="K156" s="97">
        <f t="shared" si="8"/>
        <v>-0.70529399999999987</v>
      </c>
      <c r="L156" s="97">
        <f t="shared" si="9"/>
        <v>17.099652000000003</v>
      </c>
      <c r="R156" s="173">
        <f t="shared" si="10"/>
        <v>0.70529399999999987</v>
      </c>
      <c r="S156" s="174"/>
      <c r="T156" s="175">
        <f t="shared" si="11"/>
        <v>-1</v>
      </c>
      <c r="Z156" s="92"/>
      <c r="AB156" s="93"/>
    </row>
    <row r="157" spans="5:28">
      <c r="E157" s="99">
        <v>41680</v>
      </c>
      <c r="F157" s="139">
        <v>0.66711805555555559</v>
      </c>
      <c r="G157" s="139" t="s">
        <v>175</v>
      </c>
      <c r="H157" s="176">
        <v>3.4105000000000003E-2</v>
      </c>
      <c r="I157" s="96">
        <f t="shared" si="7"/>
        <v>35.116666602666825</v>
      </c>
      <c r="J157" s="96">
        <f t="shared" si="6"/>
        <v>5.9259317075601556</v>
      </c>
      <c r="K157" s="97">
        <f t="shared" si="8"/>
        <v>-0.70773599999999925</v>
      </c>
      <c r="L157" s="97">
        <f t="shared" si="9"/>
        <v>17.09721</v>
      </c>
      <c r="R157" s="173">
        <f t="shared" si="10"/>
        <v>0.70773599999999925</v>
      </c>
      <c r="S157" s="174"/>
      <c r="T157" s="175">
        <f t="shared" si="11"/>
        <v>-1</v>
      </c>
      <c r="Z157" s="92"/>
      <c r="AB157" s="93"/>
    </row>
    <row r="158" spans="5:28">
      <c r="E158" s="99">
        <v>41680</v>
      </c>
      <c r="F158" s="139">
        <v>0.66850694444444436</v>
      </c>
      <c r="G158" s="139" t="s">
        <v>175</v>
      </c>
      <c r="H158" s="176">
        <v>3.4097000000000002E-2</v>
      </c>
      <c r="I158" s="96">
        <f t="shared" si="7"/>
        <v>37.116666602666655</v>
      </c>
      <c r="J158" s="96">
        <f t="shared" si="6"/>
        <v>6.0923449182286662</v>
      </c>
      <c r="K158" s="97">
        <f t="shared" si="8"/>
        <v>-0.70951199999999948</v>
      </c>
      <c r="L158" s="97">
        <f t="shared" si="9"/>
        <v>17.095434000000001</v>
      </c>
      <c r="R158" s="173">
        <f t="shared" si="10"/>
        <v>0.70951199999999948</v>
      </c>
      <c r="S158" s="174"/>
      <c r="T158" s="175">
        <f t="shared" si="11"/>
        <v>-1</v>
      </c>
      <c r="Z158" s="92"/>
      <c r="AB158" s="93"/>
    </row>
    <row r="159" spans="5:28">
      <c r="E159" s="99">
        <v>41680</v>
      </c>
      <c r="F159" s="139">
        <v>0.66989583333333336</v>
      </c>
      <c r="G159" s="139" t="s">
        <v>175</v>
      </c>
      <c r="H159" s="176">
        <v>3.4089000000000001E-2</v>
      </c>
      <c r="I159" s="96">
        <f t="shared" si="7"/>
        <v>39.116666602666811</v>
      </c>
      <c r="J159" s="96">
        <f t="shared" si="6"/>
        <v>6.2543318270353074</v>
      </c>
      <c r="K159" s="97">
        <f t="shared" si="8"/>
        <v>-0.7112879999999997</v>
      </c>
      <c r="L159" s="97">
        <f t="shared" si="9"/>
        <v>17.093658000000001</v>
      </c>
      <c r="R159" s="173">
        <f t="shared" si="10"/>
        <v>0.7112879999999997</v>
      </c>
      <c r="S159" s="174"/>
      <c r="T159" s="175">
        <f t="shared" si="11"/>
        <v>-1</v>
      </c>
      <c r="Z159" s="92"/>
      <c r="AB159" s="93"/>
    </row>
    <row r="160" spans="5:28">
      <c r="E160" s="99">
        <v>41680</v>
      </c>
      <c r="F160" s="139">
        <v>0.67128472222222213</v>
      </c>
      <c r="G160" s="139" t="s">
        <v>175</v>
      </c>
      <c r="H160" s="176">
        <v>3.4084000000000003E-2</v>
      </c>
      <c r="I160" s="96">
        <f t="shared" si="7"/>
        <v>41.116666602666641</v>
      </c>
      <c r="J160" s="96">
        <f t="shared" si="6"/>
        <v>6.4122278969689344</v>
      </c>
      <c r="K160" s="97">
        <f t="shared" si="8"/>
        <v>-0.7123979999999992</v>
      </c>
      <c r="L160" s="97">
        <f t="shared" si="9"/>
        <v>17.092548000000001</v>
      </c>
      <c r="R160" s="173">
        <f t="shared" si="10"/>
        <v>0.7123979999999992</v>
      </c>
      <c r="S160" s="174"/>
      <c r="T160" s="175">
        <f t="shared" si="11"/>
        <v>-1</v>
      </c>
      <c r="Z160" s="92"/>
      <c r="AB160" s="93"/>
    </row>
    <row r="161" spans="5:28">
      <c r="E161" s="99">
        <v>41680</v>
      </c>
      <c r="F161" s="139">
        <v>0.67267361111111112</v>
      </c>
      <c r="G161" s="139" t="s">
        <v>175</v>
      </c>
      <c r="H161" s="176">
        <v>3.4076000000000002E-2</v>
      </c>
      <c r="I161" s="96">
        <f t="shared" si="7"/>
        <v>43.116666602666797</v>
      </c>
      <c r="J161" s="96">
        <f t="shared" si="6"/>
        <v>6.5663282435975434</v>
      </c>
      <c r="K161" s="97">
        <f t="shared" si="8"/>
        <v>-0.71417399999999942</v>
      </c>
      <c r="L161" s="97">
        <f t="shared" si="9"/>
        <v>17.090772000000001</v>
      </c>
      <c r="R161" s="173">
        <f t="shared" si="10"/>
        <v>0.71417399999999942</v>
      </c>
      <c r="S161" s="174"/>
      <c r="T161" s="175">
        <f t="shared" si="11"/>
        <v>-1</v>
      </c>
      <c r="Z161" s="92"/>
      <c r="AB161" s="93"/>
    </row>
    <row r="162" spans="5:28">
      <c r="E162" s="99">
        <v>41680</v>
      </c>
      <c r="F162" s="139">
        <v>0.6740624999999999</v>
      </c>
      <c r="G162" s="139" t="s">
        <v>175</v>
      </c>
      <c r="H162" s="176">
        <v>3.4070000000000003E-2</v>
      </c>
      <c r="I162" s="96">
        <f t="shared" si="7"/>
        <v>45.116666602666626</v>
      </c>
      <c r="J162" s="96">
        <f t="shared" si="6"/>
        <v>6.7168941187625268</v>
      </c>
      <c r="K162" s="97">
        <f t="shared" si="8"/>
        <v>-0.71550599999999931</v>
      </c>
      <c r="L162" s="97">
        <f t="shared" si="9"/>
        <v>17.089440000000003</v>
      </c>
      <c r="R162" s="173">
        <f t="shared" si="10"/>
        <v>0.71550599999999931</v>
      </c>
      <c r="S162" s="174"/>
      <c r="T162" s="175">
        <f t="shared" si="11"/>
        <v>-1</v>
      </c>
      <c r="Z162" s="92"/>
      <c r="AB162" s="93"/>
    </row>
    <row r="163" spans="5:28">
      <c r="E163" s="99">
        <v>41680</v>
      </c>
      <c r="F163" s="139">
        <v>0.67545138888888889</v>
      </c>
      <c r="G163" s="139" t="s">
        <v>175</v>
      </c>
      <c r="H163" s="176">
        <v>3.4064999999999998E-2</v>
      </c>
      <c r="I163" s="96">
        <f t="shared" si="7"/>
        <v>47.116666602666783</v>
      </c>
      <c r="J163" s="96">
        <f t="shared" si="6"/>
        <v>6.8641581131750442</v>
      </c>
      <c r="K163" s="97">
        <f t="shared" si="8"/>
        <v>-0.71661600000000036</v>
      </c>
      <c r="L163" s="97">
        <f t="shared" si="9"/>
        <v>17.088329999999999</v>
      </c>
      <c r="R163" s="173">
        <f t="shared" si="10"/>
        <v>0.71661600000000036</v>
      </c>
      <c r="S163" s="174"/>
      <c r="T163" s="175">
        <f t="shared" si="11"/>
        <v>-1</v>
      </c>
      <c r="Z163" s="92"/>
      <c r="AB163" s="93"/>
    </row>
    <row r="164" spans="5:28">
      <c r="E164" s="99">
        <v>41680</v>
      </c>
      <c r="F164" s="139">
        <v>0.67684027777777789</v>
      </c>
      <c r="G164" s="139" t="s">
        <v>175</v>
      </c>
      <c r="H164" s="176">
        <v>3.406E-2</v>
      </c>
      <c r="I164" s="96">
        <f t="shared" si="7"/>
        <v>49.116666602666932</v>
      </c>
      <c r="J164" s="96">
        <f t="shared" si="6"/>
        <v>7.008328374346263</v>
      </c>
      <c r="K164" s="97">
        <f t="shared" si="8"/>
        <v>-0.71772599999999998</v>
      </c>
      <c r="L164" s="97">
        <f t="shared" si="9"/>
        <v>17.087220000000002</v>
      </c>
      <c r="R164" s="173">
        <f t="shared" si="10"/>
        <v>0.71772599999999998</v>
      </c>
      <c r="S164" s="174"/>
      <c r="T164" s="175">
        <f t="shared" si="11"/>
        <v>-1</v>
      </c>
      <c r="Z164" s="92"/>
      <c r="AB164" s="93"/>
    </row>
    <row r="165" spans="5:28">
      <c r="E165" s="99">
        <v>41680</v>
      </c>
      <c r="F165" s="139">
        <v>0.67822916666666666</v>
      </c>
      <c r="G165" s="139" t="s">
        <v>175</v>
      </c>
      <c r="H165" s="176">
        <v>3.4054000000000001E-2</v>
      </c>
      <c r="I165" s="96">
        <f t="shared" si="7"/>
        <v>51.116666602666768</v>
      </c>
      <c r="J165" s="96">
        <f t="shared" si="6"/>
        <v>7.1495920584790547</v>
      </c>
      <c r="K165" s="97">
        <f t="shared" si="8"/>
        <v>-0.71905799999999975</v>
      </c>
      <c r="L165" s="97">
        <f t="shared" si="9"/>
        <v>17.085888000000001</v>
      </c>
      <c r="R165" s="173">
        <f t="shared" si="10"/>
        <v>0.71905799999999975</v>
      </c>
      <c r="S165" s="174"/>
      <c r="T165" s="175">
        <f t="shared" si="11"/>
        <v>-1</v>
      </c>
      <c r="Z165" s="92"/>
      <c r="AB165" s="93"/>
    </row>
    <row r="166" spans="5:28">
      <c r="E166" s="99">
        <v>41680</v>
      </c>
      <c r="F166" s="139">
        <v>0.67961805555555566</v>
      </c>
      <c r="G166" s="139" t="s">
        <v>175</v>
      </c>
      <c r="H166" s="176">
        <v>3.4046E-2</v>
      </c>
      <c r="I166" s="96">
        <f t="shared" si="7"/>
        <v>53.116666602666918</v>
      </c>
      <c r="J166" s="96">
        <f t="shared" si="6"/>
        <v>7.2881181797955854</v>
      </c>
      <c r="K166" s="97">
        <f t="shared" si="8"/>
        <v>-0.72083399999999997</v>
      </c>
      <c r="L166" s="97">
        <f t="shared" si="9"/>
        <v>17.084112000000001</v>
      </c>
      <c r="R166" s="173">
        <f t="shared" si="10"/>
        <v>0.72083399999999997</v>
      </c>
      <c r="S166" s="174"/>
      <c r="T166" s="175">
        <f t="shared" si="11"/>
        <v>-1</v>
      </c>
      <c r="Z166" s="92"/>
      <c r="AB166" s="93"/>
    </row>
    <row r="167" spans="5:28">
      <c r="E167" s="99">
        <v>41680</v>
      </c>
      <c r="F167" s="139">
        <v>0.68100694444444443</v>
      </c>
      <c r="G167" s="139" t="s">
        <v>175</v>
      </c>
      <c r="H167" s="176">
        <v>3.4042999999999997E-2</v>
      </c>
      <c r="I167" s="96">
        <f t="shared" si="7"/>
        <v>55.116666602666754</v>
      </c>
      <c r="J167" s="96">
        <f t="shared" si="6"/>
        <v>7.4240599810795409</v>
      </c>
      <c r="K167" s="97">
        <f t="shared" si="8"/>
        <v>-0.7215000000000007</v>
      </c>
      <c r="L167" s="97">
        <f t="shared" si="9"/>
        <v>17.083446000000002</v>
      </c>
      <c r="R167" s="173">
        <f t="shared" si="10"/>
        <v>0.7215000000000007</v>
      </c>
      <c r="S167" s="174"/>
      <c r="T167" s="175">
        <f t="shared" si="11"/>
        <v>-1</v>
      </c>
      <c r="Z167" s="92"/>
      <c r="AB167" s="93"/>
    </row>
    <row r="168" spans="5:28">
      <c r="E168" s="99">
        <v>41680</v>
      </c>
      <c r="F168" s="139">
        <v>0.68239583333333342</v>
      </c>
      <c r="G168" s="139" t="s">
        <v>175</v>
      </c>
      <c r="H168" s="176">
        <v>3.4037999999999999E-2</v>
      </c>
      <c r="I168" s="96">
        <f t="shared" si="7"/>
        <v>57.116666602666903</v>
      </c>
      <c r="J168" s="96">
        <f t="shared" si="6"/>
        <v>7.5575569202399597</v>
      </c>
      <c r="K168" s="97">
        <f t="shared" si="8"/>
        <v>-0.7226100000000002</v>
      </c>
      <c r="L168" s="97">
        <f t="shared" si="9"/>
        <v>17.082336000000002</v>
      </c>
      <c r="R168" s="173">
        <f t="shared" si="10"/>
        <v>0.7226100000000002</v>
      </c>
      <c r="S168" s="174"/>
      <c r="T168" s="175">
        <f t="shared" si="11"/>
        <v>-1</v>
      </c>
      <c r="Z168" s="92"/>
      <c r="AB168" s="93"/>
    </row>
    <row r="169" spans="5:28">
      <c r="E169" s="99">
        <v>41680</v>
      </c>
      <c r="F169" s="139">
        <v>0.6837847222222222</v>
      </c>
      <c r="G169" s="139" t="s">
        <v>180</v>
      </c>
      <c r="H169" s="176">
        <v>3.4032E-2</v>
      </c>
      <c r="I169" s="96">
        <f t="shared" si="7"/>
        <v>59.11666660266674</v>
      </c>
      <c r="J169" s="96">
        <f t="shared" si="6"/>
        <v>7.6887363462838767</v>
      </c>
      <c r="K169" s="97">
        <f t="shared" si="8"/>
        <v>-0.72394199999999997</v>
      </c>
      <c r="L169" s="97">
        <f t="shared" si="9"/>
        <v>17.081004</v>
      </c>
      <c r="R169" s="173">
        <f t="shared" si="10"/>
        <v>0.72394199999999997</v>
      </c>
      <c r="S169" s="174"/>
      <c r="T169" s="175">
        <f t="shared" si="11"/>
        <v>-1</v>
      </c>
      <c r="Z169" s="92"/>
      <c r="AB169" s="93"/>
    </row>
    <row r="170" spans="5:28">
      <c r="E170" s="99">
        <v>41680</v>
      </c>
      <c r="F170" s="139">
        <v>0.70461805555555557</v>
      </c>
      <c r="G170" s="139" t="s">
        <v>175</v>
      </c>
      <c r="H170" s="176">
        <v>3.3975999999999999E-2</v>
      </c>
      <c r="I170" s="96">
        <f t="shared" si="7"/>
        <v>89.116666602666783</v>
      </c>
      <c r="J170" s="96">
        <f t="shared" si="6"/>
        <v>9.4401624245913691</v>
      </c>
      <c r="K170" s="97">
        <f t="shared" si="8"/>
        <v>-0.73637400000000008</v>
      </c>
      <c r="L170" s="97">
        <f t="shared" si="9"/>
        <v>17.068572</v>
      </c>
      <c r="R170" s="173">
        <f t="shared" si="10"/>
        <v>0.73637400000000008</v>
      </c>
      <c r="S170" s="174"/>
      <c r="T170" s="175">
        <f t="shared" si="11"/>
        <v>-1</v>
      </c>
      <c r="Z170" s="92"/>
      <c r="AB170" s="93"/>
    </row>
    <row r="171" spans="5:28">
      <c r="E171" s="99">
        <v>41680</v>
      </c>
      <c r="F171" s="139">
        <v>0.72545138888888883</v>
      </c>
      <c r="G171" s="139" t="s">
        <v>175</v>
      </c>
      <c r="H171" s="176">
        <v>3.3935E-2</v>
      </c>
      <c r="I171" s="96">
        <f t="shared" si="7"/>
        <v>119.11666660266668</v>
      </c>
      <c r="J171" s="96">
        <f t="shared" si="6"/>
        <v>10.914058209605933</v>
      </c>
      <c r="K171" s="97">
        <f t="shared" si="8"/>
        <v>-0.74547600000000003</v>
      </c>
      <c r="L171" s="97">
        <f t="shared" si="9"/>
        <v>17.059470000000001</v>
      </c>
      <c r="R171" s="173">
        <f t="shared" si="10"/>
        <v>0.74547600000000003</v>
      </c>
      <c r="S171" s="174"/>
      <c r="T171" s="175">
        <f t="shared" si="11"/>
        <v>-1</v>
      </c>
      <c r="Z171" s="92"/>
      <c r="AB171" s="93"/>
    </row>
    <row r="172" spans="5:28">
      <c r="E172" s="99">
        <v>41680</v>
      </c>
      <c r="F172" s="139">
        <v>0.7462847222222222</v>
      </c>
      <c r="G172" s="139" t="s">
        <v>175</v>
      </c>
      <c r="H172" s="176">
        <v>3.3905999999999999E-2</v>
      </c>
      <c r="I172" s="96">
        <f t="shared" si="7"/>
        <v>149.11666660266673</v>
      </c>
      <c r="J172" s="96">
        <f t="shared" si="6"/>
        <v>12.211333530891158</v>
      </c>
      <c r="K172" s="97">
        <f t="shared" si="8"/>
        <v>-0.75191400000000019</v>
      </c>
      <c r="L172" s="97">
        <f t="shared" si="9"/>
        <v>17.053032000000002</v>
      </c>
      <c r="R172" s="173">
        <f t="shared" si="10"/>
        <v>0.75191400000000019</v>
      </c>
      <c r="S172" s="174"/>
      <c r="T172" s="175">
        <f t="shared" si="11"/>
        <v>-1</v>
      </c>
      <c r="Z172" s="92"/>
      <c r="AB172" s="93"/>
    </row>
    <row r="173" spans="5:28">
      <c r="E173" s="99">
        <v>41680</v>
      </c>
      <c r="F173" s="139">
        <v>0.76711805555555557</v>
      </c>
      <c r="G173" s="139" t="s">
        <v>175</v>
      </c>
      <c r="H173" s="176">
        <v>3.3881000000000001E-2</v>
      </c>
      <c r="I173" s="96">
        <f t="shared" si="7"/>
        <v>179.11666660266678</v>
      </c>
      <c r="J173" s="96">
        <f t="shared" si="6"/>
        <v>13.383447485706618</v>
      </c>
      <c r="K173" s="97">
        <f t="shared" si="8"/>
        <v>-0.75746399999999969</v>
      </c>
      <c r="L173" s="97">
        <f t="shared" si="9"/>
        <v>17.047482000000002</v>
      </c>
      <c r="R173" s="173">
        <f t="shared" si="10"/>
        <v>0.75746399999999969</v>
      </c>
      <c r="S173" s="174"/>
      <c r="T173" s="175">
        <f t="shared" si="11"/>
        <v>-1</v>
      </c>
      <c r="Z173" s="92"/>
      <c r="AB173" s="93"/>
    </row>
    <row r="174" spans="5:28">
      <c r="E174" s="99">
        <v>41680</v>
      </c>
      <c r="F174" s="139">
        <v>0.78795138888888883</v>
      </c>
      <c r="G174" s="139" t="s">
        <v>175</v>
      </c>
      <c r="H174" s="176">
        <v>3.3864999999999999E-2</v>
      </c>
      <c r="I174" s="96">
        <f t="shared" si="7"/>
        <v>209.11666660266667</v>
      </c>
      <c r="J174" s="96">
        <f t="shared" si="6"/>
        <v>14.460866730686188</v>
      </c>
      <c r="K174" s="97">
        <f t="shared" si="8"/>
        <v>-0.76101600000000014</v>
      </c>
      <c r="L174" s="97">
        <f t="shared" si="9"/>
        <v>17.04393</v>
      </c>
      <c r="R174" s="173">
        <f t="shared" si="10"/>
        <v>0.76101600000000014</v>
      </c>
      <c r="S174" s="174"/>
      <c r="T174" s="175">
        <f t="shared" si="11"/>
        <v>-1</v>
      </c>
      <c r="Z174" s="92"/>
      <c r="AB174" s="93"/>
    </row>
    <row r="175" spans="5:28">
      <c r="E175" s="99">
        <v>41680</v>
      </c>
      <c r="F175" s="139">
        <v>0.8087847222222222</v>
      </c>
      <c r="G175" s="139" t="s">
        <v>175</v>
      </c>
      <c r="H175" s="176">
        <v>3.3848999999999997E-2</v>
      </c>
      <c r="I175" s="96">
        <f t="shared" si="7"/>
        <v>239.11666660266673</v>
      </c>
      <c r="J175" s="96">
        <f t="shared" si="6"/>
        <v>15.463397640967095</v>
      </c>
      <c r="K175" s="97">
        <f t="shared" si="8"/>
        <v>-0.76456800000000058</v>
      </c>
      <c r="L175" s="97">
        <f t="shared" si="9"/>
        <v>17.040378</v>
      </c>
      <c r="R175" s="173">
        <f t="shared" si="10"/>
        <v>0.76456800000000058</v>
      </c>
      <c r="S175" s="174"/>
      <c r="T175" s="175">
        <f t="shared" si="11"/>
        <v>-1</v>
      </c>
      <c r="Z175" s="92"/>
      <c r="AB175" s="93"/>
    </row>
    <row r="176" spans="5:28">
      <c r="E176" s="99">
        <v>41680</v>
      </c>
      <c r="F176" s="139">
        <v>0.82961805555555557</v>
      </c>
      <c r="G176" s="139" t="s">
        <v>175</v>
      </c>
      <c r="H176" s="176">
        <v>3.3833000000000002E-2</v>
      </c>
      <c r="I176" s="96">
        <f t="shared" si="7"/>
        <v>269.11666660266678</v>
      </c>
      <c r="J176" s="96">
        <f t="shared" si="6"/>
        <v>16.404775725460766</v>
      </c>
      <c r="K176" s="97">
        <f t="shared" si="8"/>
        <v>-0.76811999999999947</v>
      </c>
      <c r="L176" s="97">
        <f t="shared" si="9"/>
        <v>17.036826000000001</v>
      </c>
      <c r="R176" s="173">
        <f t="shared" si="10"/>
        <v>0.76811999999999947</v>
      </c>
      <c r="S176" s="174"/>
      <c r="T176" s="175">
        <f t="shared" si="11"/>
        <v>-1</v>
      </c>
      <c r="Z176" s="92"/>
      <c r="AB176" s="93"/>
    </row>
    <row r="177" spans="5:28">
      <c r="E177" s="99">
        <v>41680</v>
      </c>
      <c r="F177" s="139">
        <v>0.85045138888888883</v>
      </c>
      <c r="G177" s="139" t="s">
        <v>175</v>
      </c>
      <c r="H177" s="176">
        <v>3.3819000000000002E-2</v>
      </c>
      <c r="I177" s="96">
        <f t="shared" si="7"/>
        <v>299.11666660266667</v>
      </c>
      <c r="J177" s="96">
        <f t="shared" si="6"/>
        <v>17.294989638697871</v>
      </c>
      <c r="K177" s="97">
        <f t="shared" si="8"/>
        <v>-0.77122799999999958</v>
      </c>
      <c r="L177" s="97">
        <f t="shared" si="9"/>
        <v>17.033718</v>
      </c>
      <c r="R177" s="173">
        <f t="shared" si="10"/>
        <v>0.77122799999999958</v>
      </c>
      <c r="S177" s="174"/>
      <c r="T177" s="175">
        <f t="shared" si="11"/>
        <v>-1</v>
      </c>
      <c r="Z177" s="92"/>
      <c r="AB177" s="93"/>
    </row>
    <row r="178" spans="5:28">
      <c r="E178" s="99">
        <v>41680</v>
      </c>
      <c r="F178" s="139">
        <v>0.8712847222222222</v>
      </c>
      <c r="G178" s="139" t="s">
        <v>175</v>
      </c>
      <c r="H178" s="176">
        <v>3.3811000000000001E-2</v>
      </c>
      <c r="I178" s="96">
        <f t="shared" si="7"/>
        <v>329.11666660266673</v>
      </c>
      <c r="J178" s="96">
        <f t="shared" si="6"/>
        <v>18.141572881166251</v>
      </c>
      <c r="K178" s="97">
        <f t="shared" si="8"/>
        <v>-0.7730039999999998</v>
      </c>
      <c r="L178" s="97">
        <f t="shared" si="9"/>
        <v>17.031942000000001</v>
      </c>
      <c r="R178" s="173">
        <f t="shared" si="10"/>
        <v>0.7730039999999998</v>
      </c>
      <c r="S178" s="174"/>
      <c r="T178" s="175">
        <f t="shared" si="11"/>
        <v>-1</v>
      </c>
      <c r="Z178" s="92"/>
      <c r="AB178" s="93"/>
    </row>
    <row r="179" spans="5:28">
      <c r="E179" s="99">
        <v>41680</v>
      </c>
      <c r="F179" s="139">
        <v>0.89211805555555557</v>
      </c>
      <c r="G179" s="139" t="s">
        <v>175</v>
      </c>
      <c r="H179" s="176">
        <v>3.3799999999999997E-2</v>
      </c>
      <c r="I179" s="96">
        <f t="shared" si="7"/>
        <v>359.11666660266678</v>
      </c>
      <c r="J179" s="96">
        <f t="shared" si="6"/>
        <v>18.950373785302148</v>
      </c>
      <c r="K179" s="97">
        <f t="shared" si="8"/>
        <v>-0.77544600000000063</v>
      </c>
      <c r="L179" s="97">
        <f t="shared" si="9"/>
        <v>17.029499999999999</v>
      </c>
      <c r="R179" s="173">
        <f t="shared" si="10"/>
        <v>0.77544600000000063</v>
      </c>
      <c r="S179" s="174"/>
      <c r="T179" s="175">
        <f t="shared" si="11"/>
        <v>-1</v>
      </c>
      <c r="Z179" s="92"/>
      <c r="AB179" s="93"/>
    </row>
    <row r="180" spans="5:28">
      <c r="E180" s="99">
        <v>41680</v>
      </c>
      <c r="F180" s="139">
        <v>0.91295138888888883</v>
      </c>
      <c r="G180" s="139" t="s">
        <v>175</v>
      </c>
      <c r="H180" s="176">
        <v>3.3792000000000003E-2</v>
      </c>
      <c r="I180" s="96">
        <f t="shared" si="7"/>
        <v>389.11666660266667</v>
      </c>
      <c r="J180" s="96">
        <f t="shared" si="6"/>
        <v>19.726040317374054</v>
      </c>
      <c r="K180" s="97">
        <f t="shared" si="8"/>
        <v>-0.77722199999999941</v>
      </c>
      <c r="L180" s="97">
        <f t="shared" si="9"/>
        <v>17.027724000000003</v>
      </c>
      <c r="R180" s="173">
        <f t="shared" si="10"/>
        <v>0.77722199999999941</v>
      </c>
      <c r="S180" s="174"/>
      <c r="T180" s="175">
        <f t="shared" si="11"/>
        <v>-1</v>
      </c>
      <c r="Z180" s="92"/>
      <c r="AB180" s="93"/>
    </row>
    <row r="181" spans="5:28">
      <c r="E181" s="99">
        <v>41680</v>
      </c>
      <c r="F181" s="139">
        <v>0.9337847222222222</v>
      </c>
      <c r="G181" s="139" t="s">
        <v>175</v>
      </c>
      <c r="H181" s="176">
        <v>3.3780999999999999E-2</v>
      </c>
      <c r="I181" s="96">
        <f t="shared" si="7"/>
        <v>419.11666660266673</v>
      </c>
      <c r="J181" s="96">
        <f t="shared" si="6"/>
        <v>20.472339060367936</v>
      </c>
      <c r="K181" s="97">
        <f t="shared" si="8"/>
        <v>-0.77966400000000025</v>
      </c>
      <c r="L181" s="97">
        <f t="shared" si="9"/>
        <v>17.025282000000001</v>
      </c>
      <c r="R181" s="173">
        <f t="shared" si="10"/>
        <v>0.77966400000000025</v>
      </c>
      <c r="S181" s="174"/>
      <c r="T181" s="175">
        <f t="shared" si="11"/>
        <v>-1</v>
      </c>
      <c r="Z181" s="92"/>
      <c r="AB181" s="93"/>
    </row>
    <row r="182" spans="5:28">
      <c r="E182" s="99">
        <v>41680</v>
      </c>
      <c r="F182" s="139">
        <v>0.95461805555555557</v>
      </c>
      <c r="G182" s="139" t="s">
        <v>175</v>
      </c>
      <c r="H182" s="176">
        <v>3.3776E-2</v>
      </c>
      <c r="I182" s="96">
        <f t="shared" si="7"/>
        <v>449.11666660266678</v>
      </c>
      <c r="J182" s="96">
        <f t="shared" si="6"/>
        <v>21.192372840309005</v>
      </c>
      <c r="K182" s="97">
        <f t="shared" si="8"/>
        <v>-0.78077399999999986</v>
      </c>
      <c r="L182" s="97">
        <f t="shared" si="9"/>
        <v>17.024172</v>
      </c>
      <c r="R182" s="173">
        <f t="shared" si="10"/>
        <v>0.78077399999999986</v>
      </c>
      <c r="S182" s="174"/>
      <c r="T182" s="175">
        <f t="shared" si="11"/>
        <v>-1</v>
      </c>
      <c r="Z182" s="92"/>
      <c r="AB182" s="93"/>
    </row>
    <row r="183" spans="5:28">
      <c r="E183" s="99">
        <v>41680</v>
      </c>
      <c r="F183" s="139">
        <v>0.97545138888888883</v>
      </c>
      <c r="G183" s="139" t="s">
        <v>175</v>
      </c>
      <c r="H183" s="176">
        <v>3.3767999999999999E-2</v>
      </c>
      <c r="I183" s="96">
        <f t="shared" si="7"/>
        <v>479.11666660266667</v>
      </c>
      <c r="J183" s="96">
        <f t="shared" si="6"/>
        <v>21.888733782534491</v>
      </c>
      <c r="K183" s="97">
        <f t="shared" si="8"/>
        <v>-0.78255000000000008</v>
      </c>
      <c r="L183" s="97">
        <f t="shared" si="9"/>
        <v>17.022396000000001</v>
      </c>
      <c r="R183" s="173">
        <f t="shared" si="10"/>
        <v>0.78255000000000008</v>
      </c>
      <c r="S183" s="174"/>
      <c r="T183" s="175">
        <f t="shared" si="11"/>
        <v>-1</v>
      </c>
      <c r="Z183" s="92"/>
      <c r="AB183" s="93"/>
    </row>
    <row r="184" spans="5:28">
      <c r="E184" s="99">
        <v>41680</v>
      </c>
      <c r="F184" s="139">
        <v>0.9962847222222222</v>
      </c>
      <c r="G184" s="139" t="s">
        <v>175</v>
      </c>
      <c r="H184" s="176">
        <v>3.3762E-2</v>
      </c>
      <c r="I184" s="96">
        <f t="shared" si="7"/>
        <v>509.11666660266673</v>
      </c>
      <c r="J184" s="96">
        <f t="shared" si="6"/>
        <v>22.563613775338975</v>
      </c>
      <c r="K184" s="97">
        <f t="shared" si="8"/>
        <v>-0.78388199999999986</v>
      </c>
      <c r="L184" s="97">
        <f t="shared" si="9"/>
        <v>17.021064000000003</v>
      </c>
      <c r="R184" s="173">
        <f t="shared" si="10"/>
        <v>0.78388199999999986</v>
      </c>
      <c r="S184" s="174"/>
      <c r="T184" s="175">
        <f t="shared" si="11"/>
        <v>-1</v>
      </c>
      <c r="Z184" s="92"/>
      <c r="AB184" s="93"/>
    </row>
    <row r="185" spans="5:28">
      <c r="E185" s="99">
        <v>41681</v>
      </c>
      <c r="F185" s="139">
        <v>1.7118055555555556E-2</v>
      </c>
      <c r="G185" s="139" t="s">
        <v>175</v>
      </c>
      <c r="H185" s="176">
        <v>3.3753999999999999E-2</v>
      </c>
      <c r="I185" s="96">
        <f t="shared" si="7"/>
        <v>539.11666660266678</v>
      </c>
      <c r="J185" s="96">
        <f t="shared" si="6"/>
        <v>23.218885989699565</v>
      </c>
      <c r="K185" s="97">
        <f t="shared" si="8"/>
        <v>-0.78565800000000008</v>
      </c>
      <c r="L185" s="97">
        <f t="shared" si="9"/>
        <v>17.019288</v>
      </c>
      <c r="R185" s="173">
        <f t="shared" si="10"/>
        <v>0.78565800000000008</v>
      </c>
      <c r="S185" s="174"/>
      <c r="T185" s="175">
        <f t="shared" si="11"/>
        <v>-1</v>
      </c>
      <c r="Z185" s="92"/>
      <c r="AB185" s="93"/>
    </row>
    <row r="186" spans="5:28">
      <c r="E186" s="99">
        <v>41681</v>
      </c>
      <c r="F186" s="139">
        <v>3.7951388888888889E-2</v>
      </c>
      <c r="G186" s="139" t="s">
        <v>175</v>
      </c>
      <c r="H186" s="176">
        <v>3.3749000000000001E-2</v>
      </c>
      <c r="I186" s="96">
        <f t="shared" si="7"/>
        <v>569.1166666026669</v>
      </c>
      <c r="J186" s="96">
        <f t="shared" si="6"/>
        <v>23.85616621761902</v>
      </c>
      <c r="K186" s="97">
        <f t="shared" si="8"/>
        <v>-0.78676799999999969</v>
      </c>
      <c r="L186" s="97">
        <f t="shared" si="9"/>
        <v>17.018178000000002</v>
      </c>
      <c r="R186" s="173">
        <f t="shared" si="10"/>
        <v>0.78676799999999969</v>
      </c>
      <c r="S186" s="174"/>
      <c r="T186" s="175">
        <f t="shared" si="11"/>
        <v>-1</v>
      </c>
      <c r="Z186" s="92"/>
      <c r="AB186" s="93"/>
    </row>
    <row r="187" spans="5:28">
      <c r="E187" s="99">
        <v>41681</v>
      </c>
      <c r="F187" s="139">
        <v>5.8784722222222224E-2</v>
      </c>
      <c r="G187" s="139" t="s">
        <v>175</v>
      </c>
      <c r="H187" s="176">
        <v>3.3743000000000002E-2</v>
      </c>
      <c r="I187" s="96">
        <f t="shared" si="7"/>
        <v>599.11666660266678</v>
      </c>
      <c r="J187" s="96">
        <f t="shared" si="6"/>
        <v>24.476859819075379</v>
      </c>
      <c r="K187" s="97">
        <f t="shared" si="8"/>
        <v>-0.78809999999999947</v>
      </c>
      <c r="L187" s="97">
        <f t="shared" si="9"/>
        <v>17.016846000000001</v>
      </c>
      <c r="R187" s="173">
        <f t="shared" si="10"/>
        <v>0.78809999999999947</v>
      </c>
      <c r="S187" s="174"/>
      <c r="T187" s="175">
        <f t="shared" si="11"/>
        <v>-1</v>
      </c>
      <c r="Z187" s="92"/>
      <c r="AB187" s="93"/>
    </row>
    <row r="188" spans="5:28">
      <c r="E188" s="99">
        <v>41681</v>
      </c>
      <c r="F188" s="139">
        <v>7.9618055555555553E-2</v>
      </c>
      <c r="G188" s="139" t="s">
        <v>175</v>
      </c>
      <c r="H188" s="176">
        <v>3.3737999999999997E-2</v>
      </c>
      <c r="I188" s="96">
        <f t="shared" si="7"/>
        <v>629.11666660266678</v>
      </c>
      <c r="J188" s="96">
        <f t="shared" si="6"/>
        <v>25.082198201167831</v>
      </c>
      <c r="K188" s="97">
        <f t="shared" si="8"/>
        <v>-0.78921000000000063</v>
      </c>
      <c r="L188" s="97">
        <f t="shared" si="9"/>
        <v>17.015736</v>
      </c>
      <c r="R188" s="173">
        <f t="shared" si="10"/>
        <v>0.78921000000000063</v>
      </c>
      <c r="S188" s="174"/>
      <c r="T188" s="175">
        <f t="shared" si="11"/>
        <v>-1</v>
      </c>
      <c r="Z188" s="92"/>
      <c r="AB188" s="93"/>
    </row>
    <row r="189" spans="5:28">
      <c r="E189" s="99">
        <v>41681</v>
      </c>
      <c r="F189" s="139">
        <v>0.10045138888888888</v>
      </c>
      <c r="G189" s="139" t="s">
        <v>175</v>
      </c>
      <c r="H189" s="176">
        <v>3.3732999999999999E-2</v>
      </c>
      <c r="I189" s="96">
        <f t="shared" si="7"/>
        <v>659.11666660266667</v>
      </c>
      <c r="J189" s="96">
        <f t="shared" si="6"/>
        <v>25.673267548223514</v>
      </c>
      <c r="K189" s="97">
        <f t="shared" si="8"/>
        <v>-0.79032000000000013</v>
      </c>
      <c r="L189" s="97">
        <f t="shared" si="9"/>
        <v>17.014626</v>
      </c>
      <c r="R189" s="173">
        <f t="shared" si="10"/>
        <v>0.79032000000000013</v>
      </c>
      <c r="S189" s="174"/>
      <c r="T189" s="175">
        <f t="shared" si="11"/>
        <v>-1</v>
      </c>
      <c r="Z189" s="92"/>
      <c r="AB189" s="93"/>
    </row>
    <row r="190" spans="5:28">
      <c r="E190" s="99">
        <v>41681</v>
      </c>
      <c r="F190" s="139">
        <v>0.12128472222222221</v>
      </c>
      <c r="G190" s="139" t="s">
        <v>175</v>
      </c>
      <c r="H190" s="176">
        <v>3.3730000000000003E-2</v>
      </c>
      <c r="I190" s="96">
        <f t="shared" si="7"/>
        <v>689.11666660266678</v>
      </c>
      <c r="J190" s="96">
        <f t="shared" si="6"/>
        <v>26.251031724537356</v>
      </c>
      <c r="K190" s="97">
        <f t="shared" si="8"/>
        <v>-0.7909859999999993</v>
      </c>
      <c r="L190" s="97">
        <f t="shared" si="9"/>
        <v>17.013960000000001</v>
      </c>
      <c r="R190" s="173">
        <f t="shared" si="10"/>
        <v>0.7909859999999993</v>
      </c>
      <c r="S190" s="174"/>
      <c r="T190" s="175">
        <f t="shared" si="11"/>
        <v>-1</v>
      </c>
      <c r="Z190" s="92"/>
      <c r="AB190" s="93"/>
    </row>
    <row r="191" spans="5:28">
      <c r="E191" s="99">
        <v>41681</v>
      </c>
      <c r="F191" s="139">
        <v>0.14211805555555554</v>
      </c>
      <c r="G191" s="139" t="s">
        <v>175</v>
      </c>
      <c r="H191" s="176">
        <v>3.3724999999999998E-2</v>
      </c>
      <c r="I191" s="96">
        <f t="shared" si="7"/>
        <v>719.11666660266678</v>
      </c>
      <c r="J191" s="96">
        <f t="shared" si="6"/>
        <v>26.81635073239211</v>
      </c>
      <c r="K191" s="97">
        <f t="shared" si="8"/>
        <v>-0.79209600000000036</v>
      </c>
      <c r="L191" s="97">
        <f t="shared" si="9"/>
        <v>17.01285</v>
      </c>
      <c r="R191" s="173">
        <f t="shared" si="10"/>
        <v>0.79209600000000036</v>
      </c>
      <c r="S191" s="174"/>
      <c r="T191" s="175">
        <f t="shared" si="11"/>
        <v>-1</v>
      </c>
      <c r="Z191" s="92"/>
      <c r="AB191" s="93"/>
    </row>
    <row r="192" spans="5:28">
      <c r="E192" s="99">
        <v>41681</v>
      </c>
      <c r="F192" s="139">
        <v>0.16295138888888888</v>
      </c>
      <c r="G192" s="139" t="s">
        <v>175</v>
      </c>
      <c r="H192" s="176">
        <v>3.3718999999999999E-2</v>
      </c>
      <c r="I192" s="96">
        <f t="shared" si="7"/>
        <v>749.11666660266678</v>
      </c>
      <c r="J192" s="96">
        <f t="shared" si="6"/>
        <v>27.369995736255913</v>
      </c>
      <c r="K192" s="97">
        <f t="shared" si="8"/>
        <v>-0.79342800000000013</v>
      </c>
      <c r="L192" s="97">
        <f t="shared" si="9"/>
        <v>17.011518000000002</v>
      </c>
      <c r="R192" s="173">
        <f t="shared" si="10"/>
        <v>0.79342800000000013</v>
      </c>
      <c r="S192" s="174"/>
      <c r="T192" s="175">
        <f t="shared" si="11"/>
        <v>-1</v>
      </c>
      <c r="Z192" s="92"/>
      <c r="AB192" s="93"/>
    </row>
    <row r="193" spans="5:28">
      <c r="E193" s="99">
        <v>41681</v>
      </c>
      <c r="F193" s="139">
        <v>0.18378472222222222</v>
      </c>
      <c r="G193" s="139" t="s">
        <v>175</v>
      </c>
      <c r="H193" s="176">
        <v>3.3716000000000003E-2</v>
      </c>
      <c r="I193" s="96">
        <f t="shared" si="7"/>
        <v>779.11666660266678</v>
      </c>
      <c r="J193" s="96">
        <f t="shared" si="6"/>
        <v>27.912661403074175</v>
      </c>
      <c r="K193" s="97">
        <f t="shared" si="8"/>
        <v>-0.7940939999999993</v>
      </c>
      <c r="L193" s="97">
        <f t="shared" si="9"/>
        <v>17.010852000000003</v>
      </c>
      <c r="R193" s="173">
        <f t="shared" si="10"/>
        <v>0.7940939999999993</v>
      </c>
      <c r="S193" s="174"/>
      <c r="T193" s="175">
        <f t="shared" si="11"/>
        <v>-1</v>
      </c>
      <c r="Z193" s="92"/>
      <c r="AB193" s="93"/>
    </row>
    <row r="194" spans="5:28">
      <c r="E194" s="99">
        <v>41681</v>
      </c>
      <c r="F194" s="139">
        <v>0.20461805555555557</v>
      </c>
      <c r="G194" s="139" t="s">
        <v>175</v>
      </c>
      <c r="H194" s="176">
        <v>3.3710999999999998E-2</v>
      </c>
      <c r="I194" s="96">
        <f t="shared" si="7"/>
        <v>809.11666660266678</v>
      </c>
      <c r="J194" s="96">
        <f t="shared" si="6"/>
        <v>28.444976122378215</v>
      </c>
      <c r="K194" s="97">
        <f t="shared" si="8"/>
        <v>-0.79520400000000047</v>
      </c>
      <c r="L194" s="97">
        <f t="shared" si="9"/>
        <v>17.009741999999999</v>
      </c>
      <c r="R194" s="173">
        <f t="shared" si="10"/>
        <v>0.79520400000000047</v>
      </c>
      <c r="S194" s="174"/>
      <c r="T194" s="175">
        <f t="shared" si="11"/>
        <v>-1</v>
      </c>
      <c r="Z194" s="92"/>
      <c r="AB194" s="93"/>
    </row>
    <row r="195" spans="5:28">
      <c r="E195" s="99">
        <v>41681</v>
      </c>
      <c r="F195" s="139">
        <v>0.22545138888888891</v>
      </c>
      <c r="G195" s="139" t="s">
        <v>175</v>
      </c>
      <c r="H195" s="176">
        <v>3.3708000000000002E-2</v>
      </c>
      <c r="I195" s="96">
        <f t="shared" si="7"/>
        <v>839.1166666026669</v>
      </c>
      <c r="J195" s="96">
        <f t="shared" si="6"/>
        <v>28.967510535126536</v>
      </c>
      <c r="K195" s="97">
        <f t="shared" si="8"/>
        <v>-0.79586999999999952</v>
      </c>
      <c r="L195" s="97">
        <f t="shared" si="9"/>
        <v>17.009076</v>
      </c>
      <c r="R195" s="173">
        <f t="shared" si="10"/>
        <v>0.79586999999999952</v>
      </c>
      <c r="S195" s="174"/>
      <c r="T195" s="175">
        <f t="shared" si="11"/>
        <v>-1</v>
      </c>
      <c r="Z195" s="92"/>
      <c r="AB195" s="93"/>
    </row>
    <row r="196" spans="5:28">
      <c r="E196" s="99">
        <v>41681</v>
      </c>
      <c r="F196" s="139">
        <v>0.24628472222222222</v>
      </c>
      <c r="G196" s="139" t="s">
        <v>175</v>
      </c>
      <c r="H196" s="176">
        <v>3.3702999999999997E-2</v>
      </c>
      <c r="I196" s="96">
        <f t="shared" si="7"/>
        <v>869.11666660266678</v>
      </c>
      <c r="J196" s="96">
        <f t="shared" si="6"/>
        <v>29.480784701270533</v>
      </c>
      <c r="K196" s="97">
        <f t="shared" si="8"/>
        <v>-0.79698000000000069</v>
      </c>
      <c r="L196" s="97">
        <f t="shared" si="9"/>
        <v>17.007966</v>
      </c>
      <c r="R196" s="173">
        <f t="shared" si="10"/>
        <v>0.79698000000000069</v>
      </c>
      <c r="S196" s="174"/>
      <c r="T196" s="175">
        <f t="shared" si="11"/>
        <v>-1</v>
      </c>
      <c r="Z196" s="92"/>
      <c r="AB196" s="93"/>
    </row>
    <row r="197" spans="5:28">
      <c r="E197" s="99">
        <v>41681</v>
      </c>
      <c r="F197" s="139">
        <v>0.26711805555555557</v>
      </c>
      <c r="G197" s="139" t="s">
        <v>175</v>
      </c>
      <c r="H197" s="176">
        <v>3.3700000000000001E-2</v>
      </c>
      <c r="I197" s="96">
        <f t="shared" si="7"/>
        <v>899.11666660266678</v>
      </c>
      <c r="J197" s="96">
        <f t="shared" si="6"/>
        <v>29.985274162539632</v>
      </c>
      <c r="K197" s="97">
        <f t="shared" si="8"/>
        <v>-0.79764599999999974</v>
      </c>
      <c r="L197" s="97">
        <f t="shared" si="9"/>
        <v>17.007300000000001</v>
      </c>
      <c r="R197" s="173">
        <f t="shared" si="10"/>
        <v>0.79764599999999974</v>
      </c>
      <c r="S197" s="174"/>
      <c r="T197" s="175">
        <f t="shared" si="11"/>
        <v>-1</v>
      </c>
      <c r="Z197" s="92"/>
      <c r="AB197" s="93"/>
    </row>
    <row r="198" spans="5:28">
      <c r="E198" s="99">
        <v>41681</v>
      </c>
      <c r="F198" s="139">
        <v>0.28795138888888888</v>
      </c>
      <c r="G198" s="139" t="s">
        <v>175</v>
      </c>
      <c r="H198" s="176">
        <v>3.3695000000000003E-2</v>
      </c>
      <c r="I198" s="96">
        <f t="shared" si="7"/>
        <v>929.11666660266678</v>
      </c>
      <c r="J198" s="96">
        <f t="shared" si="6"/>
        <v>30.481415101708563</v>
      </c>
      <c r="K198" s="97">
        <f t="shared" si="8"/>
        <v>-0.79875599999999936</v>
      </c>
      <c r="L198" s="97">
        <f t="shared" si="9"/>
        <v>17.00619</v>
      </c>
      <c r="R198" s="173">
        <f t="shared" si="10"/>
        <v>0.79875599999999936</v>
      </c>
      <c r="S198" s="174"/>
      <c r="T198" s="175">
        <f t="shared" si="11"/>
        <v>-1</v>
      </c>
      <c r="Z198" s="92"/>
      <c r="AB198" s="93"/>
    </row>
    <row r="199" spans="5:28">
      <c r="E199" s="99">
        <v>41681</v>
      </c>
      <c r="F199" s="139">
        <v>0.30878472222222225</v>
      </c>
      <c r="G199" s="139" t="s">
        <v>175</v>
      </c>
      <c r="H199" s="176">
        <v>3.3692E-2</v>
      </c>
      <c r="I199" s="96">
        <f t="shared" si="7"/>
        <v>959.11666660266678</v>
      </c>
      <c r="J199" s="96">
        <f t="shared" si="6"/>
        <v>30.969608757662193</v>
      </c>
      <c r="K199" s="97">
        <f t="shared" si="8"/>
        <v>-0.79942199999999997</v>
      </c>
      <c r="L199" s="97">
        <f t="shared" si="9"/>
        <v>17.005524000000001</v>
      </c>
      <c r="R199" s="173">
        <f t="shared" si="10"/>
        <v>0.79942199999999997</v>
      </c>
      <c r="S199" s="174"/>
      <c r="T199" s="175">
        <f t="shared" si="11"/>
        <v>-1</v>
      </c>
      <c r="Z199" s="92"/>
      <c r="AB199" s="93"/>
    </row>
    <row r="200" spans="5:28">
      <c r="E200" s="99">
        <v>41681</v>
      </c>
      <c r="F200" s="139">
        <v>0.32961805555555557</v>
      </c>
      <c r="G200" s="139" t="s">
        <v>175</v>
      </c>
      <c r="H200" s="176">
        <v>3.3688999999999997E-2</v>
      </c>
      <c r="I200" s="96">
        <f t="shared" si="7"/>
        <v>989.11666660266678</v>
      </c>
      <c r="J200" s="96">
        <f t="shared" si="6"/>
        <v>31.45022522340129</v>
      </c>
      <c r="K200" s="97">
        <f t="shared" si="8"/>
        <v>-0.80008800000000069</v>
      </c>
      <c r="L200" s="97">
        <f t="shared" si="9"/>
        <v>17.004857999999999</v>
      </c>
      <c r="R200" s="173">
        <f t="shared" si="10"/>
        <v>0.80008800000000069</v>
      </c>
      <c r="S200" s="174"/>
      <c r="T200" s="175">
        <f t="shared" si="11"/>
        <v>-1</v>
      </c>
      <c r="Z200" s="92"/>
      <c r="AB200" s="93"/>
    </row>
    <row r="201" spans="5:28">
      <c r="E201" s="99">
        <v>41681</v>
      </c>
      <c r="F201" s="139">
        <v>0.35045138888888888</v>
      </c>
      <c r="G201" s="139" t="s">
        <v>175</v>
      </c>
      <c r="H201" s="176">
        <v>3.3687000000000002E-2</v>
      </c>
      <c r="I201" s="96">
        <f t="shared" si="7"/>
        <v>1019.1166666026668</v>
      </c>
      <c r="J201" s="96">
        <f t="shared" si="6"/>
        <v>31.923606729232002</v>
      </c>
      <c r="K201" s="97">
        <f t="shared" si="8"/>
        <v>-0.80053199999999958</v>
      </c>
      <c r="L201" s="97">
        <f t="shared" si="9"/>
        <v>17.004414000000001</v>
      </c>
      <c r="R201" s="173">
        <f t="shared" si="10"/>
        <v>0.80053199999999958</v>
      </c>
      <c r="S201" s="174"/>
      <c r="T201" s="175">
        <f t="shared" si="11"/>
        <v>-1</v>
      </c>
      <c r="Z201" s="92"/>
      <c r="AB201" s="93"/>
    </row>
    <row r="202" spans="5:28">
      <c r="E202" s="99">
        <v>41681</v>
      </c>
      <c r="F202" s="139">
        <v>0.3712847222222222</v>
      </c>
      <c r="G202" s="139" t="s">
        <v>175</v>
      </c>
      <c r="H202" s="176">
        <v>3.3683999999999999E-2</v>
      </c>
      <c r="I202" s="96">
        <f t="shared" si="7"/>
        <v>1049.1166666026668</v>
      </c>
      <c r="J202" s="96">
        <f t="shared" si="6"/>
        <v>32.39007049394408</v>
      </c>
      <c r="K202" s="97">
        <f t="shared" si="8"/>
        <v>-0.8011980000000003</v>
      </c>
      <c r="L202" s="97">
        <f t="shared" si="9"/>
        <v>17.003748000000002</v>
      </c>
      <c r="R202" s="173">
        <f t="shared" si="10"/>
        <v>0.8011980000000003</v>
      </c>
      <c r="S202" s="174"/>
      <c r="T202" s="175">
        <f t="shared" si="11"/>
        <v>-1</v>
      </c>
      <c r="Z202" s="92"/>
      <c r="AB202" s="93"/>
    </row>
    <row r="203" spans="5:28">
      <c r="E203" s="99">
        <v>41681</v>
      </c>
      <c r="F203" s="139">
        <v>0.39211805555555551</v>
      </c>
      <c r="G203" s="139" t="s">
        <v>175</v>
      </c>
      <c r="H203" s="176">
        <v>3.3681000000000003E-2</v>
      </c>
      <c r="I203" s="96">
        <f t="shared" si="7"/>
        <v>1079.1166666026668</v>
      </c>
      <c r="J203" s="96">
        <f t="shared" si="6"/>
        <v>32.849911211488333</v>
      </c>
      <c r="K203" s="97">
        <f t="shared" si="8"/>
        <v>-0.80186399999999936</v>
      </c>
      <c r="L203" s="97">
        <f t="shared" si="9"/>
        <v>17.003082000000003</v>
      </c>
      <c r="R203" s="173">
        <f t="shared" si="10"/>
        <v>0.80186399999999936</v>
      </c>
      <c r="S203" s="174"/>
      <c r="T203" s="175">
        <f t="shared" si="11"/>
        <v>-1</v>
      </c>
      <c r="Z203" s="92"/>
      <c r="AB203" s="93"/>
    </row>
    <row r="204" spans="5:28">
      <c r="E204" s="99">
        <v>41681</v>
      </c>
      <c r="F204" s="139">
        <v>0.41295138888888888</v>
      </c>
      <c r="G204" s="139" t="s">
        <v>175</v>
      </c>
      <c r="H204" s="176">
        <v>3.3679000000000001E-2</v>
      </c>
      <c r="I204" s="96">
        <f t="shared" si="7"/>
        <v>1109.1166666026668</v>
      </c>
      <c r="J204" s="96">
        <f t="shared" si="6"/>
        <v>33.303403228539075</v>
      </c>
      <c r="K204" s="97">
        <f t="shared" si="8"/>
        <v>-0.8023079999999998</v>
      </c>
      <c r="L204" s="97">
        <f t="shared" si="9"/>
        <v>17.002638000000001</v>
      </c>
      <c r="R204" s="173">
        <f t="shared" si="10"/>
        <v>0.8023079999999998</v>
      </c>
      <c r="S204" s="174"/>
      <c r="T204" s="175">
        <f t="shared" si="11"/>
        <v>-1</v>
      </c>
      <c r="Z204" s="92"/>
      <c r="AB204" s="93"/>
    </row>
    <row r="205" spans="5:28">
      <c r="E205" s="99">
        <v>41681</v>
      </c>
      <c r="F205" s="139">
        <v>0.4337847222222222</v>
      </c>
      <c r="G205" s="139" t="s">
        <v>175</v>
      </c>
      <c r="H205" s="176">
        <v>3.3675999999999998E-2</v>
      </c>
      <c r="I205" s="96">
        <f t="shared" si="7"/>
        <v>1139.1166666026668</v>
      </c>
      <c r="J205" s="96">
        <f t="shared" si="6"/>
        <v>33.750802458647804</v>
      </c>
      <c r="K205" s="97">
        <f t="shared" si="8"/>
        <v>-0.80297400000000052</v>
      </c>
      <c r="L205" s="97">
        <f t="shared" si="9"/>
        <v>17.001972000000002</v>
      </c>
      <c r="R205" s="173">
        <f t="shared" si="10"/>
        <v>0.80297400000000052</v>
      </c>
      <c r="S205" s="174"/>
      <c r="T205" s="175">
        <f t="shared" si="11"/>
        <v>-1</v>
      </c>
      <c r="Z205" s="92"/>
      <c r="AB205" s="93"/>
    </row>
    <row r="206" spans="5:28">
      <c r="E206" s="99"/>
      <c r="F206" s="139"/>
      <c r="G206" s="139"/>
      <c r="H206" s="176"/>
      <c r="I206" s="96">
        <f t="shared" si="7"/>
        <v>1139.1166666026668</v>
      </c>
      <c r="J206" s="96">
        <f t="shared" si="6"/>
        <v>33.750802458647804</v>
      </c>
      <c r="K206" s="97">
        <f t="shared" si="8"/>
        <v>-0.80297400000000052</v>
      </c>
      <c r="L206" s="97">
        <f t="shared" si="9"/>
        <v>17.001972000000002</v>
      </c>
      <c r="R206" s="173">
        <f t="shared" si="10"/>
        <v>0.80297400000000052</v>
      </c>
      <c r="S206" s="174"/>
      <c r="T206" s="175">
        <f t="shared" si="11"/>
        <v>-1</v>
      </c>
      <c r="Z206" s="92"/>
      <c r="AB206" s="93"/>
    </row>
    <row r="207" spans="5:28">
      <c r="E207" s="99"/>
      <c r="F207" s="139"/>
      <c r="G207" s="139"/>
      <c r="H207" s="176"/>
      <c r="I207" s="96">
        <f t="shared" si="7"/>
        <v>1139.1166666026668</v>
      </c>
      <c r="J207" s="96">
        <f t="shared" si="6"/>
        <v>33.750802458647804</v>
      </c>
      <c r="K207" s="97">
        <f t="shared" si="8"/>
        <v>-0.80297400000000052</v>
      </c>
      <c r="L207" s="97">
        <f t="shared" si="9"/>
        <v>17.001972000000002</v>
      </c>
      <c r="R207" s="173">
        <f t="shared" si="10"/>
        <v>0.80297400000000052</v>
      </c>
      <c r="S207" s="174"/>
      <c r="T207" s="175">
        <f t="shared" si="11"/>
        <v>-1</v>
      </c>
      <c r="Z207" s="92"/>
      <c r="AB207" s="93"/>
    </row>
    <row r="208" spans="5:28">
      <c r="E208" s="99"/>
      <c r="F208" s="139"/>
      <c r="G208" s="139"/>
      <c r="H208" s="176"/>
      <c r="I208" s="96">
        <f t="shared" si="7"/>
        <v>1139.1166666026668</v>
      </c>
      <c r="J208" s="96">
        <f t="shared" si="6"/>
        <v>33.750802458647804</v>
      </c>
      <c r="K208" s="97">
        <f t="shared" si="8"/>
        <v>-0.80297400000000052</v>
      </c>
      <c r="L208" s="97">
        <f t="shared" si="9"/>
        <v>17.001972000000002</v>
      </c>
      <c r="R208" s="173">
        <f t="shared" si="10"/>
        <v>0.80297400000000052</v>
      </c>
      <c r="S208" s="174"/>
      <c r="T208" s="175">
        <f t="shared" si="11"/>
        <v>-1</v>
      </c>
      <c r="Z208" s="92"/>
      <c r="AB208" s="93"/>
    </row>
    <row r="209" spans="5:28">
      <c r="E209" s="99"/>
      <c r="F209" s="139"/>
      <c r="G209" s="139"/>
      <c r="H209" s="176"/>
      <c r="I209" s="96">
        <f t="shared" si="7"/>
        <v>1139.1166666026668</v>
      </c>
      <c r="J209" s="96">
        <f t="shared" si="6"/>
        <v>33.750802458647804</v>
      </c>
      <c r="K209" s="97">
        <f t="shared" si="8"/>
        <v>-0.80297400000000052</v>
      </c>
      <c r="L209" s="97">
        <f t="shared" si="9"/>
        <v>17.001972000000002</v>
      </c>
      <c r="R209" s="173">
        <f t="shared" si="10"/>
        <v>0.80297400000000052</v>
      </c>
      <c r="S209" s="174"/>
      <c r="T209" s="175">
        <f t="shared" si="11"/>
        <v>-1</v>
      </c>
      <c r="Z209" s="92"/>
      <c r="AB209" s="93"/>
    </row>
    <row r="210" spans="5:28">
      <c r="E210" s="99"/>
      <c r="F210" s="139"/>
      <c r="G210" s="139"/>
      <c r="H210" s="176"/>
      <c r="I210" s="96">
        <f t="shared" si="7"/>
        <v>1139.1166666026668</v>
      </c>
      <c r="J210" s="96">
        <f t="shared" si="6"/>
        <v>33.750802458647804</v>
      </c>
      <c r="K210" s="97">
        <f t="shared" si="8"/>
        <v>-0.80297400000000052</v>
      </c>
      <c r="L210" s="97">
        <f t="shared" si="9"/>
        <v>17.001972000000002</v>
      </c>
      <c r="R210" s="173">
        <f t="shared" si="10"/>
        <v>0.80297400000000052</v>
      </c>
      <c r="S210" s="174"/>
      <c r="T210" s="175">
        <f t="shared" si="11"/>
        <v>-1</v>
      </c>
      <c r="Z210" s="92"/>
      <c r="AB210" s="93"/>
    </row>
    <row r="211" spans="5:28">
      <c r="E211" s="99"/>
      <c r="F211" s="139"/>
      <c r="G211" s="139"/>
      <c r="H211" s="176"/>
      <c r="I211" s="96">
        <f t="shared" si="7"/>
        <v>1139.1166666026668</v>
      </c>
      <c r="J211" s="96">
        <f t="shared" si="6"/>
        <v>33.750802458647804</v>
      </c>
      <c r="K211" s="97">
        <f t="shared" si="8"/>
        <v>-0.80297400000000052</v>
      </c>
      <c r="L211" s="97">
        <f t="shared" si="9"/>
        <v>17.001972000000002</v>
      </c>
      <c r="R211" s="173">
        <f t="shared" si="10"/>
        <v>0.80297400000000052</v>
      </c>
      <c r="S211" s="174"/>
      <c r="T211" s="175">
        <f t="shared" si="11"/>
        <v>-1</v>
      </c>
      <c r="Z211" s="92"/>
      <c r="AB211" s="93"/>
    </row>
    <row r="212" spans="5:28">
      <c r="E212" s="99"/>
      <c r="F212" s="139"/>
      <c r="G212" s="139"/>
      <c r="H212" s="176"/>
      <c r="I212" s="96">
        <f t="shared" si="7"/>
        <v>1139.1166666026668</v>
      </c>
      <c r="J212" s="96">
        <f t="shared" si="6"/>
        <v>33.750802458647804</v>
      </c>
      <c r="K212" s="97">
        <f t="shared" si="8"/>
        <v>-0.80297400000000052</v>
      </c>
      <c r="L212" s="97">
        <f t="shared" si="9"/>
        <v>17.001972000000002</v>
      </c>
      <c r="R212" s="173">
        <f t="shared" si="10"/>
        <v>0.80297400000000052</v>
      </c>
      <c r="S212" s="174"/>
      <c r="T212" s="175">
        <f t="shared" si="11"/>
        <v>-1</v>
      </c>
      <c r="Z212" s="92"/>
      <c r="AB212" s="93"/>
    </row>
    <row r="213" spans="5:28">
      <c r="E213" s="99"/>
      <c r="F213" s="139"/>
      <c r="G213" s="139"/>
      <c r="H213" s="176"/>
      <c r="I213" s="96">
        <f t="shared" si="7"/>
        <v>1139.1166666026668</v>
      </c>
      <c r="J213" s="96">
        <f t="shared" si="6"/>
        <v>33.750802458647804</v>
      </c>
      <c r="K213" s="97">
        <f t="shared" si="8"/>
        <v>-0.80297400000000052</v>
      </c>
      <c r="L213" s="97">
        <f t="shared" si="9"/>
        <v>17.001972000000002</v>
      </c>
      <c r="R213" s="173">
        <f t="shared" si="10"/>
        <v>0.80297400000000052</v>
      </c>
      <c r="S213" s="174"/>
      <c r="T213" s="175">
        <f t="shared" si="11"/>
        <v>-1</v>
      </c>
      <c r="Z213" s="92"/>
      <c r="AB213" s="93"/>
    </row>
    <row r="214" spans="5:28">
      <c r="E214" s="99"/>
      <c r="F214" s="139"/>
      <c r="G214" s="139"/>
      <c r="H214" s="176"/>
      <c r="I214" s="96">
        <f t="shared" si="7"/>
        <v>1139.1166666026668</v>
      </c>
      <c r="J214" s="96">
        <f t="shared" ref="J214:J277" si="12">SQRT(I214)</f>
        <v>33.750802458647804</v>
      </c>
      <c r="K214" s="97">
        <f t="shared" si="8"/>
        <v>-0.80297400000000052</v>
      </c>
      <c r="L214" s="97">
        <f t="shared" si="9"/>
        <v>17.001972000000002</v>
      </c>
      <c r="R214" s="173">
        <f t="shared" si="10"/>
        <v>0.80297400000000052</v>
      </c>
      <c r="S214" s="174"/>
      <c r="T214" s="175">
        <f t="shared" si="11"/>
        <v>-1</v>
      </c>
      <c r="Z214" s="92"/>
      <c r="AB214" s="93"/>
    </row>
    <row r="215" spans="5:28">
      <c r="E215" s="99"/>
      <c r="F215" s="139"/>
      <c r="G215" s="139"/>
      <c r="H215" s="176"/>
      <c r="I215" s="96">
        <f t="shared" ref="I215:I278" si="13">IF(F215=0,I214,((E215-$E$86)*1440)+(F215-$F$86)*1440)</f>
        <v>1139.1166666026668</v>
      </c>
      <c r="J215" s="96">
        <f t="shared" si="12"/>
        <v>33.750802458647804</v>
      </c>
      <c r="K215" s="97">
        <f t="shared" ref="K215:K278" si="14">IF(H215=0,K214,(H215-$H$86)*$L$83)</f>
        <v>-0.80297400000000052</v>
      </c>
      <c r="L215" s="97">
        <f t="shared" ref="L215:L278" si="15">IF(K215=0, ,$L$86+K215)</f>
        <v>17.001972000000002</v>
      </c>
      <c r="R215" s="173">
        <f t="shared" ref="R215:R278" si="16">+K215*T215</f>
        <v>0.80297400000000052</v>
      </c>
      <c r="S215" s="174"/>
      <c r="T215" s="175">
        <f t="shared" ref="T215:T278" si="17">SIGN(K215)</f>
        <v>-1</v>
      </c>
      <c r="Z215" s="92"/>
      <c r="AB215" s="93"/>
    </row>
    <row r="216" spans="5:28">
      <c r="E216" s="99"/>
      <c r="F216" s="139"/>
      <c r="G216" s="139"/>
      <c r="H216" s="176"/>
      <c r="I216" s="96">
        <f t="shared" si="13"/>
        <v>1139.1166666026668</v>
      </c>
      <c r="J216" s="96">
        <f t="shared" si="12"/>
        <v>33.750802458647804</v>
      </c>
      <c r="K216" s="97">
        <f t="shared" si="14"/>
        <v>-0.80297400000000052</v>
      </c>
      <c r="L216" s="97">
        <f t="shared" si="15"/>
        <v>17.001972000000002</v>
      </c>
      <c r="R216" s="173">
        <f t="shared" si="16"/>
        <v>0.80297400000000052</v>
      </c>
      <c r="S216" s="174"/>
      <c r="T216" s="175">
        <f t="shared" si="17"/>
        <v>-1</v>
      </c>
      <c r="Z216" s="92"/>
      <c r="AB216" s="93"/>
    </row>
    <row r="217" spans="5:28">
      <c r="E217" s="99"/>
      <c r="F217" s="139"/>
      <c r="G217" s="139"/>
      <c r="H217" s="176"/>
      <c r="I217" s="96">
        <f t="shared" si="13"/>
        <v>1139.1166666026668</v>
      </c>
      <c r="J217" s="96">
        <f t="shared" si="12"/>
        <v>33.750802458647804</v>
      </c>
      <c r="K217" s="97">
        <f t="shared" si="14"/>
        <v>-0.80297400000000052</v>
      </c>
      <c r="L217" s="97">
        <f t="shared" si="15"/>
        <v>17.001972000000002</v>
      </c>
      <c r="R217" s="173">
        <f t="shared" si="16"/>
        <v>0.80297400000000052</v>
      </c>
      <c r="S217" s="174"/>
      <c r="T217" s="175">
        <f t="shared" si="17"/>
        <v>-1</v>
      </c>
      <c r="Z217" s="92"/>
      <c r="AB217" s="93"/>
    </row>
    <row r="218" spans="5:28">
      <c r="E218" s="99"/>
      <c r="F218" s="139"/>
      <c r="G218" s="139"/>
      <c r="H218" s="176"/>
      <c r="I218" s="96">
        <f t="shared" si="13"/>
        <v>1139.1166666026668</v>
      </c>
      <c r="J218" s="96">
        <f t="shared" si="12"/>
        <v>33.750802458647804</v>
      </c>
      <c r="K218" s="97">
        <f t="shared" si="14"/>
        <v>-0.80297400000000052</v>
      </c>
      <c r="L218" s="97">
        <f t="shared" si="15"/>
        <v>17.001972000000002</v>
      </c>
      <c r="R218" s="173">
        <f t="shared" si="16"/>
        <v>0.80297400000000052</v>
      </c>
      <c r="S218" s="174"/>
      <c r="T218" s="175">
        <f t="shared" si="17"/>
        <v>-1</v>
      </c>
      <c r="Z218" s="92"/>
      <c r="AB218" s="93"/>
    </row>
    <row r="219" spans="5:28">
      <c r="E219" s="99"/>
      <c r="F219" s="139"/>
      <c r="G219" s="139"/>
      <c r="H219" s="176"/>
      <c r="I219" s="96">
        <f t="shared" si="13"/>
        <v>1139.1166666026668</v>
      </c>
      <c r="J219" s="96">
        <f t="shared" si="12"/>
        <v>33.750802458647804</v>
      </c>
      <c r="K219" s="97">
        <f t="shared" si="14"/>
        <v>-0.80297400000000052</v>
      </c>
      <c r="L219" s="97">
        <f t="shared" si="15"/>
        <v>17.001972000000002</v>
      </c>
      <c r="R219" s="173">
        <f t="shared" si="16"/>
        <v>0.80297400000000052</v>
      </c>
      <c r="S219" s="174"/>
      <c r="T219" s="175">
        <f t="shared" si="17"/>
        <v>-1</v>
      </c>
      <c r="Z219" s="92"/>
      <c r="AB219" s="93"/>
    </row>
    <row r="220" spans="5:28">
      <c r="E220" s="99"/>
      <c r="F220" s="139"/>
      <c r="G220" s="139"/>
      <c r="H220" s="176"/>
      <c r="I220" s="96">
        <f t="shared" si="13"/>
        <v>1139.1166666026668</v>
      </c>
      <c r="J220" s="96">
        <f t="shared" si="12"/>
        <v>33.750802458647804</v>
      </c>
      <c r="K220" s="97">
        <f t="shared" si="14"/>
        <v>-0.80297400000000052</v>
      </c>
      <c r="L220" s="97">
        <f t="shared" si="15"/>
        <v>17.001972000000002</v>
      </c>
      <c r="R220" s="173">
        <f t="shared" si="16"/>
        <v>0.80297400000000052</v>
      </c>
      <c r="S220" s="174"/>
      <c r="T220" s="175">
        <f t="shared" si="17"/>
        <v>-1</v>
      </c>
      <c r="Z220" s="92"/>
      <c r="AB220" s="93"/>
    </row>
    <row r="221" spans="5:28">
      <c r="E221" s="99"/>
      <c r="F221" s="139"/>
      <c r="G221" s="139"/>
      <c r="H221" s="176"/>
      <c r="I221" s="96">
        <f t="shared" si="13"/>
        <v>1139.1166666026668</v>
      </c>
      <c r="J221" s="96">
        <f t="shared" si="12"/>
        <v>33.750802458647804</v>
      </c>
      <c r="K221" s="97">
        <f t="shared" si="14"/>
        <v>-0.80297400000000052</v>
      </c>
      <c r="L221" s="97">
        <f t="shared" si="15"/>
        <v>17.001972000000002</v>
      </c>
      <c r="R221" s="173">
        <f t="shared" si="16"/>
        <v>0.80297400000000052</v>
      </c>
      <c r="S221" s="174"/>
      <c r="T221" s="175">
        <f t="shared" si="17"/>
        <v>-1</v>
      </c>
      <c r="Z221" s="92"/>
      <c r="AB221" s="93"/>
    </row>
    <row r="222" spans="5:28">
      <c r="E222" s="99"/>
      <c r="F222" s="139"/>
      <c r="G222" s="139"/>
      <c r="H222" s="176"/>
      <c r="I222" s="96">
        <f t="shared" si="13"/>
        <v>1139.1166666026668</v>
      </c>
      <c r="J222" s="96">
        <f t="shared" si="12"/>
        <v>33.750802458647804</v>
      </c>
      <c r="K222" s="97">
        <f t="shared" si="14"/>
        <v>-0.80297400000000052</v>
      </c>
      <c r="L222" s="97">
        <f t="shared" si="15"/>
        <v>17.001972000000002</v>
      </c>
      <c r="R222" s="173">
        <f t="shared" si="16"/>
        <v>0.80297400000000052</v>
      </c>
      <c r="S222" s="174"/>
      <c r="T222" s="175">
        <f t="shared" si="17"/>
        <v>-1</v>
      </c>
      <c r="Z222" s="92"/>
      <c r="AB222" s="93"/>
    </row>
    <row r="223" spans="5:28">
      <c r="E223" s="99"/>
      <c r="F223" s="139"/>
      <c r="G223" s="139"/>
      <c r="H223" s="176"/>
      <c r="I223" s="96">
        <f t="shared" si="13"/>
        <v>1139.1166666026668</v>
      </c>
      <c r="J223" s="96">
        <f t="shared" si="12"/>
        <v>33.750802458647804</v>
      </c>
      <c r="K223" s="97">
        <f t="shared" si="14"/>
        <v>-0.80297400000000052</v>
      </c>
      <c r="L223" s="97">
        <f t="shared" si="15"/>
        <v>17.001972000000002</v>
      </c>
      <c r="R223" s="173">
        <f t="shared" si="16"/>
        <v>0.80297400000000052</v>
      </c>
      <c r="S223" s="174"/>
      <c r="T223" s="175">
        <f t="shared" si="17"/>
        <v>-1</v>
      </c>
      <c r="Z223" s="92"/>
      <c r="AB223" s="93"/>
    </row>
    <row r="224" spans="5:28">
      <c r="E224" s="99"/>
      <c r="F224" s="139"/>
      <c r="G224" s="139"/>
      <c r="H224" s="176"/>
      <c r="I224" s="96">
        <f t="shared" si="13"/>
        <v>1139.1166666026668</v>
      </c>
      <c r="J224" s="96">
        <f t="shared" si="12"/>
        <v>33.750802458647804</v>
      </c>
      <c r="K224" s="97">
        <f t="shared" si="14"/>
        <v>-0.80297400000000052</v>
      </c>
      <c r="L224" s="97">
        <f t="shared" si="15"/>
        <v>17.001972000000002</v>
      </c>
      <c r="R224" s="173">
        <f t="shared" si="16"/>
        <v>0.80297400000000052</v>
      </c>
      <c r="S224" s="174"/>
      <c r="T224" s="175">
        <f t="shared" si="17"/>
        <v>-1</v>
      </c>
      <c r="Z224" s="92"/>
      <c r="AB224" s="93"/>
    </row>
    <row r="225" spans="5:28">
      <c r="E225" s="99"/>
      <c r="F225" s="139"/>
      <c r="G225" s="139"/>
      <c r="H225" s="176"/>
      <c r="I225" s="96">
        <f t="shared" si="13"/>
        <v>1139.1166666026668</v>
      </c>
      <c r="J225" s="96">
        <f t="shared" si="12"/>
        <v>33.750802458647804</v>
      </c>
      <c r="K225" s="97">
        <f t="shared" si="14"/>
        <v>-0.80297400000000052</v>
      </c>
      <c r="L225" s="97">
        <f t="shared" si="15"/>
        <v>17.001972000000002</v>
      </c>
      <c r="R225" s="173">
        <f t="shared" si="16"/>
        <v>0.80297400000000052</v>
      </c>
      <c r="S225" s="174"/>
      <c r="T225" s="175">
        <f t="shared" si="17"/>
        <v>-1</v>
      </c>
      <c r="Z225" s="92"/>
      <c r="AB225" s="93"/>
    </row>
    <row r="226" spans="5:28">
      <c r="E226" s="99"/>
      <c r="F226" s="139"/>
      <c r="G226" s="139"/>
      <c r="H226" s="176"/>
      <c r="I226" s="96">
        <f t="shared" si="13"/>
        <v>1139.1166666026668</v>
      </c>
      <c r="J226" s="96">
        <f t="shared" si="12"/>
        <v>33.750802458647804</v>
      </c>
      <c r="K226" s="97">
        <f t="shared" si="14"/>
        <v>-0.80297400000000052</v>
      </c>
      <c r="L226" s="97">
        <f t="shared" si="15"/>
        <v>17.001972000000002</v>
      </c>
      <c r="R226" s="173">
        <f t="shared" si="16"/>
        <v>0.80297400000000052</v>
      </c>
      <c r="S226" s="174"/>
      <c r="T226" s="175">
        <f t="shared" si="17"/>
        <v>-1</v>
      </c>
      <c r="Z226" s="92"/>
      <c r="AB226" s="93"/>
    </row>
    <row r="227" spans="5:28">
      <c r="E227" s="99"/>
      <c r="F227" s="139"/>
      <c r="G227" s="139"/>
      <c r="H227" s="176"/>
      <c r="I227" s="96">
        <f t="shared" si="13"/>
        <v>1139.1166666026668</v>
      </c>
      <c r="J227" s="96">
        <f t="shared" si="12"/>
        <v>33.750802458647804</v>
      </c>
      <c r="K227" s="97">
        <f t="shared" si="14"/>
        <v>-0.80297400000000052</v>
      </c>
      <c r="L227" s="97">
        <f t="shared" si="15"/>
        <v>17.001972000000002</v>
      </c>
      <c r="R227" s="173">
        <f t="shared" si="16"/>
        <v>0.80297400000000052</v>
      </c>
      <c r="S227" s="174"/>
      <c r="T227" s="175">
        <f t="shared" si="17"/>
        <v>-1</v>
      </c>
      <c r="Z227" s="92"/>
      <c r="AB227" s="93"/>
    </row>
    <row r="228" spans="5:28">
      <c r="E228" s="99"/>
      <c r="F228" s="139"/>
      <c r="G228" s="139"/>
      <c r="H228" s="176"/>
      <c r="I228" s="96">
        <f t="shared" si="13"/>
        <v>1139.1166666026668</v>
      </c>
      <c r="J228" s="96">
        <f t="shared" si="12"/>
        <v>33.750802458647804</v>
      </c>
      <c r="K228" s="97">
        <f t="shared" si="14"/>
        <v>-0.80297400000000052</v>
      </c>
      <c r="L228" s="97">
        <f t="shared" si="15"/>
        <v>17.001972000000002</v>
      </c>
      <c r="R228" s="173">
        <f t="shared" si="16"/>
        <v>0.80297400000000052</v>
      </c>
      <c r="S228" s="174"/>
      <c r="T228" s="175">
        <f t="shared" si="17"/>
        <v>-1</v>
      </c>
      <c r="Z228" s="92"/>
      <c r="AB228" s="93"/>
    </row>
    <row r="229" spans="5:28">
      <c r="E229" s="99"/>
      <c r="F229" s="139"/>
      <c r="G229" s="139"/>
      <c r="H229" s="176"/>
      <c r="I229" s="96">
        <f t="shared" si="13"/>
        <v>1139.1166666026668</v>
      </c>
      <c r="J229" s="96">
        <f t="shared" si="12"/>
        <v>33.750802458647804</v>
      </c>
      <c r="K229" s="97">
        <f t="shared" si="14"/>
        <v>-0.80297400000000052</v>
      </c>
      <c r="L229" s="97">
        <f t="shared" si="15"/>
        <v>17.001972000000002</v>
      </c>
      <c r="R229" s="173">
        <f t="shared" si="16"/>
        <v>0.80297400000000052</v>
      </c>
      <c r="S229" s="174"/>
      <c r="T229" s="175">
        <f t="shared" si="17"/>
        <v>-1</v>
      </c>
      <c r="Z229" s="92"/>
      <c r="AB229" s="93"/>
    </row>
    <row r="230" spans="5:28">
      <c r="E230" s="99"/>
      <c r="F230" s="139"/>
      <c r="G230" s="139"/>
      <c r="H230" s="176"/>
      <c r="I230" s="96">
        <f t="shared" si="13"/>
        <v>1139.1166666026668</v>
      </c>
      <c r="J230" s="96">
        <f t="shared" si="12"/>
        <v>33.750802458647804</v>
      </c>
      <c r="K230" s="97">
        <f t="shared" si="14"/>
        <v>-0.80297400000000052</v>
      </c>
      <c r="L230" s="97">
        <f t="shared" si="15"/>
        <v>17.001972000000002</v>
      </c>
      <c r="R230" s="173">
        <f t="shared" si="16"/>
        <v>0.80297400000000052</v>
      </c>
      <c r="S230" s="174"/>
      <c r="T230" s="175">
        <f t="shared" si="17"/>
        <v>-1</v>
      </c>
      <c r="Z230" s="92"/>
      <c r="AB230" s="93"/>
    </row>
    <row r="231" spans="5:28">
      <c r="E231" s="99"/>
      <c r="F231" s="139"/>
      <c r="G231" s="139"/>
      <c r="H231" s="176"/>
      <c r="I231" s="96">
        <f t="shared" si="13"/>
        <v>1139.1166666026668</v>
      </c>
      <c r="J231" s="96">
        <f t="shared" si="12"/>
        <v>33.750802458647804</v>
      </c>
      <c r="K231" s="97">
        <f t="shared" si="14"/>
        <v>-0.80297400000000052</v>
      </c>
      <c r="L231" s="97">
        <f t="shared" si="15"/>
        <v>17.001972000000002</v>
      </c>
      <c r="R231" s="173">
        <f t="shared" si="16"/>
        <v>0.80297400000000052</v>
      </c>
      <c r="S231" s="174"/>
      <c r="T231" s="175">
        <f t="shared" si="17"/>
        <v>-1</v>
      </c>
      <c r="Z231" s="92"/>
      <c r="AB231" s="93"/>
    </row>
    <row r="232" spans="5:28">
      <c r="E232" s="99"/>
      <c r="F232" s="139"/>
      <c r="G232" s="139"/>
      <c r="H232" s="176"/>
      <c r="I232" s="96">
        <f t="shared" si="13"/>
        <v>1139.1166666026668</v>
      </c>
      <c r="J232" s="96">
        <f t="shared" si="12"/>
        <v>33.750802458647804</v>
      </c>
      <c r="K232" s="97">
        <f t="shared" si="14"/>
        <v>-0.80297400000000052</v>
      </c>
      <c r="L232" s="97">
        <f t="shared" si="15"/>
        <v>17.001972000000002</v>
      </c>
      <c r="R232" s="173">
        <f t="shared" si="16"/>
        <v>0.80297400000000052</v>
      </c>
      <c r="S232" s="174"/>
      <c r="T232" s="175">
        <f t="shared" si="17"/>
        <v>-1</v>
      </c>
      <c r="Z232" s="92"/>
      <c r="AB232" s="93"/>
    </row>
    <row r="233" spans="5:28">
      <c r="E233" s="99"/>
      <c r="F233" s="139"/>
      <c r="G233" s="139"/>
      <c r="H233" s="176"/>
      <c r="I233" s="96">
        <f t="shared" si="13"/>
        <v>1139.1166666026668</v>
      </c>
      <c r="J233" s="96">
        <f t="shared" si="12"/>
        <v>33.750802458647804</v>
      </c>
      <c r="K233" s="97">
        <f t="shared" si="14"/>
        <v>-0.80297400000000052</v>
      </c>
      <c r="L233" s="97">
        <f t="shared" si="15"/>
        <v>17.001972000000002</v>
      </c>
      <c r="R233" s="173">
        <f t="shared" si="16"/>
        <v>0.80297400000000052</v>
      </c>
      <c r="S233" s="174"/>
      <c r="T233" s="175">
        <f t="shared" si="17"/>
        <v>-1</v>
      </c>
      <c r="Z233" s="92"/>
      <c r="AB233" s="93"/>
    </row>
    <row r="234" spans="5:28">
      <c r="E234" s="99"/>
      <c r="F234" s="139"/>
      <c r="G234" s="139"/>
      <c r="H234" s="176"/>
      <c r="I234" s="96">
        <f t="shared" si="13"/>
        <v>1139.1166666026668</v>
      </c>
      <c r="J234" s="96">
        <f t="shared" si="12"/>
        <v>33.750802458647804</v>
      </c>
      <c r="K234" s="97">
        <f t="shared" si="14"/>
        <v>-0.80297400000000052</v>
      </c>
      <c r="L234" s="97">
        <f t="shared" si="15"/>
        <v>17.001972000000002</v>
      </c>
      <c r="R234" s="173">
        <f t="shared" si="16"/>
        <v>0.80297400000000052</v>
      </c>
      <c r="S234" s="174"/>
      <c r="T234" s="175">
        <f t="shared" si="17"/>
        <v>-1</v>
      </c>
      <c r="Z234" s="92"/>
      <c r="AB234" s="93"/>
    </row>
    <row r="235" spans="5:28">
      <c r="E235" s="99"/>
      <c r="F235" s="139"/>
      <c r="G235" s="139"/>
      <c r="H235" s="176"/>
      <c r="I235" s="96">
        <f t="shared" si="13"/>
        <v>1139.1166666026668</v>
      </c>
      <c r="J235" s="96">
        <f t="shared" si="12"/>
        <v>33.750802458647804</v>
      </c>
      <c r="K235" s="97">
        <f t="shared" si="14"/>
        <v>-0.80297400000000052</v>
      </c>
      <c r="L235" s="97">
        <f t="shared" si="15"/>
        <v>17.001972000000002</v>
      </c>
      <c r="R235" s="173">
        <f t="shared" si="16"/>
        <v>0.80297400000000052</v>
      </c>
      <c r="S235" s="174"/>
      <c r="T235" s="175">
        <f t="shared" si="17"/>
        <v>-1</v>
      </c>
      <c r="Z235" s="92"/>
      <c r="AB235" s="93"/>
    </row>
    <row r="236" spans="5:28">
      <c r="E236" s="99"/>
      <c r="F236" s="139"/>
      <c r="G236" s="139"/>
      <c r="H236" s="176"/>
      <c r="I236" s="96">
        <f t="shared" si="13"/>
        <v>1139.1166666026668</v>
      </c>
      <c r="J236" s="96">
        <f t="shared" si="12"/>
        <v>33.750802458647804</v>
      </c>
      <c r="K236" s="97">
        <f t="shared" si="14"/>
        <v>-0.80297400000000052</v>
      </c>
      <c r="L236" s="97">
        <f t="shared" si="15"/>
        <v>17.001972000000002</v>
      </c>
      <c r="R236" s="173">
        <f t="shared" si="16"/>
        <v>0.80297400000000052</v>
      </c>
      <c r="S236" s="174"/>
      <c r="T236" s="175">
        <f t="shared" si="17"/>
        <v>-1</v>
      </c>
      <c r="Z236" s="92"/>
      <c r="AB236" s="93"/>
    </row>
    <row r="237" spans="5:28">
      <c r="E237" s="99"/>
      <c r="F237" s="139"/>
      <c r="G237" s="139"/>
      <c r="H237" s="176"/>
      <c r="I237" s="96">
        <f t="shared" si="13"/>
        <v>1139.1166666026668</v>
      </c>
      <c r="J237" s="96">
        <f t="shared" si="12"/>
        <v>33.750802458647804</v>
      </c>
      <c r="K237" s="97">
        <f t="shared" si="14"/>
        <v>-0.80297400000000052</v>
      </c>
      <c r="L237" s="97">
        <f t="shared" si="15"/>
        <v>17.001972000000002</v>
      </c>
      <c r="R237" s="173">
        <f t="shared" si="16"/>
        <v>0.80297400000000052</v>
      </c>
      <c r="S237" s="174"/>
      <c r="T237" s="175">
        <f t="shared" si="17"/>
        <v>-1</v>
      </c>
      <c r="Z237" s="92"/>
      <c r="AB237" s="93"/>
    </row>
    <row r="238" spans="5:28">
      <c r="E238" s="99"/>
      <c r="F238" s="139"/>
      <c r="G238" s="139"/>
      <c r="H238" s="176"/>
      <c r="I238" s="96">
        <f t="shared" si="13"/>
        <v>1139.1166666026668</v>
      </c>
      <c r="J238" s="96">
        <f t="shared" si="12"/>
        <v>33.750802458647804</v>
      </c>
      <c r="K238" s="97">
        <f t="shared" si="14"/>
        <v>-0.80297400000000052</v>
      </c>
      <c r="L238" s="97">
        <f t="shared" si="15"/>
        <v>17.001972000000002</v>
      </c>
      <c r="R238" s="173">
        <f t="shared" si="16"/>
        <v>0.80297400000000052</v>
      </c>
      <c r="S238" s="174"/>
      <c r="T238" s="175">
        <f t="shared" si="17"/>
        <v>-1</v>
      </c>
      <c r="Z238" s="92"/>
      <c r="AB238" s="93"/>
    </row>
    <row r="239" spans="5:28">
      <c r="E239" s="99"/>
      <c r="F239" s="139"/>
      <c r="G239" s="139"/>
      <c r="H239" s="176"/>
      <c r="I239" s="96">
        <f t="shared" si="13"/>
        <v>1139.1166666026668</v>
      </c>
      <c r="J239" s="96">
        <f t="shared" si="12"/>
        <v>33.750802458647804</v>
      </c>
      <c r="K239" s="97">
        <f t="shared" si="14"/>
        <v>-0.80297400000000052</v>
      </c>
      <c r="L239" s="97">
        <f t="shared" si="15"/>
        <v>17.001972000000002</v>
      </c>
      <c r="R239" s="173">
        <f t="shared" si="16"/>
        <v>0.80297400000000052</v>
      </c>
      <c r="S239" s="174"/>
      <c r="T239" s="175">
        <f t="shared" si="17"/>
        <v>-1</v>
      </c>
      <c r="Z239" s="92"/>
      <c r="AB239" s="93"/>
    </row>
    <row r="240" spans="5:28">
      <c r="E240" s="99"/>
      <c r="F240" s="139"/>
      <c r="G240" s="139"/>
      <c r="H240" s="176"/>
      <c r="I240" s="96">
        <f t="shared" si="13"/>
        <v>1139.1166666026668</v>
      </c>
      <c r="J240" s="96">
        <f t="shared" si="12"/>
        <v>33.750802458647804</v>
      </c>
      <c r="K240" s="97">
        <f t="shared" si="14"/>
        <v>-0.80297400000000052</v>
      </c>
      <c r="L240" s="97">
        <f t="shared" si="15"/>
        <v>17.001972000000002</v>
      </c>
      <c r="R240" s="173">
        <f t="shared" si="16"/>
        <v>0.80297400000000052</v>
      </c>
      <c r="S240" s="174"/>
      <c r="T240" s="175">
        <f t="shared" si="17"/>
        <v>-1</v>
      </c>
      <c r="Z240" s="92"/>
      <c r="AB240" s="93"/>
    </row>
    <row r="241" spans="5:28">
      <c r="E241" s="99"/>
      <c r="F241" s="139"/>
      <c r="G241" s="139"/>
      <c r="H241" s="176"/>
      <c r="I241" s="96">
        <f t="shared" si="13"/>
        <v>1139.1166666026668</v>
      </c>
      <c r="J241" s="96">
        <f t="shared" si="12"/>
        <v>33.750802458647804</v>
      </c>
      <c r="K241" s="97">
        <f t="shared" si="14"/>
        <v>-0.80297400000000052</v>
      </c>
      <c r="L241" s="97">
        <f t="shared" si="15"/>
        <v>17.001972000000002</v>
      </c>
      <c r="R241" s="173">
        <f t="shared" si="16"/>
        <v>0.80297400000000052</v>
      </c>
      <c r="S241" s="174"/>
      <c r="T241" s="175">
        <f t="shared" si="17"/>
        <v>-1</v>
      </c>
      <c r="Z241" s="92"/>
      <c r="AB241" s="93"/>
    </row>
    <row r="242" spans="5:28">
      <c r="E242" s="99"/>
      <c r="F242" s="139"/>
      <c r="G242" s="139"/>
      <c r="H242" s="176"/>
      <c r="I242" s="96">
        <f t="shared" si="13"/>
        <v>1139.1166666026668</v>
      </c>
      <c r="J242" s="96">
        <f t="shared" si="12"/>
        <v>33.750802458647804</v>
      </c>
      <c r="K242" s="97">
        <f t="shared" si="14"/>
        <v>-0.80297400000000052</v>
      </c>
      <c r="L242" s="97">
        <f t="shared" si="15"/>
        <v>17.001972000000002</v>
      </c>
      <c r="R242" s="173">
        <f t="shared" si="16"/>
        <v>0.80297400000000052</v>
      </c>
      <c r="S242" s="174"/>
      <c r="T242" s="175">
        <f t="shared" si="17"/>
        <v>-1</v>
      </c>
      <c r="Z242" s="92"/>
      <c r="AB242" s="93"/>
    </row>
    <row r="243" spans="5:28">
      <c r="E243" s="99"/>
      <c r="F243" s="139"/>
      <c r="G243" s="139"/>
      <c r="H243" s="176"/>
      <c r="I243" s="96">
        <f t="shared" si="13"/>
        <v>1139.1166666026668</v>
      </c>
      <c r="J243" s="96">
        <f t="shared" si="12"/>
        <v>33.750802458647804</v>
      </c>
      <c r="K243" s="97">
        <f t="shared" si="14"/>
        <v>-0.80297400000000052</v>
      </c>
      <c r="L243" s="97">
        <f t="shared" si="15"/>
        <v>17.001972000000002</v>
      </c>
      <c r="R243" s="173">
        <f t="shared" si="16"/>
        <v>0.80297400000000052</v>
      </c>
      <c r="S243" s="174"/>
      <c r="T243" s="175">
        <f t="shared" si="17"/>
        <v>-1</v>
      </c>
      <c r="Z243" s="92"/>
      <c r="AB243" s="93"/>
    </row>
    <row r="244" spans="5:28">
      <c r="E244" s="99"/>
      <c r="F244" s="139"/>
      <c r="G244" s="139"/>
      <c r="H244" s="176"/>
      <c r="I244" s="96">
        <f t="shared" si="13"/>
        <v>1139.1166666026668</v>
      </c>
      <c r="J244" s="96">
        <f t="shared" si="12"/>
        <v>33.750802458647804</v>
      </c>
      <c r="K244" s="97">
        <f t="shared" si="14"/>
        <v>-0.80297400000000052</v>
      </c>
      <c r="L244" s="97">
        <f t="shared" si="15"/>
        <v>17.001972000000002</v>
      </c>
      <c r="R244" s="173">
        <f t="shared" si="16"/>
        <v>0.80297400000000052</v>
      </c>
      <c r="S244" s="174"/>
      <c r="T244" s="175">
        <f t="shared" si="17"/>
        <v>-1</v>
      </c>
      <c r="Z244" s="92"/>
      <c r="AB244" s="93"/>
    </row>
    <row r="245" spans="5:28">
      <c r="E245" s="99"/>
      <c r="F245" s="139"/>
      <c r="G245" s="139"/>
      <c r="H245" s="176"/>
      <c r="I245" s="96">
        <f t="shared" si="13"/>
        <v>1139.1166666026668</v>
      </c>
      <c r="J245" s="96">
        <f t="shared" si="12"/>
        <v>33.750802458647804</v>
      </c>
      <c r="K245" s="97">
        <f t="shared" si="14"/>
        <v>-0.80297400000000052</v>
      </c>
      <c r="L245" s="97">
        <f t="shared" si="15"/>
        <v>17.001972000000002</v>
      </c>
      <c r="R245" s="173">
        <f t="shared" si="16"/>
        <v>0.80297400000000052</v>
      </c>
      <c r="S245" s="174"/>
      <c r="T245" s="175">
        <f t="shared" si="17"/>
        <v>-1</v>
      </c>
      <c r="Z245" s="92"/>
      <c r="AB245" s="93"/>
    </row>
    <row r="246" spans="5:28">
      <c r="E246" s="99"/>
      <c r="F246" s="139"/>
      <c r="G246" s="139"/>
      <c r="H246" s="176"/>
      <c r="I246" s="96">
        <f t="shared" si="13"/>
        <v>1139.1166666026668</v>
      </c>
      <c r="J246" s="96">
        <f t="shared" si="12"/>
        <v>33.750802458647804</v>
      </c>
      <c r="K246" s="97">
        <f t="shared" si="14"/>
        <v>-0.80297400000000052</v>
      </c>
      <c r="L246" s="97">
        <f t="shared" si="15"/>
        <v>17.001972000000002</v>
      </c>
      <c r="R246" s="173">
        <f t="shared" si="16"/>
        <v>0.80297400000000052</v>
      </c>
      <c r="S246" s="174"/>
      <c r="T246" s="175">
        <f t="shared" si="17"/>
        <v>-1</v>
      </c>
      <c r="Z246" s="92"/>
      <c r="AB246" s="93"/>
    </row>
    <row r="247" spans="5:28">
      <c r="E247" s="99"/>
      <c r="F247" s="139"/>
      <c r="G247" s="139"/>
      <c r="H247" s="176"/>
      <c r="I247" s="96">
        <f t="shared" si="13"/>
        <v>1139.1166666026668</v>
      </c>
      <c r="J247" s="96">
        <f t="shared" si="12"/>
        <v>33.750802458647804</v>
      </c>
      <c r="K247" s="97">
        <f t="shared" si="14"/>
        <v>-0.80297400000000052</v>
      </c>
      <c r="L247" s="97">
        <f t="shared" si="15"/>
        <v>17.001972000000002</v>
      </c>
      <c r="R247" s="173">
        <f t="shared" si="16"/>
        <v>0.80297400000000052</v>
      </c>
      <c r="S247" s="174"/>
      <c r="T247" s="175">
        <f t="shared" si="17"/>
        <v>-1</v>
      </c>
      <c r="Z247" s="92"/>
      <c r="AB247" s="93"/>
    </row>
    <row r="248" spans="5:28">
      <c r="E248" s="99"/>
      <c r="F248" s="139"/>
      <c r="G248" s="139"/>
      <c r="H248" s="176"/>
      <c r="I248" s="96">
        <f t="shared" si="13"/>
        <v>1139.1166666026668</v>
      </c>
      <c r="J248" s="96">
        <f t="shared" si="12"/>
        <v>33.750802458647804</v>
      </c>
      <c r="K248" s="97">
        <f t="shared" si="14"/>
        <v>-0.80297400000000052</v>
      </c>
      <c r="L248" s="97">
        <f t="shared" si="15"/>
        <v>17.001972000000002</v>
      </c>
      <c r="R248" s="173">
        <f t="shared" si="16"/>
        <v>0.80297400000000052</v>
      </c>
      <c r="S248" s="174"/>
      <c r="T248" s="175">
        <f t="shared" si="17"/>
        <v>-1</v>
      </c>
      <c r="Z248" s="92"/>
      <c r="AB248" s="93"/>
    </row>
    <row r="249" spans="5:28">
      <c r="E249" s="99"/>
      <c r="F249" s="139"/>
      <c r="G249" s="139"/>
      <c r="H249" s="176"/>
      <c r="I249" s="96">
        <f t="shared" si="13"/>
        <v>1139.1166666026668</v>
      </c>
      <c r="J249" s="96">
        <f t="shared" si="12"/>
        <v>33.750802458647804</v>
      </c>
      <c r="K249" s="97">
        <f t="shared" si="14"/>
        <v>-0.80297400000000052</v>
      </c>
      <c r="L249" s="97">
        <f t="shared" si="15"/>
        <v>17.001972000000002</v>
      </c>
      <c r="R249" s="173">
        <f t="shared" si="16"/>
        <v>0.80297400000000052</v>
      </c>
      <c r="S249" s="174"/>
      <c r="T249" s="175">
        <f t="shared" si="17"/>
        <v>-1</v>
      </c>
      <c r="Z249" s="92"/>
      <c r="AB249" s="93"/>
    </row>
    <row r="250" spans="5:28">
      <c r="E250" s="99"/>
      <c r="F250" s="139"/>
      <c r="G250" s="139"/>
      <c r="H250" s="176"/>
      <c r="I250" s="96">
        <f t="shared" si="13"/>
        <v>1139.1166666026668</v>
      </c>
      <c r="J250" s="96">
        <f t="shared" si="12"/>
        <v>33.750802458647804</v>
      </c>
      <c r="K250" s="97">
        <f t="shared" si="14"/>
        <v>-0.80297400000000052</v>
      </c>
      <c r="L250" s="97">
        <f t="shared" si="15"/>
        <v>17.001972000000002</v>
      </c>
      <c r="R250" s="173">
        <f t="shared" si="16"/>
        <v>0.80297400000000052</v>
      </c>
      <c r="S250" s="174"/>
      <c r="T250" s="175">
        <f t="shared" si="17"/>
        <v>-1</v>
      </c>
      <c r="Z250" s="92"/>
      <c r="AB250" s="93"/>
    </row>
    <row r="251" spans="5:28">
      <c r="E251" s="99"/>
      <c r="F251" s="139"/>
      <c r="G251" s="139"/>
      <c r="H251" s="176"/>
      <c r="I251" s="96">
        <f t="shared" si="13"/>
        <v>1139.1166666026668</v>
      </c>
      <c r="J251" s="96">
        <f t="shared" si="12"/>
        <v>33.750802458647804</v>
      </c>
      <c r="K251" s="97">
        <f t="shared" si="14"/>
        <v>-0.80297400000000052</v>
      </c>
      <c r="L251" s="97">
        <f t="shared" si="15"/>
        <v>17.001972000000002</v>
      </c>
      <c r="R251" s="173">
        <f t="shared" si="16"/>
        <v>0.80297400000000052</v>
      </c>
      <c r="S251" s="174"/>
      <c r="T251" s="175">
        <f t="shared" si="17"/>
        <v>-1</v>
      </c>
      <c r="Z251" s="92"/>
      <c r="AB251" s="93"/>
    </row>
    <row r="252" spans="5:28">
      <c r="E252" s="99"/>
      <c r="F252" s="139"/>
      <c r="G252" s="139"/>
      <c r="H252" s="176"/>
      <c r="I252" s="96">
        <f t="shared" si="13"/>
        <v>1139.1166666026668</v>
      </c>
      <c r="J252" s="96">
        <f t="shared" si="12"/>
        <v>33.750802458647804</v>
      </c>
      <c r="K252" s="97">
        <f t="shared" si="14"/>
        <v>-0.80297400000000052</v>
      </c>
      <c r="L252" s="97">
        <f t="shared" si="15"/>
        <v>17.001972000000002</v>
      </c>
      <c r="R252" s="173">
        <f t="shared" si="16"/>
        <v>0.80297400000000052</v>
      </c>
      <c r="S252" s="174"/>
      <c r="T252" s="175">
        <f t="shared" si="17"/>
        <v>-1</v>
      </c>
      <c r="Z252" s="92"/>
      <c r="AB252" s="93"/>
    </row>
    <row r="253" spans="5:28">
      <c r="E253" s="99"/>
      <c r="F253" s="139"/>
      <c r="G253" s="139"/>
      <c r="H253" s="176"/>
      <c r="I253" s="96">
        <f t="shared" si="13"/>
        <v>1139.1166666026668</v>
      </c>
      <c r="J253" s="96">
        <f t="shared" si="12"/>
        <v>33.750802458647804</v>
      </c>
      <c r="K253" s="97">
        <f t="shared" si="14"/>
        <v>-0.80297400000000052</v>
      </c>
      <c r="L253" s="97">
        <f t="shared" si="15"/>
        <v>17.001972000000002</v>
      </c>
      <c r="R253" s="173">
        <f t="shared" si="16"/>
        <v>0.80297400000000052</v>
      </c>
      <c r="S253" s="174"/>
      <c r="T253" s="175">
        <f t="shared" si="17"/>
        <v>-1</v>
      </c>
      <c r="Z253" s="92"/>
      <c r="AB253" s="93"/>
    </row>
    <row r="254" spans="5:28">
      <c r="E254" s="99"/>
      <c r="F254" s="139"/>
      <c r="G254" s="139"/>
      <c r="H254" s="176"/>
      <c r="I254" s="96">
        <f t="shared" si="13"/>
        <v>1139.1166666026668</v>
      </c>
      <c r="J254" s="96">
        <f t="shared" si="12"/>
        <v>33.750802458647804</v>
      </c>
      <c r="K254" s="97">
        <f t="shared" si="14"/>
        <v>-0.80297400000000052</v>
      </c>
      <c r="L254" s="97">
        <f t="shared" si="15"/>
        <v>17.001972000000002</v>
      </c>
      <c r="R254" s="173">
        <f t="shared" si="16"/>
        <v>0.80297400000000052</v>
      </c>
      <c r="S254" s="174"/>
      <c r="T254" s="175">
        <f t="shared" si="17"/>
        <v>-1</v>
      </c>
      <c r="Z254" s="92"/>
      <c r="AB254" s="93"/>
    </row>
    <row r="255" spans="5:28">
      <c r="E255" s="99"/>
      <c r="F255" s="139"/>
      <c r="G255" s="139"/>
      <c r="H255" s="176"/>
      <c r="I255" s="96">
        <f t="shared" si="13"/>
        <v>1139.1166666026668</v>
      </c>
      <c r="J255" s="96">
        <f t="shared" si="12"/>
        <v>33.750802458647804</v>
      </c>
      <c r="K255" s="97">
        <f t="shared" si="14"/>
        <v>-0.80297400000000052</v>
      </c>
      <c r="L255" s="97">
        <f t="shared" si="15"/>
        <v>17.001972000000002</v>
      </c>
      <c r="R255" s="173">
        <f t="shared" si="16"/>
        <v>0.80297400000000052</v>
      </c>
      <c r="S255" s="174"/>
      <c r="T255" s="175">
        <f t="shared" si="17"/>
        <v>-1</v>
      </c>
      <c r="Z255" s="92"/>
      <c r="AB255" s="93"/>
    </row>
    <row r="256" spans="5:28">
      <c r="E256" s="99"/>
      <c r="F256" s="139"/>
      <c r="G256" s="139"/>
      <c r="H256" s="176"/>
      <c r="I256" s="96">
        <f t="shared" si="13"/>
        <v>1139.1166666026668</v>
      </c>
      <c r="J256" s="96">
        <f t="shared" si="12"/>
        <v>33.750802458647804</v>
      </c>
      <c r="K256" s="97">
        <f t="shared" si="14"/>
        <v>-0.80297400000000052</v>
      </c>
      <c r="L256" s="97">
        <f t="shared" si="15"/>
        <v>17.001972000000002</v>
      </c>
      <c r="R256" s="173">
        <f t="shared" si="16"/>
        <v>0.80297400000000052</v>
      </c>
      <c r="S256" s="174"/>
      <c r="T256" s="175">
        <f t="shared" si="17"/>
        <v>-1</v>
      </c>
      <c r="Z256" s="92"/>
      <c r="AB256" s="93"/>
    </row>
    <row r="257" spans="5:28">
      <c r="E257" s="99"/>
      <c r="F257" s="139"/>
      <c r="G257" s="139"/>
      <c r="H257" s="176"/>
      <c r="I257" s="96">
        <f t="shared" si="13"/>
        <v>1139.1166666026668</v>
      </c>
      <c r="J257" s="96">
        <f t="shared" si="12"/>
        <v>33.750802458647804</v>
      </c>
      <c r="K257" s="97">
        <f t="shared" si="14"/>
        <v>-0.80297400000000052</v>
      </c>
      <c r="L257" s="97">
        <f t="shared" si="15"/>
        <v>17.001972000000002</v>
      </c>
      <c r="R257" s="173">
        <f t="shared" si="16"/>
        <v>0.80297400000000052</v>
      </c>
      <c r="S257" s="174"/>
      <c r="T257" s="175">
        <f t="shared" si="17"/>
        <v>-1</v>
      </c>
      <c r="Z257" s="92"/>
      <c r="AB257" s="93"/>
    </row>
    <row r="258" spans="5:28">
      <c r="E258" s="99"/>
      <c r="F258" s="139"/>
      <c r="G258" s="139"/>
      <c r="H258" s="176"/>
      <c r="I258" s="96">
        <f t="shared" si="13"/>
        <v>1139.1166666026668</v>
      </c>
      <c r="J258" s="96">
        <f t="shared" si="12"/>
        <v>33.750802458647804</v>
      </c>
      <c r="K258" s="97">
        <f t="shared" si="14"/>
        <v>-0.80297400000000052</v>
      </c>
      <c r="L258" s="97">
        <f t="shared" si="15"/>
        <v>17.001972000000002</v>
      </c>
      <c r="R258" s="173">
        <f t="shared" si="16"/>
        <v>0.80297400000000052</v>
      </c>
      <c r="S258" s="174"/>
      <c r="T258" s="175">
        <f t="shared" si="17"/>
        <v>-1</v>
      </c>
      <c r="Z258" s="92"/>
      <c r="AB258" s="93"/>
    </row>
    <row r="259" spans="5:28">
      <c r="E259" s="99"/>
      <c r="F259" s="139"/>
      <c r="G259" s="139"/>
      <c r="H259" s="176"/>
      <c r="I259" s="96">
        <f t="shared" si="13"/>
        <v>1139.1166666026668</v>
      </c>
      <c r="J259" s="96">
        <f t="shared" si="12"/>
        <v>33.750802458647804</v>
      </c>
      <c r="K259" s="97">
        <f t="shared" si="14"/>
        <v>-0.80297400000000052</v>
      </c>
      <c r="L259" s="97">
        <f t="shared" si="15"/>
        <v>17.001972000000002</v>
      </c>
      <c r="R259" s="173">
        <f t="shared" si="16"/>
        <v>0.80297400000000052</v>
      </c>
      <c r="S259" s="174"/>
      <c r="T259" s="175">
        <f t="shared" si="17"/>
        <v>-1</v>
      </c>
      <c r="Z259" s="92"/>
      <c r="AB259" s="93"/>
    </row>
    <row r="260" spans="5:28">
      <c r="E260" s="99"/>
      <c r="F260" s="139"/>
      <c r="G260" s="139"/>
      <c r="H260" s="176"/>
      <c r="I260" s="96">
        <f t="shared" si="13"/>
        <v>1139.1166666026668</v>
      </c>
      <c r="J260" s="96">
        <f t="shared" si="12"/>
        <v>33.750802458647804</v>
      </c>
      <c r="K260" s="97">
        <f t="shared" si="14"/>
        <v>-0.80297400000000052</v>
      </c>
      <c r="L260" s="97">
        <f t="shared" si="15"/>
        <v>17.001972000000002</v>
      </c>
      <c r="R260" s="173">
        <f t="shared" si="16"/>
        <v>0.80297400000000052</v>
      </c>
      <c r="S260" s="174"/>
      <c r="T260" s="175">
        <f t="shared" si="17"/>
        <v>-1</v>
      </c>
      <c r="Z260" s="92"/>
      <c r="AB260" s="93"/>
    </row>
    <row r="261" spans="5:28">
      <c r="E261" s="99"/>
      <c r="F261" s="139"/>
      <c r="G261" s="139"/>
      <c r="H261" s="176"/>
      <c r="I261" s="96">
        <f t="shared" si="13"/>
        <v>1139.1166666026668</v>
      </c>
      <c r="J261" s="96">
        <f t="shared" si="12"/>
        <v>33.750802458647804</v>
      </c>
      <c r="K261" s="97">
        <f t="shared" si="14"/>
        <v>-0.80297400000000052</v>
      </c>
      <c r="L261" s="97">
        <f t="shared" si="15"/>
        <v>17.001972000000002</v>
      </c>
      <c r="R261" s="173">
        <f t="shared" si="16"/>
        <v>0.80297400000000052</v>
      </c>
      <c r="S261" s="174"/>
      <c r="T261" s="175">
        <f t="shared" si="17"/>
        <v>-1</v>
      </c>
      <c r="Z261" s="92"/>
      <c r="AB261" s="93"/>
    </row>
    <row r="262" spans="5:28">
      <c r="E262" s="99"/>
      <c r="F262" s="139"/>
      <c r="G262" s="139"/>
      <c r="H262" s="176"/>
      <c r="I262" s="96">
        <f t="shared" si="13"/>
        <v>1139.1166666026668</v>
      </c>
      <c r="J262" s="96">
        <f t="shared" si="12"/>
        <v>33.750802458647804</v>
      </c>
      <c r="K262" s="97">
        <f t="shared" si="14"/>
        <v>-0.80297400000000052</v>
      </c>
      <c r="L262" s="97">
        <f t="shared" si="15"/>
        <v>17.001972000000002</v>
      </c>
      <c r="R262" s="173">
        <f t="shared" si="16"/>
        <v>0.80297400000000052</v>
      </c>
      <c r="S262" s="174"/>
      <c r="T262" s="175">
        <f t="shared" si="17"/>
        <v>-1</v>
      </c>
      <c r="Z262" s="92"/>
      <c r="AB262" s="93"/>
    </row>
    <row r="263" spans="5:28">
      <c r="E263" s="99"/>
      <c r="F263" s="139"/>
      <c r="G263" s="139"/>
      <c r="H263" s="176"/>
      <c r="I263" s="96">
        <f t="shared" si="13"/>
        <v>1139.1166666026668</v>
      </c>
      <c r="J263" s="96">
        <f t="shared" si="12"/>
        <v>33.750802458647804</v>
      </c>
      <c r="K263" s="97">
        <f t="shared" si="14"/>
        <v>-0.80297400000000052</v>
      </c>
      <c r="L263" s="97">
        <f t="shared" si="15"/>
        <v>17.001972000000002</v>
      </c>
      <c r="R263" s="173">
        <f t="shared" si="16"/>
        <v>0.80297400000000052</v>
      </c>
      <c r="S263" s="174"/>
      <c r="T263" s="175">
        <f t="shared" si="17"/>
        <v>-1</v>
      </c>
      <c r="Z263" s="92"/>
      <c r="AB263" s="93"/>
    </row>
    <row r="264" spans="5:28">
      <c r="E264" s="99"/>
      <c r="F264" s="139"/>
      <c r="G264" s="139"/>
      <c r="H264" s="176"/>
      <c r="I264" s="96">
        <f t="shared" si="13"/>
        <v>1139.1166666026668</v>
      </c>
      <c r="J264" s="96">
        <f t="shared" si="12"/>
        <v>33.750802458647804</v>
      </c>
      <c r="K264" s="97">
        <f t="shared" si="14"/>
        <v>-0.80297400000000052</v>
      </c>
      <c r="L264" s="97">
        <f t="shared" si="15"/>
        <v>17.001972000000002</v>
      </c>
      <c r="R264" s="173">
        <f t="shared" si="16"/>
        <v>0.80297400000000052</v>
      </c>
      <c r="S264" s="174"/>
      <c r="T264" s="175">
        <f t="shared" si="17"/>
        <v>-1</v>
      </c>
      <c r="Z264" s="92"/>
      <c r="AB264" s="93"/>
    </row>
    <row r="265" spans="5:28">
      <c r="E265" s="99"/>
      <c r="F265" s="139"/>
      <c r="G265" s="139"/>
      <c r="H265" s="176"/>
      <c r="I265" s="96">
        <f t="shared" si="13"/>
        <v>1139.1166666026668</v>
      </c>
      <c r="J265" s="96">
        <f t="shared" si="12"/>
        <v>33.750802458647804</v>
      </c>
      <c r="K265" s="97">
        <f t="shared" si="14"/>
        <v>-0.80297400000000052</v>
      </c>
      <c r="L265" s="97">
        <f t="shared" si="15"/>
        <v>17.001972000000002</v>
      </c>
      <c r="R265" s="173">
        <f t="shared" si="16"/>
        <v>0.80297400000000052</v>
      </c>
      <c r="S265" s="174"/>
      <c r="T265" s="175">
        <f t="shared" si="17"/>
        <v>-1</v>
      </c>
      <c r="Z265" s="92"/>
      <c r="AB265" s="93"/>
    </row>
    <row r="266" spans="5:28">
      <c r="E266" s="99"/>
      <c r="F266" s="139"/>
      <c r="G266" s="139"/>
      <c r="H266" s="176"/>
      <c r="I266" s="96">
        <f t="shared" si="13"/>
        <v>1139.1166666026668</v>
      </c>
      <c r="J266" s="96">
        <f t="shared" si="12"/>
        <v>33.750802458647804</v>
      </c>
      <c r="K266" s="97">
        <f t="shared" si="14"/>
        <v>-0.80297400000000052</v>
      </c>
      <c r="L266" s="97">
        <f t="shared" si="15"/>
        <v>17.001972000000002</v>
      </c>
      <c r="R266" s="173">
        <f t="shared" si="16"/>
        <v>0.80297400000000052</v>
      </c>
      <c r="S266" s="174"/>
      <c r="T266" s="175">
        <f t="shared" si="17"/>
        <v>-1</v>
      </c>
      <c r="Z266" s="92"/>
      <c r="AB266" s="93"/>
    </row>
    <row r="267" spans="5:28">
      <c r="E267" s="99"/>
      <c r="F267" s="139"/>
      <c r="G267" s="139"/>
      <c r="H267" s="176"/>
      <c r="I267" s="96">
        <f t="shared" si="13"/>
        <v>1139.1166666026668</v>
      </c>
      <c r="J267" s="96">
        <f t="shared" si="12"/>
        <v>33.750802458647804</v>
      </c>
      <c r="K267" s="97">
        <f t="shared" si="14"/>
        <v>-0.80297400000000052</v>
      </c>
      <c r="L267" s="97">
        <f t="shared" si="15"/>
        <v>17.001972000000002</v>
      </c>
      <c r="R267" s="173">
        <f t="shared" si="16"/>
        <v>0.80297400000000052</v>
      </c>
      <c r="S267" s="174"/>
      <c r="T267" s="175">
        <f t="shared" si="17"/>
        <v>-1</v>
      </c>
      <c r="Z267" s="92"/>
      <c r="AB267" s="93"/>
    </row>
    <row r="268" spans="5:28">
      <c r="E268" s="99"/>
      <c r="F268" s="139"/>
      <c r="G268" s="139"/>
      <c r="H268" s="176"/>
      <c r="I268" s="96">
        <f t="shared" si="13"/>
        <v>1139.1166666026668</v>
      </c>
      <c r="J268" s="96">
        <f t="shared" si="12"/>
        <v>33.750802458647804</v>
      </c>
      <c r="K268" s="97">
        <f t="shared" si="14"/>
        <v>-0.80297400000000052</v>
      </c>
      <c r="L268" s="97">
        <f t="shared" si="15"/>
        <v>17.001972000000002</v>
      </c>
      <c r="R268" s="173">
        <f t="shared" si="16"/>
        <v>0.80297400000000052</v>
      </c>
      <c r="S268" s="174"/>
      <c r="T268" s="175">
        <f t="shared" si="17"/>
        <v>-1</v>
      </c>
      <c r="Z268" s="92"/>
      <c r="AB268" s="93"/>
    </row>
    <row r="269" spans="5:28">
      <c r="E269" s="99"/>
      <c r="F269" s="139"/>
      <c r="G269" s="139"/>
      <c r="H269" s="176"/>
      <c r="I269" s="96">
        <f t="shared" si="13"/>
        <v>1139.1166666026668</v>
      </c>
      <c r="J269" s="96">
        <f t="shared" si="12"/>
        <v>33.750802458647804</v>
      </c>
      <c r="K269" s="97">
        <f t="shared" si="14"/>
        <v>-0.80297400000000052</v>
      </c>
      <c r="L269" s="97">
        <f t="shared" si="15"/>
        <v>17.001972000000002</v>
      </c>
      <c r="R269" s="173">
        <f t="shared" si="16"/>
        <v>0.80297400000000052</v>
      </c>
      <c r="S269" s="174"/>
      <c r="T269" s="175">
        <f t="shared" si="17"/>
        <v>-1</v>
      </c>
      <c r="Z269" s="92"/>
      <c r="AB269" s="93"/>
    </row>
    <row r="270" spans="5:28">
      <c r="E270" s="99"/>
      <c r="F270" s="139"/>
      <c r="G270" s="139"/>
      <c r="H270" s="176"/>
      <c r="I270" s="96">
        <f t="shared" si="13"/>
        <v>1139.1166666026668</v>
      </c>
      <c r="J270" s="96">
        <f t="shared" si="12"/>
        <v>33.750802458647804</v>
      </c>
      <c r="K270" s="97">
        <f t="shared" si="14"/>
        <v>-0.80297400000000052</v>
      </c>
      <c r="L270" s="97">
        <f t="shared" si="15"/>
        <v>17.001972000000002</v>
      </c>
      <c r="R270" s="173">
        <f t="shared" si="16"/>
        <v>0.80297400000000052</v>
      </c>
      <c r="S270" s="174"/>
      <c r="T270" s="175">
        <f t="shared" si="17"/>
        <v>-1</v>
      </c>
      <c r="Z270" s="92"/>
      <c r="AB270" s="93"/>
    </row>
    <row r="271" spans="5:28">
      <c r="E271" s="99"/>
      <c r="F271" s="139"/>
      <c r="G271" s="139"/>
      <c r="H271" s="176"/>
      <c r="I271" s="96">
        <f t="shared" si="13"/>
        <v>1139.1166666026668</v>
      </c>
      <c r="J271" s="96">
        <f t="shared" si="12"/>
        <v>33.750802458647804</v>
      </c>
      <c r="K271" s="97">
        <f t="shared" si="14"/>
        <v>-0.80297400000000052</v>
      </c>
      <c r="L271" s="97">
        <f t="shared" si="15"/>
        <v>17.001972000000002</v>
      </c>
      <c r="R271" s="173">
        <f t="shared" si="16"/>
        <v>0.80297400000000052</v>
      </c>
      <c r="S271" s="174"/>
      <c r="T271" s="175">
        <f t="shared" si="17"/>
        <v>-1</v>
      </c>
      <c r="Z271" s="92"/>
      <c r="AB271" s="93"/>
    </row>
    <row r="272" spans="5:28">
      <c r="E272" s="99"/>
      <c r="F272" s="139"/>
      <c r="G272" s="139"/>
      <c r="H272" s="176"/>
      <c r="I272" s="96">
        <f t="shared" si="13"/>
        <v>1139.1166666026668</v>
      </c>
      <c r="J272" s="96">
        <f t="shared" si="12"/>
        <v>33.750802458647804</v>
      </c>
      <c r="K272" s="97">
        <f t="shared" si="14"/>
        <v>-0.80297400000000052</v>
      </c>
      <c r="L272" s="97">
        <f t="shared" si="15"/>
        <v>17.001972000000002</v>
      </c>
      <c r="R272" s="173">
        <f t="shared" si="16"/>
        <v>0.80297400000000052</v>
      </c>
      <c r="S272" s="174"/>
      <c r="T272" s="175">
        <f t="shared" si="17"/>
        <v>-1</v>
      </c>
      <c r="Z272" s="92"/>
      <c r="AB272" s="93"/>
    </row>
    <row r="273" spans="5:28">
      <c r="E273" s="99"/>
      <c r="F273" s="139"/>
      <c r="G273" s="139"/>
      <c r="H273" s="176"/>
      <c r="I273" s="96">
        <f t="shared" si="13"/>
        <v>1139.1166666026668</v>
      </c>
      <c r="J273" s="96">
        <f t="shared" si="12"/>
        <v>33.750802458647804</v>
      </c>
      <c r="K273" s="97">
        <f t="shared" si="14"/>
        <v>-0.80297400000000052</v>
      </c>
      <c r="L273" s="97">
        <f t="shared" si="15"/>
        <v>17.001972000000002</v>
      </c>
      <c r="R273" s="173">
        <f t="shared" si="16"/>
        <v>0.80297400000000052</v>
      </c>
      <c r="S273" s="174"/>
      <c r="T273" s="175">
        <f t="shared" si="17"/>
        <v>-1</v>
      </c>
      <c r="Z273" s="92"/>
      <c r="AB273" s="93"/>
    </row>
    <row r="274" spans="5:28">
      <c r="E274" s="99"/>
      <c r="F274" s="139"/>
      <c r="G274" s="139"/>
      <c r="H274" s="176"/>
      <c r="I274" s="96">
        <f t="shared" si="13"/>
        <v>1139.1166666026668</v>
      </c>
      <c r="J274" s="96">
        <f t="shared" si="12"/>
        <v>33.750802458647804</v>
      </c>
      <c r="K274" s="97">
        <f t="shared" si="14"/>
        <v>-0.80297400000000052</v>
      </c>
      <c r="L274" s="97">
        <f t="shared" si="15"/>
        <v>17.001972000000002</v>
      </c>
      <c r="R274" s="173">
        <f t="shared" si="16"/>
        <v>0.80297400000000052</v>
      </c>
      <c r="S274" s="174"/>
      <c r="T274" s="175">
        <f t="shared" si="17"/>
        <v>-1</v>
      </c>
      <c r="Z274" s="92"/>
      <c r="AB274" s="93"/>
    </row>
    <row r="275" spans="5:28">
      <c r="E275" s="99"/>
      <c r="F275" s="139"/>
      <c r="G275" s="139"/>
      <c r="H275" s="176"/>
      <c r="I275" s="96">
        <f t="shared" si="13"/>
        <v>1139.1166666026668</v>
      </c>
      <c r="J275" s="96">
        <f t="shared" si="12"/>
        <v>33.750802458647804</v>
      </c>
      <c r="K275" s="97">
        <f t="shared" si="14"/>
        <v>-0.80297400000000052</v>
      </c>
      <c r="L275" s="97">
        <f t="shared" si="15"/>
        <v>17.001972000000002</v>
      </c>
      <c r="R275" s="173">
        <f t="shared" si="16"/>
        <v>0.80297400000000052</v>
      </c>
      <c r="S275" s="174"/>
      <c r="T275" s="175">
        <f t="shared" si="17"/>
        <v>-1</v>
      </c>
      <c r="Z275" s="92"/>
      <c r="AB275" s="93"/>
    </row>
    <row r="276" spans="5:28">
      <c r="E276" s="99"/>
      <c r="F276" s="139"/>
      <c r="G276" s="139"/>
      <c r="H276" s="176"/>
      <c r="I276" s="96">
        <f t="shared" si="13"/>
        <v>1139.1166666026668</v>
      </c>
      <c r="J276" s="96">
        <f t="shared" si="12"/>
        <v>33.750802458647804</v>
      </c>
      <c r="K276" s="97">
        <f t="shared" si="14"/>
        <v>-0.80297400000000052</v>
      </c>
      <c r="L276" s="97">
        <f t="shared" si="15"/>
        <v>17.001972000000002</v>
      </c>
      <c r="R276" s="173">
        <f t="shared" si="16"/>
        <v>0.80297400000000052</v>
      </c>
      <c r="S276" s="174"/>
      <c r="T276" s="175">
        <f t="shared" si="17"/>
        <v>-1</v>
      </c>
      <c r="Z276" s="92"/>
      <c r="AB276" s="93"/>
    </row>
    <row r="277" spans="5:28">
      <c r="E277" s="99"/>
      <c r="F277" s="139"/>
      <c r="G277" s="139"/>
      <c r="H277" s="176"/>
      <c r="I277" s="96">
        <f t="shared" si="13"/>
        <v>1139.1166666026668</v>
      </c>
      <c r="J277" s="96">
        <f t="shared" si="12"/>
        <v>33.750802458647804</v>
      </c>
      <c r="K277" s="97">
        <f t="shared" si="14"/>
        <v>-0.80297400000000052</v>
      </c>
      <c r="L277" s="97">
        <f t="shared" si="15"/>
        <v>17.001972000000002</v>
      </c>
      <c r="R277" s="173">
        <f t="shared" si="16"/>
        <v>0.80297400000000052</v>
      </c>
      <c r="S277" s="174"/>
      <c r="T277" s="175">
        <f t="shared" si="17"/>
        <v>-1</v>
      </c>
      <c r="Z277" s="92"/>
      <c r="AB277" s="93"/>
    </row>
    <row r="278" spans="5:28">
      <c r="E278" s="99"/>
      <c r="F278" s="139"/>
      <c r="G278" s="139"/>
      <c r="H278" s="176"/>
      <c r="I278" s="96">
        <f t="shared" si="13"/>
        <v>1139.1166666026668</v>
      </c>
      <c r="J278" s="96">
        <f t="shared" ref="J278:J341" si="18">SQRT(I278)</f>
        <v>33.750802458647804</v>
      </c>
      <c r="K278" s="97">
        <f t="shared" si="14"/>
        <v>-0.80297400000000052</v>
      </c>
      <c r="L278" s="97">
        <f t="shared" si="15"/>
        <v>17.001972000000002</v>
      </c>
      <c r="R278" s="173">
        <f t="shared" si="16"/>
        <v>0.80297400000000052</v>
      </c>
      <c r="S278" s="174"/>
      <c r="T278" s="175">
        <f t="shared" si="17"/>
        <v>-1</v>
      </c>
      <c r="Z278" s="92"/>
      <c r="AB278" s="93"/>
    </row>
    <row r="279" spans="5:28">
      <c r="E279" s="99"/>
      <c r="F279" s="139"/>
      <c r="G279" s="139"/>
      <c r="H279" s="176"/>
      <c r="I279" s="96">
        <f t="shared" ref="I279:I342" si="19">IF(F279=0,I278,((E279-$E$86)*1440)+(F279-$F$86)*1440)</f>
        <v>1139.1166666026668</v>
      </c>
      <c r="J279" s="96">
        <f t="shared" si="18"/>
        <v>33.750802458647804</v>
      </c>
      <c r="K279" s="97">
        <f t="shared" ref="K279:K299" si="20">IF(H279=0,K278,(H279-$H$86)*$L$83)</f>
        <v>-0.80297400000000052</v>
      </c>
      <c r="L279" s="97">
        <f t="shared" ref="L279:L342" si="21">IF(K279=0, ,$L$86+K279)</f>
        <v>17.001972000000002</v>
      </c>
      <c r="R279" s="173">
        <f t="shared" ref="R279:R342" si="22">+K279*T279</f>
        <v>0.80297400000000052</v>
      </c>
      <c r="S279" s="174"/>
      <c r="T279" s="175">
        <f t="shared" ref="T279:T342" si="23">SIGN(K279)</f>
        <v>-1</v>
      </c>
      <c r="Z279" s="92"/>
      <c r="AB279" s="93"/>
    </row>
    <row r="280" spans="5:28">
      <c r="E280" s="99"/>
      <c r="F280" s="139"/>
      <c r="G280" s="139"/>
      <c r="H280" s="176"/>
      <c r="I280" s="96">
        <f t="shared" si="19"/>
        <v>1139.1166666026668</v>
      </c>
      <c r="J280" s="96">
        <f t="shared" si="18"/>
        <v>33.750802458647804</v>
      </c>
      <c r="K280" s="97">
        <f t="shared" si="20"/>
        <v>-0.80297400000000052</v>
      </c>
      <c r="L280" s="97">
        <f t="shared" si="21"/>
        <v>17.001972000000002</v>
      </c>
      <c r="R280" s="173">
        <f t="shared" si="22"/>
        <v>0.80297400000000052</v>
      </c>
      <c r="S280" s="174"/>
      <c r="T280" s="175">
        <f t="shared" si="23"/>
        <v>-1</v>
      </c>
      <c r="Z280" s="92"/>
      <c r="AB280" s="93"/>
    </row>
    <row r="281" spans="5:28">
      <c r="E281" s="99"/>
      <c r="F281" s="139"/>
      <c r="G281" s="139"/>
      <c r="H281" s="176"/>
      <c r="I281" s="96">
        <f t="shared" si="19"/>
        <v>1139.1166666026668</v>
      </c>
      <c r="J281" s="96">
        <f t="shared" si="18"/>
        <v>33.750802458647804</v>
      </c>
      <c r="K281" s="97">
        <f t="shared" si="20"/>
        <v>-0.80297400000000052</v>
      </c>
      <c r="L281" s="97">
        <f t="shared" si="21"/>
        <v>17.001972000000002</v>
      </c>
      <c r="R281" s="173">
        <f t="shared" si="22"/>
        <v>0.80297400000000052</v>
      </c>
      <c r="S281" s="174"/>
      <c r="T281" s="175">
        <f t="shared" si="23"/>
        <v>-1</v>
      </c>
      <c r="Z281" s="92"/>
      <c r="AB281" s="93"/>
    </row>
    <row r="282" spans="5:28">
      <c r="E282" s="99"/>
      <c r="F282" s="139"/>
      <c r="G282" s="139"/>
      <c r="H282" s="176"/>
      <c r="I282" s="96">
        <f t="shared" si="19"/>
        <v>1139.1166666026668</v>
      </c>
      <c r="J282" s="96">
        <f t="shared" si="18"/>
        <v>33.750802458647804</v>
      </c>
      <c r="K282" s="97">
        <f t="shared" si="20"/>
        <v>-0.80297400000000052</v>
      </c>
      <c r="L282" s="97">
        <f t="shared" si="21"/>
        <v>17.001972000000002</v>
      </c>
      <c r="R282" s="173">
        <f t="shared" si="22"/>
        <v>0.80297400000000052</v>
      </c>
      <c r="S282" s="174"/>
      <c r="T282" s="175">
        <f t="shared" si="23"/>
        <v>-1</v>
      </c>
      <c r="Z282" s="92"/>
      <c r="AB282" s="93"/>
    </row>
    <row r="283" spans="5:28">
      <c r="E283" s="99"/>
      <c r="F283" s="139"/>
      <c r="G283" s="139"/>
      <c r="H283" s="176"/>
      <c r="I283" s="96">
        <f t="shared" si="19"/>
        <v>1139.1166666026668</v>
      </c>
      <c r="J283" s="96">
        <f t="shared" si="18"/>
        <v>33.750802458647804</v>
      </c>
      <c r="K283" s="97">
        <f t="shared" si="20"/>
        <v>-0.80297400000000052</v>
      </c>
      <c r="L283" s="97">
        <f t="shared" si="21"/>
        <v>17.001972000000002</v>
      </c>
      <c r="R283" s="173">
        <f t="shared" si="22"/>
        <v>0.80297400000000052</v>
      </c>
      <c r="S283" s="174"/>
      <c r="T283" s="175">
        <f t="shared" si="23"/>
        <v>-1</v>
      </c>
      <c r="Z283" s="92"/>
      <c r="AB283" s="93"/>
    </row>
    <row r="284" spans="5:28">
      <c r="E284" s="99"/>
      <c r="F284" s="139"/>
      <c r="G284" s="139"/>
      <c r="H284" s="176"/>
      <c r="I284" s="96">
        <f t="shared" si="19"/>
        <v>1139.1166666026668</v>
      </c>
      <c r="J284" s="96">
        <f t="shared" si="18"/>
        <v>33.750802458647804</v>
      </c>
      <c r="K284" s="97">
        <f t="shared" si="20"/>
        <v>-0.80297400000000052</v>
      </c>
      <c r="L284" s="97">
        <f t="shared" si="21"/>
        <v>17.001972000000002</v>
      </c>
      <c r="R284" s="173">
        <f t="shared" si="22"/>
        <v>0.80297400000000052</v>
      </c>
      <c r="S284" s="174"/>
      <c r="T284" s="175">
        <f t="shared" si="23"/>
        <v>-1</v>
      </c>
      <c r="Z284" s="92"/>
      <c r="AB284" s="93"/>
    </row>
    <row r="285" spans="5:28">
      <c r="E285" s="99"/>
      <c r="F285" s="139"/>
      <c r="G285" s="139"/>
      <c r="H285" s="176"/>
      <c r="I285" s="96">
        <f t="shared" si="19"/>
        <v>1139.1166666026668</v>
      </c>
      <c r="J285" s="96">
        <f t="shared" si="18"/>
        <v>33.750802458647804</v>
      </c>
      <c r="K285" s="97">
        <f t="shared" si="20"/>
        <v>-0.80297400000000052</v>
      </c>
      <c r="L285" s="97">
        <f t="shared" si="21"/>
        <v>17.001972000000002</v>
      </c>
      <c r="R285" s="173">
        <f t="shared" si="22"/>
        <v>0.80297400000000052</v>
      </c>
      <c r="S285" s="174"/>
      <c r="T285" s="175">
        <f t="shared" si="23"/>
        <v>-1</v>
      </c>
      <c r="Z285" s="92"/>
      <c r="AB285" s="93"/>
    </row>
    <row r="286" spans="5:28">
      <c r="E286" s="99"/>
      <c r="F286" s="139"/>
      <c r="G286" s="139"/>
      <c r="H286" s="176"/>
      <c r="I286" s="96">
        <f t="shared" si="19"/>
        <v>1139.1166666026668</v>
      </c>
      <c r="J286" s="96">
        <f t="shared" si="18"/>
        <v>33.750802458647804</v>
      </c>
      <c r="K286" s="97">
        <f t="shared" si="20"/>
        <v>-0.80297400000000052</v>
      </c>
      <c r="L286" s="97">
        <f t="shared" si="21"/>
        <v>17.001972000000002</v>
      </c>
      <c r="R286" s="173">
        <f t="shared" si="22"/>
        <v>0.80297400000000052</v>
      </c>
      <c r="S286" s="174"/>
      <c r="T286" s="175">
        <f t="shared" si="23"/>
        <v>-1</v>
      </c>
      <c r="Z286" s="92"/>
      <c r="AB286" s="93"/>
    </row>
    <row r="287" spans="5:28">
      <c r="E287" s="99"/>
      <c r="F287" s="139"/>
      <c r="G287" s="139"/>
      <c r="H287" s="176"/>
      <c r="I287" s="96">
        <f t="shared" si="19"/>
        <v>1139.1166666026668</v>
      </c>
      <c r="J287" s="96">
        <f t="shared" si="18"/>
        <v>33.750802458647804</v>
      </c>
      <c r="K287" s="97">
        <f t="shared" si="20"/>
        <v>-0.80297400000000052</v>
      </c>
      <c r="L287" s="97">
        <f t="shared" si="21"/>
        <v>17.001972000000002</v>
      </c>
      <c r="R287" s="173">
        <f t="shared" si="22"/>
        <v>0.80297400000000052</v>
      </c>
      <c r="S287" s="174"/>
      <c r="T287" s="175">
        <f t="shared" si="23"/>
        <v>-1</v>
      </c>
      <c r="Z287" s="92"/>
      <c r="AB287" s="93"/>
    </row>
    <row r="288" spans="5:28">
      <c r="E288" s="99"/>
      <c r="F288" s="139"/>
      <c r="G288" s="139"/>
      <c r="H288" s="176"/>
      <c r="I288" s="96">
        <f t="shared" si="19"/>
        <v>1139.1166666026668</v>
      </c>
      <c r="J288" s="96">
        <f t="shared" si="18"/>
        <v>33.750802458647804</v>
      </c>
      <c r="K288" s="97">
        <f t="shared" si="20"/>
        <v>-0.80297400000000052</v>
      </c>
      <c r="L288" s="97">
        <f t="shared" si="21"/>
        <v>17.001972000000002</v>
      </c>
      <c r="R288" s="173">
        <f t="shared" si="22"/>
        <v>0.80297400000000052</v>
      </c>
      <c r="S288" s="174"/>
      <c r="T288" s="175">
        <f t="shared" si="23"/>
        <v>-1</v>
      </c>
      <c r="Z288" s="92"/>
      <c r="AB288" s="93"/>
    </row>
    <row r="289" spans="2:28">
      <c r="E289" s="99"/>
      <c r="F289" s="139"/>
      <c r="G289" s="139"/>
      <c r="H289" s="176"/>
      <c r="I289" s="96">
        <f t="shared" si="19"/>
        <v>1139.1166666026668</v>
      </c>
      <c r="J289" s="96">
        <f t="shared" si="18"/>
        <v>33.750802458647804</v>
      </c>
      <c r="K289" s="97">
        <f t="shared" si="20"/>
        <v>-0.80297400000000052</v>
      </c>
      <c r="L289" s="97">
        <f t="shared" si="21"/>
        <v>17.001972000000002</v>
      </c>
      <c r="R289" s="173">
        <f t="shared" si="22"/>
        <v>0.80297400000000052</v>
      </c>
      <c r="S289" s="174"/>
      <c r="T289" s="175">
        <f t="shared" si="23"/>
        <v>-1</v>
      </c>
      <c r="Z289" s="92"/>
      <c r="AB289" s="93"/>
    </row>
    <row r="290" spans="2:28">
      <c r="E290" s="99"/>
      <c r="F290" s="139"/>
      <c r="G290" s="139"/>
      <c r="H290" s="176"/>
      <c r="I290" s="96">
        <f t="shared" si="19"/>
        <v>1139.1166666026668</v>
      </c>
      <c r="J290" s="96">
        <f t="shared" si="18"/>
        <v>33.750802458647804</v>
      </c>
      <c r="K290" s="97">
        <f t="shared" si="20"/>
        <v>-0.80297400000000052</v>
      </c>
      <c r="L290" s="97">
        <f t="shared" si="21"/>
        <v>17.001972000000002</v>
      </c>
      <c r="R290" s="173">
        <f t="shared" si="22"/>
        <v>0.80297400000000052</v>
      </c>
      <c r="S290" s="174"/>
      <c r="T290" s="175">
        <f t="shared" si="23"/>
        <v>-1</v>
      </c>
      <c r="Z290" s="92"/>
      <c r="AB290" s="93"/>
    </row>
    <row r="291" spans="2:28">
      <c r="E291" s="99"/>
      <c r="F291" s="139"/>
      <c r="G291" s="139"/>
      <c r="H291" s="176"/>
      <c r="I291" s="96">
        <f t="shared" si="19"/>
        <v>1139.1166666026668</v>
      </c>
      <c r="J291" s="96">
        <f t="shared" si="18"/>
        <v>33.750802458647804</v>
      </c>
      <c r="K291" s="97">
        <f t="shared" si="20"/>
        <v>-0.80297400000000052</v>
      </c>
      <c r="L291" s="97">
        <f t="shared" si="21"/>
        <v>17.001972000000002</v>
      </c>
      <c r="R291" s="173">
        <f t="shared" si="22"/>
        <v>0.80297400000000052</v>
      </c>
      <c r="S291" s="174"/>
      <c r="T291" s="175">
        <f t="shared" si="23"/>
        <v>-1</v>
      </c>
      <c r="Z291" s="92"/>
      <c r="AB291" s="93"/>
    </row>
    <row r="292" spans="2:28">
      <c r="E292" s="99"/>
      <c r="F292" s="139"/>
      <c r="G292" s="139"/>
      <c r="H292" s="176"/>
      <c r="I292" s="96">
        <f t="shared" si="19"/>
        <v>1139.1166666026668</v>
      </c>
      <c r="J292" s="96">
        <f t="shared" si="18"/>
        <v>33.750802458647804</v>
      </c>
      <c r="K292" s="97">
        <f t="shared" si="20"/>
        <v>-0.80297400000000052</v>
      </c>
      <c r="L292" s="97">
        <f t="shared" si="21"/>
        <v>17.001972000000002</v>
      </c>
      <c r="R292" s="173">
        <f t="shared" si="22"/>
        <v>0.80297400000000052</v>
      </c>
      <c r="S292" s="174"/>
      <c r="T292" s="175">
        <f t="shared" si="23"/>
        <v>-1</v>
      </c>
      <c r="Z292" s="92"/>
      <c r="AB292" s="93"/>
    </row>
    <row r="293" spans="2:28">
      <c r="E293" s="99"/>
      <c r="F293" s="139"/>
      <c r="G293" s="139"/>
      <c r="H293" s="176"/>
      <c r="I293" s="96">
        <f t="shared" si="19"/>
        <v>1139.1166666026668</v>
      </c>
      <c r="J293" s="96">
        <f t="shared" si="18"/>
        <v>33.750802458647804</v>
      </c>
      <c r="K293" s="97">
        <f t="shared" si="20"/>
        <v>-0.80297400000000052</v>
      </c>
      <c r="L293" s="97">
        <f t="shared" si="21"/>
        <v>17.001972000000002</v>
      </c>
      <c r="R293" s="173">
        <f t="shared" si="22"/>
        <v>0.80297400000000052</v>
      </c>
      <c r="S293" s="174"/>
      <c r="T293" s="175">
        <f t="shared" si="23"/>
        <v>-1</v>
      </c>
      <c r="Z293" s="92"/>
      <c r="AB293" s="93"/>
    </row>
    <row r="294" spans="2:28">
      <c r="E294" s="99"/>
      <c r="F294" s="139"/>
      <c r="G294" s="139"/>
      <c r="H294" s="176"/>
      <c r="I294" s="96">
        <f t="shared" si="19"/>
        <v>1139.1166666026668</v>
      </c>
      <c r="J294" s="96">
        <f t="shared" si="18"/>
        <v>33.750802458647804</v>
      </c>
      <c r="K294" s="97">
        <f t="shared" si="20"/>
        <v>-0.80297400000000052</v>
      </c>
      <c r="L294" s="97">
        <f t="shared" si="21"/>
        <v>17.001972000000002</v>
      </c>
      <c r="R294" s="173">
        <f t="shared" si="22"/>
        <v>0.80297400000000052</v>
      </c>
      <c r="S294" s="174"/>
      <c r="T294" s="175">
        <f t="shared" si="23"/>
        <v>-1</v>
      </c>
      <c r="Z294" s="92"/>
      <c r="AB294" s="93"/>
    </row>
    <row r="295" spans="2:28">
      <c r="E295" s="99"/>
      <c r="F295" s="139"/>
      <c r="G295" s="139"/>
      <c r="H295" s="176"/>
      <c r="I295" s="96">
        <f t="shared" si="19"/>
        <v>1139.1166666026668</v>
      </c>
      <c r="J295" s="96">
        <f t="shared" si="18"/>
        <v>33.750802458647804</v>
      </c>
      <c r="K295" s="97">
        <f t="shared" si="20"/>
        <v>-0.80297400000000052</v>
      </c>
      <c r="L295" s="97">
        <f t="shared" si="21"/>
        <v>17.001972000000002</v>
      </c>
      <c r="R295" s="173">
        <f t="shared" si="22"/>
        <v>0.80297400000000052</v>
      </c>
      <c r="S295" s="174"/>
      <c r="T295" s="175">
        <f t="shared" si="23"/>
        <v>-1</v>
      </c>
      <c r="Z295" s="92"/>
      <c r="AB295" s="93"/>
    </row>
    <row r="296" spans="2:28">
      <c r="E296" s="99"/>
      <c r="F296" s="139"/>
      <c r="G296" s="139"/>
      <c r="H296" s="176"/>
      <c r="I296" s="96">
        <f t="shared" si="19"/>
        <v>1139.1166666026668</v>
      </c>
      <c r="J296" s="96">
        <f t="shared" si="18"/>
        <v>33.750802458647804</v>
      </c>
      <c r="K296" s="97">
        <f t="shared" si="20"/>
        <v>-0.80297400000000052</v>
      </c>
      <c r="L296" s="97">
        <f t="shared" si="21"/>
        <v>17.001972000000002</v>
      </c>
      <c r="R296" s="173">
        <f t="shared" si="22"/>
        <v>0.80297400000000052</v>
      </c>
      <c r="S296" s="174"/>
      <c r="T296" s="175">
        <f t="shared" si="23"/>
        <v>-1</v>
      </c>
      <c r="Z296" s="92"/>
      <c r="AB296" s="93"/>
    </row>
    <row r="297" spans="2:28">
      <c r="E297" s="99"/>
      <c r="F297" s="139"/>
      <c r="G297" s="139"/>
      <c r="H297" s="176"/>
      <c r="I297" s="96">
        <f t="shared" si="19"/>
        <v>1139.1166666026668</v>
      </c>
      <c r="J297" s="96">
        <f t="shared" si="18"/>
        <v>33.750802458647804</v>
      </c>
      <c r="K297" s="97">
        <f t="shared" si="20"/>
        <v>-0.80297400000000052</v>
      </c>
      <c r="L297" s="97">
        <f t="shared" si="21"/>
        <v>17.001972000000002</v>
      </c>
      <c r="R297" s="173">
        <f t="shared" si="22"/>
        <v>0.80297400000000052</v>
      </c>
      <c r="S297" s="174"/>
      <c r="T297" s="175">
        <f t="shared" si="23"/>
        <v>-1</v>
      </c>
      <c r="Z297" s="92"/>
      <c r="AB297" s="93"/>
    </row>
    <row r="298" spans="2:28">
      <c r="E298" s="99"/>
      <c r="F298" s="139"/>
      <c r="G298" s="139"/>
      <c r="H298" s="176"/>
      <c r="I298" s="96">
        <f t="shared" si="19"/>
        <v>1139.1166666026668</v>
      </c>
      <c r="J298" s="96">
        <f t="shared" si="18"/>
        <v>33.750802458647804</v>
      </c>
      <c r="K298" s="97">
        <f t="shared" si="20"/>
        <v>-0.80297400000000052</v>
      </c>
      <c r="L298" s="97">
        <f t="shared" si="21"/>
        <v>17.001972000000002</v>
      </c>
      <c r="R298" s="173">
        <f t="shared" si="22"/>
        <v>0.80297400000000052</v>
      </c>
      <c r="S298" s="174"/>
      <c r="T298" s="175">
        <f t="shared" si="23"/>
        <v>-1</v>
      </c>
      <c r="Z298" s="92"/>
      <c r="AB298" s="93"/>
    </row>
    <row r="299" spans="2:28">
      <c r="E299" s="99"/>
      <c r="F299" s="139"/>
      <c r="G299" s="139"/>
      <c r="H299" s="176"/>
      <c r="I299" s="96">
        <f t="shared" si="19"/>
        <v>1139.1166666026668</v>
      </c>
      <c r="J299" s="96">
        <f t="shared" si="18"/>
        <v>33.750802458647804</v>
      </c>
      <c r="K299" s="97">
        <f t="shared" si="20"/>
        <v>-0.80297400000000052</v>
      </c>
      <c r="L299" s="97">
        <f t="shared" si="21"/>
        <v>17.001972000000002</v>
      </c>
      <c r="R299" s="173">
        <f t="shared" si="22"/>
        <v>0.80297400000000052</v>
      </c>
      <c r="S299" s="174"/>
      <c r="T299" s="175">
        <f t="shared" si="23"/>
        <v>-1</v>
      </c>
      <c r="Z299" s="92"/>
      <c r="AB299" s="93"/>
    </row>
    <row r="300" spans="2:28">
      <c r="E300" s="99"/>
      <c r="F300" s="139"/>
      <c r="G300" s="139"/>
      <c r="H300" s="176"/>
      <c r="I300" s="96">
        <f t="shared" si="19"/>
        <v>1139.1166666026668</v>
      </c>
      <c r="J300" s="96">
        <f t="shared" si="18"/>
        <v>33.750802458647804</v>
      </c>
      <c r="K300" s="97">
        <f>IF(H300=0,K299,(H300-$H$86)*$L$83)</f>
        <v>-0.80297400000000052</v>
      </c>
      <c r="L300" s="97">
        <f t="shared" si="21"/>
        <v>17.001972000000002</v>
      </c>
      <c r="R300" s="173">
        <f t="shared" si="22"/>
        <v>0.80297400000000052</v>
      </c>
      <c r="S300" s="174"/>
      <c r="T300" s="175">
        <f t="shared" si="23"/>
        <v>-1</v>
      </c>
      <c r="Z300" s="92"/>
      <c r="AB300" s="93"/>
    </row>
    <row r="301" spans="2:28">
      <c r="B301" s="277"/>
      <c r="E301" s="276"/>
      <c r="F301" s="139"/>
      <c r="G301" s="139"/>
      <c r="H301" s="176"/>
      <c r="I301" s="96">
        <f t="shared" si="19"/>
        <v>1139.1166666026668</v>
      </c>
      <c r="J301" s="96">
        <f t="shared" si="18"/>
        <v>33.750802458647804</v>
      </c>
      <c r="K301" s="97">
        <f>IF(H301=0,K300,((H301-0.044812)*$L$83)+$K$300)</f>
        <v>-0.80297400000000052</v>
      </c>
      <c r="L301" s="97">
        <f t="shared" si="21"/>
        <v>17.001972000000002</v>
      </c>
      <c r="R301" s="173">
        <f t="shared" si="22"/>
        <v>0.80297400000000052</v>
      </c>
      <c r="S301" s="174"/>
      <c r="T301" s="175">
        <f t="shared" si="23"/>
        <v>-1</v>
      </c>
      <c r="Z301" s="92"/>
      <c r="AB301" s="93"/>
    </row>
    <row r="302" spans="2:28">
      <c r="B302" s="277"/>
      <c r="E302" s="99"/>
      <c r="F302" s="139"/>
      <c r="G302" s="139"/>
      <c r="H302" s="176"/>
      <c r="I302" s="96">
        <f t="shared" si="19"/>
        <v>1139.1166666026668</v>
      </c>
      <c r="J302" s="96">
        <f t="shared" si="18"/>
        <v>33.750802458647804</v>
      </c>
      <c r="K302" s="97">
        <f>IF(H302=0,K301,((H302-0.044812)*$L$83)+$K$300)</f>
        <v>-0.80297400000000052</v>
      </c>
      <c r="L302" s="97">
        <f t="shared" si="21"/>
        <v>17.001972000000002</v>
      </c>
      <c r="R302" s="173">
        <f t="shared" si="22"/>
        <v>0.80297400000000052</v>
      </c>
      <c r="S302" s="174"/>
      <c r="T302" s="175">
        <f t="shared" si="23"/>
        <v>-1</v>
      </c>
      <c r="Z302" s="92"/>
      <c r="AB302" s="93"/>
    </row>
    <row r="303" spans="2:28">
      <c r="B303" s="277"/>
      <c r="E303" s="99"/>
      <c r="F303" s="139"/>
      <c r="G303" s="139"/>
      <c r="H303" s="176"/>
      <c r="I303" s="96">
        <f t="shared" si="19"/>
        <v>1139.1166666026668</v>
      </c>
      <c r="J303" s="96">
        <f t="shared" si="18"/>
        <v>33.750802458647804</v>
      </c>
      <c r="K303" s="97">
        <f>IF(H303=0,K302,((H303-0.044812)*$L$83)+$K$300)</f>
        <v>-0.80297400000000052</v>
      </c>
      <c r="L303" s="97">
        <f t="shared" si="21"/>
        <v>17.001972000000002</v>
      </c>
      <c r="R303" s="173">
        <f t="shared" si="22"/>
        <v>0.80297400000000052</v>
      </c>
      <c r="S303" s="174"/>
      <c r="T303" s="175">
        <f t="shared" si="23"/>
        <v>-1</v>
      </c>
      <c r="Z303" s="92"/>
      <c r="AB303" s="93"/>
    </row>
    <row r="304" spans="2:28">
      <c r="E304" s="99"/>
      <c r="F304" s="139"/>
      <c r="G304" s="139"/>
      <c r="H304" s="176"/>
      <c r="I304" s="96">
        <f t="shared" si="19"/>
        <v>1139.1166666026668</v>
      </c>
      <c r="J304" s="96">
        <f t="shared" si="18"/>
        <v>33.750802458647804</v>
      </c>
      <c r="K304" s="97">
        <f t="shared" ref="K304:K367" si="24">IF(H304=0,K303,((H304-0.044812)*$L$83)+$K$300)</f>
        <v>-0.80297400000000052</v>
      </c>
      <c r="L304" s="97">
        <f t="shared" si="21"/>
        <v>17.001972000000002</v>
      </c>
      <c r="R304" s="173">
        <f t="shared" si="22"/>
        <v>0.80297400000000052</v>
      </c>
      <c r="S304" s="174"/>
      <c r="T304" s="175">
        <f t="shared" si="23"/>
        <v>-1</v>
      </c>
      <c r="Z304" s="92"/>
      <c r="AB304" s="93"/>
    </row>
    <row r="305" spans="5:28">
      <c r="E305" s="99"/>
      <c r="F305" s="139"/>
      <c r="G305" s="139"/>
      <c r="H305" s="176"/>
      <c r="I305" s="96">
        <f t="shared" si="19"/>
        <v>1139.1166666026668</v>
      </c>
      <c r="J305" s="96">
        <f t="shared" si="18"/>
        <v>33.750802458647804</v>
      </c>
      <c r="K305" s="97">
        <f t="shared" si="24"/>
        <v>-0.80297400000000052</v>
      </c>
      <c r="L305" s="97">
        <f t="shared" si="21"/>
        <v>17.001972000000002</v>
      </c>
      <c r="R305" s="173">
        <f t="shared" si="22"/>
        <v>0.80297400000000052</v>
      </c>
      <c r="S305" s="174"/>
      <c r="T305" s="175">
        <f t="shared" si="23"/>
        <v>-1</v>
      </c>
      <c r="Z305" s="92"/>
      <c r="AB305" s="93"/>
    </row>
    <row r="306" spans="5:28">
      <c r="E306" s="99"/>
      <c r="F306" s="139"/>
      <c r="G306" s="139"/>
      <c r="H306" s="176"/>
      <c r="I306" s="96">
        <f t="shared" si="19"/>
        <v>1139.1166666026668</v>
      </c>
      <c r="J306" s="96">
        <f t="shared" si="18"/>
        <v>33.750802458647804</v>
      </c>
      <c r="K306" s="97">
        <f t="shared" si="24"/>
        <v>-0.80297400000000052</v>
      </c>
      <c r="L306" s="97">
        <f t="shared" si="21"/>
        <v>17.001972000000002</v>
      </c>
      <c r="R306" s="173">
        <f t="shared" si="22"/>
        <v>0.80297400000000052</v>
      </c>
      <c r="S306" s="174"/>
      <c r="T306" s="175">
        <f t="shared" si="23"/>
        <v>-1</v>
      </c>
      <c r="Z306" s="92"/>
      <c r="AB306" s="93"/>
    </row>
    <row r="307" spans="5:28">
      <c r="E307" s="99"/>
      <c r="F307" s="139"/>
      <c r="G307" s="139"/>
      <c r="H307" s="176"/>
      <c r="I307" s="96">
        <f t="shared" si="19"/>
        <v>1139.1166666026668</v>
      </c>
      <c r="J307" s="96">
        <f t="shared" si="18"/>
        <v>33.750802458647804</v>
      </c>
      <c r="K307" s="97">
        <f t="shared" si="24"/>
        <v>-0.80297400000000052</v>
      </c>
      <c r="L307" s="97">
        <f t="shared" si="21"/>
        <v>17.001972000000002</v>
      </c>
      <c r="R307" s="173">
        <f t="shared" si="22"/>
        <v>0.80297400000000052</v>
      </c>
      <c r="S307" s="174"/>
      <c r="T307" s="175">
        <f t="shared" si="23"/>
        <v>-1</v>
      </c>
      <c r="Z307" s="92"/>
      <c r="AB307" s="93"/>
    </row>
    <row r="308" spans="5:28">
      <c r="E308" s="99"/>
      <c r="F308" s="139"/>
      <c r="G308" s="139"/>
      <c r="H308" s="176"/>
      <c r="I308" s="96">
        <f t="shared" si="19"/>
        <v>1139.1166666026668</v>
      </c>
      <c r="J308" s="96">
        <f t="shared" si="18"/>
        <v>33.750802458647804</v>
      </c>
      <c r="K308" s="97">
        <f t="shared" si="24"/>
        <v>-0.80297400000000052</v>
      </c>
      <c r="L308" s="97">
        <f t="shared" si="21"/>
        <v>17.001972000000002</v>
      </c>
      <c r="R308" s="173">
        <f t="shared" si="22"/>
        <v>0.80297400000000052</v>
      </c>
      <c r="S308" s="174"/>
      <c r="T308" s="175">
        <f t="shared" si="23"/>
        <v>-1</v>
      </c>
      <c r="Z308" s="92"/>
      <c r="AB308" s="93"/>
    </row>
    <row r="309" spans="5:28">
      <c r="E309" s="99"/>
      <c r="F309" s="139"/>
      <c r="G309" s="139"/>
      <c r="H309" s="176"/>
      <c r="I309" s="96">
        <f t="shared" si="19"/>
        <v>1139.1166666026668</v>
      </c>
      <c r="J309" s="96">
        <f t="shared" si="18"/>
        <v>33.750802458647804</v>
      </c>
      <c r="K309" s="97">
        <f t="shared" si="24"/>
        <v>-0.80297400000000052</v>
      </c>
      <c r="L309" s="97">
        <f t="shared" si="21"/>
        <v>17.001972000000002</v>
      </c>
      <c r="R309" s="173">
        <f t="shared" si="22"/>
        <v>0.80297400000000052</v>
      </c>
      <c r="S309" s="174"/>
      <c r="T309" s="175">
        <f t="shared" si="23"/>
        <v>-1</v>
      </c>
      <c r="Z309" s="92"/>
      <c r="AB309" s="93"/>
    </row>
    <row r="310" spans="5:28">
      <c r="E310" s="99"/>
      <c r="F310" s="139"/>
      <c r="G310" s="139"/>
      <c r="H310" s="176"/>
      <c r="I310" s="96">
        <f t="shared" si="19"/>
        <v>1139.1166666026668</v>
      </c>
      <c r="J310" s="96">
        <f t="shared" si="18"/>
        <v>33.750802458647804</v>
      </c>
      <c r="K310" s="97">
        <f t="shared" si="24"/>
        <v>-0.80297400000000052</v>
      </c>
      <c r="L310" s="97">
        <f t="shared" si="21"/>
        <v>17.001972000000002</v>
      </c>
      <c r="R310" s="173">
        <f t="shared" si="22"/>
        <v>0.80297400000000052</v>
      </c>
      <c r="S310" s="174"/>
      <c r="T310" s="175">
        <f t="shared" si="23"/>
        <v>-1</v>
      </c>
      <c r="Z310" s="92"/>
      <c r="AB310" s="93"/>
    </row>
    <row r="311" spans="5:28">
      <c r="E311" s="99"/>
      <c r="F311" s="139"/>
      <c r="G311" s="139"/>
      <c r="H311" s="176"/>
      <c r="I311" s="96">
        <f t="shared" si="19"/>
        <v>1139.1166666026668</v>
      </c>
      <c r="J311" s="96">
        <f t="shared" si="18"/>
        <v>33.750802458647804</v>
      </c>
      <c r="K311" s="97">
        <f t="shared" si="24"/>
        <v>-0.80297400000000052</v>
      </c>
      <c r="L311" s="97">
        <f t="shared" si="21"/>
        <v>17.001972000000002</v>
      </c>
      <c r="R311" s="173">
        <f t="shared" si="22"/>
        <v>0.80297400000000052</v>
      </c>
      <c r="S311" s="174"/>
      <c r="T311" s="175">
        <f t="shared" si="23"/>
        <v>-1</v>
      </c>
      <c r="Z311" s="92"/>
      <c r="AB311" s="93"/>
    </row>
    <row r="312" spans="5:28">
      <c r="E312" s="99"/>
      <c r="F312" s="139"/>
      <c r="G312" s="139"/>
      <c r="H312" s="176"/>
      <c r="I312" s="96">
        <f t="shared" si="19"/>
        <v>1139.1166666026668</v>
      </c>
      <c r="J312" s="96">
        <f t="shared" si="18"/>
        <v>33.750802458647804</v>
      </c>
      <c r="K312" s="97">
        <f t="shared" si="24"/>
        <v>-0.80297400000000052</v>
      </c>
      <c r="L312" s="97">
        <f t="shared" si="21"/>
        <v>17.001972000000002</v>
      </c>
      <c r="R312" s="173">
        <f t="shared" si="22"/>
        <v>0.80297400000000052</v>
      </c>
      <c r="S312" s="174"/>
      <c r="T312" s="175">
        <f t="shared" si="23"/>
        <v>-1</v>
      </c>
      <c r="Z312" s="92"/>
      <c r="AB312" s="93"/>
    </row>
    <row r="313" spans="5:28">
      <c r="E313" s="99"/>
      <c r="F313" s="139"/>
      <c r="G313" s="139"/>
      <c r="H313" s="176"/>
      <c r="I313" s="96">
        <f t="shared" si="19"/>
        <v>1139.1166666026668</v>
      </c>
      <c r="J313" s="96">
        <f t="shared" si="18"/>
        <v>33.750802458647804</v>
      </c>
      <c r="K313" s="97">
        <f t="shared" si="24"/>
        <v>-0.80297400000000052</v>
      </c>
      <c r="L313" s="97">
        <f t="shared" si="21"/>
        <v>17.001972000000002</v>
      </c>
      <c r="R313" s="173">
        <f t="shared" si="22"/>
        <v>0.80297400000000052</v>
      </c>
      <c r="S313" s="174"/>
      <c r="T313" s="175">
        <f t="shared" si="23"/>
        <v>-1</v>
      </c>
      <c r="Z313" s="92"/>
      <c r="AB313" s="93"/>
    </row>
    <row r="314" spans="5:28">
      <c r="E314" s="99"/>
      <c r="F314" s="139"/>
      <c r="G314" s="139"/>
      <c r="H314" s="176"/>
      <c r="I314" s="96">
        <f t="shared" si="19"/>
        <v>1139.1166666026668</v>
      </c>
      <c r="J314" s="96">
        <f t="shared" si="18"/>
        <v>33.750802458647804</v>
      </c>
      <c r="K314" s="97">
        <f t="shared" si="24"/>
        <v>-0.80297400000000052</v>
      </c>
      <c r="L314" s="97">
        <f t="shared" si="21"/>
        <v>17.001972000000002</v>
      </c>
      <c r="R314" s="173">
        <f t="shared" si="22"/>
        <v>0.80297400000000052</v>
      </c>
      <c r="S314" s="174"/>
      <c r="T314" s="175">
        <f t="shared" si="23"/>
        <v>-1</v>
      </c>
      <c r="Z314" s="92"/>
      <c r="AB314" s="93"/>
    </row>
    <row r="315" spans="5:28">
      <c r="E315" s="99"/>
      <c r="F315" s="139"/>
      <c r="G315" s="139"/>
      <c r="H315" s="176"/>
      <c r="I315" s="96">
        <f t="shared" si="19"/>
        <v>1139.1166666026668</v>
      </c>
      <c r="J315" s="96">
        <f t="shared" si="18"/>
        <v>33.750802458647804</v>
      </c>
      <c r="K315" s="97">
        <f t="shared" si="24"/>
        <v>-0.80297400000000052</v>
      </c>
      <c r="L315" s="97">
        <f t="shared" si="21"/>
        <v>17.001972000000002</v>
      </c>
      <c r="R315" s="173">
        <f t="shared" si="22"/>
        <v>0.80297400000000052</v>
      </c>
      <c r="S315" s="174"/>
      <c r="T315" s="175">
        <f t="shared" si="23"/>
        <v>-1</v>
      </c>
      <c r="Z315" s="92"/>
      <c r="AB315" s="93"/>
    </row>
    <row r="316" spans="5:28">
      <c r="E316" s="99"/>
      <c r="F316" s="139"/>
      <c r="G316" s="139"/>
      <c r="H316" s="176"/>
      <c r="I316" s="96">
        <f t="shared" si="19"/>
        <v>1139.1166666026668</v>
      </c>
      <c r="J316" s="96">
        <f t="shared" si="18"/>
        <v>33.750802458647804</v>
      </c>
      <c r="K316" s="97">
        <f t="shared" si="24"/>
        <v>-0.80297400000000052</v>
      </c>
      <c r="L316" s="97">
        <f t="shared" si="21"/>
        <v>17.001972000000002</v>
      </c>
      <c r="R316" s="173">
        <f t="shared" si="22"/>
        <v>0.80297400000000052</v>
      </c>
      <c r="S316" s="174"/>
      <c r="T316" s="175">
        <f t="shared" si="23"/>
        <v>-1</v>
      </c>
      <c r="Z316" s="92"/>
      <c r="AB316" s="93"/>
    </row>
    <row r="317" spans="5:28">
      <c r="E317" s="99"/>
      <c r="F317" s="139"/>
      <c r="G317" s="139"/>
      <c r="H317" s="176"/>
      <c r="I317" s="96">
        <f t="shared" si="19"/>
        <v>1139.1166666026668</v>
      </c>
      <c r="J317" s="96">
        <f t="shared" si="18"/>
        <v>33.750802458647804</v>
      </c>
      <c r="K317" s="97">
        <f t="shared" si="24"/>
        <v>-0.80297400000000052</v>
      </c>
      <c r="L317" s="97">
        <f t="shared" si="21"/>
        <v>17.001972000000002</v>
      </c>
      <c r="R317" s="173">
        <f t="shared" si="22"/>
        <v>0.80297400000000052</v>
      </c>
      <c r="S317" s="174"/>
      <c r="T317" s="175">
        <f t="shared" si="23"/>
        <v>-1</v>
      </c>
      <c r="Z317" s="92"/>
      <c r="AB317" s="93"/>
    </row>
    <row r="318" spans="5:28">
      <c r="E318" s="99"/>
      <c r="F318" s="139"/>
      <c r="G318" s="139"/>
      <c r="H318" s="176"/>
      <c r="I318" s="96">
        <f t="shared" si="19"/>
        <v>1139.1166666026668</v>
      </c>
      <c r="J318" s="96">
        <f t="shared" si="18"/>
        <v>33.750802458647804</v>
      </c>
      <c r="K318" s="97">
        <f t="shared" si="24"/>
        <v>-0.80297400000000052</v>
      </c>
      <c r="L318" s="97">
        <f t="shared" si="21"/>
        <v>17.001972000000002</v>
      </c>
      <c r="R318" s="173">
        <f t="shared" si="22"/>
        <v>0.80297400000000052</v>
      </c>
      <c r="S318" s="174"/>
      <c r="T318" s="175">
        <f t="shared" si="23"/>
        <v>-1</v>
      </c>
      <c r="Z318" s="92"/>
      <c r="AB318" s="93"/>
    </row>
    <row r="319" spans="5:28">
      <c r="E319" s="99"/>
      <c r="F319" s="139"/>
      <c r="G319" s="139"/>
      <c r="H319" s="176"/>
      <c r="I319" s="96">
        <f t="shared" si="19"/>
        <v>1139.1166666026668</v>
      </c>
      <c r="J319" s="96">
        <f t="shared" si="18"/>
        <v>33.750802458647804</v>
      </c>
      <c r="K319" s="97">
        <f t="shared" si="24"/>
        <v>-0.80297400000000052</v>
      </c>
      <c r="L319" s="97">
        <f t="shared" si="21"/>
        <v>17.001972000000002</v>
      </c>
      <c r="R319" s="173">
        <f t="shared" si="22"/>
        <v>0.80297400000000052</v>
      </c>
      <c r="S319" s="174"/>
      <c r="T319" s="175">
        <f t="shared" si="23"/>
        <v>-1</v>
      </c>
      <c r="Z319" s="92"/>
      <c r="AB319" s="93"/>
    </row>
    <row r="320" spans="5:28">
      <c r="E320" s="99"/>
      <c r="F320" s="139"/>
      <c r="G320" s="139"/>
      <c r="H320" s="176"/>
      <c r="I320" s="96">
        <f t="shared" si="19"/>
        <v>1139.1166666026668</v>
      </c>
      <c r="J320" s="96">
        <f t="shared" si="18"/>
        <v>33.750802458647804</v>
      </c>
      <c r="K320" s="97">
        <f t="shared" si="24"/>
        <v>-0.80297400000000052</v>
      </c>
      <c r="L320" s="97">
        <f t="shared" si="21"/>
        <v>17.001972000000002</v>
      </c>
      <c r="R320" s="173">
        <f t="shared" si="22"/>
        <v>0.80297400000000052</v>
      </c>
      <c r="S320" s="174"/>
      <c r="T320" s="175">
        <f t="shared" si="23"/>
        <v>-1</v>
      </c>
      <c r="Z320" s="92"/>
      <c r="AB320" s="93"/>
    </row>
    <row r="321" spans="5:28">
      <c r="E321" s="99"/>
      <c r="F321" s="139"/>
      <c r="G321" s="139"/>
      <c r="H321" s="176"/>
      <c r="I321" s="96">
        <f t="shared" si="19"/>
        <v>1139.1166666026668</v>
      </c>
      <c r="J321" s="96">
        <f t="shared" si="18"/>
        <v>33.750802458647804</v>
      </c>
      <c r="K321" s="97">
        <f t="shared" si="24"/>
        <v>-0.80297400000000052</v>
      </c>
      <c r="L321" s="97">
        <f t="shared" si="21"/>
        <v>17.001972000000002</v>
      </c>
      <c r="R321" s="173">
        <f t="shared" si="22"/>
        <v>0.80297400000000052</v>
      </c>
      <c r="S321" s="174"/>
      <c r="T321" s="175">
        <f t="shared" si="23"/>
        <v>-1</v>
      </c>
      <c r="Z321" s="92"/>
      <c r="AB321" s="93"/>
    </row>
    <row r="322" spans="5:28">
      <c r="E322" s="99"/>
      <c r="F322" s="139"/>
      <c r="G322" s="139"/>
      <c r="H322" s="176"/>
      <c r="I322" s="96">
        <f t="shared" si="19"/>
        <v>1139.1166666026668</v>
      </c>
      <c r="J322" s="96">
        <f t="shared" si="18"/>
        <v>33.750802458647804</v>
      </c>
      <c r="K322" s="97">
        <f t="shared" si="24"/>
        <v>-0.80297400000000052</v>
      </c>
      <c r="L322" s="97">
        <f t="shared" si="21"/>
        <v>17.001972000000002</v>
      </c>
      <c r="R322" s="173">
        <f t="shared" si="22"/>
        <v>0.80297400000000052</v>
      </c>
      <c r="S322" s="174"/>
      <c r="T322" s="175">
        <f t="shared" si="23"/>
        <v>-1</v>
      </c>
      <c r="Z322" s="92"/>
      <c r="AB322" s="93"/>
    </row>
    <row r="323" spans="5:28">
      <c r="E323" s="99"/>
      <c r="F323" s="139"/>
      <c r="G323" s="139"/>
      <c r="H323" s="176"/>
      <c r="I323" s="96">
        <f t="shared" si="19"/>
        <v>1139.1166666026668</v>
      </c>
      <c r="J323" s="96">
        <f t="shared" si="18"/>
        <v>33.750802458647804</v>
      </c>
      <c r="K323" s="97">
        <f t="shared" si="24"/>
        <v>-0.80297400000000052</v>
      </c>
      <c r="L323" s="97">
        <f t="shared" si="21"/>
        <v>17.001972000000002</v>
      </c>
      <c r="R323" s="173">
        <f t="shared" si="22"/>
        <v>0.80297400000000052</v>
      </c>
      <c r="S323" s="174"/>
      <c r="T323" s="175">
        <f t="shared" si="23"/>
        <v>-1</v>
      </c>
      <c r="Z323" s="92"/>
      <c r="AB323" s="93"/>
    </row>
    <row r="324" spans="5:28">
      <c r="E324" s="99"/>
      <c r="F324" s="139"/>
      <c r="G324" s="139"/>
      <c r="H324" s="176"/>
      <c r="I324" s="96">
        <f t="shared" si="19"/>
        <v>1139.1166666026668</v>
      </c>
      <c r="J324" s="96">
        <f t="shared" si="18"/>
        <v>33.750802458647804</v>
      </c>
      <c r="K324" s="97">
        <f t="shared" si="24"/>
        <v>-0.80297400000000052</v>
      </c>
      <c r="L324" s="97">
        <f t="shared" si="21"/>
        <v>17.001972000000002</v>
      </c>
      <c r="R324" s="173">
        <f t="shared" si="22"/>
        <v>0.80297400000000052</v>
      </c>
      <c r="S324" s="174"/>
      <c r="T324" s="175">
        <f t="shared" si="23"/>
        <v>-1</v>
      </c>
      <c r="Z324" s="92"/>
      <c r="AB324" s="93"/>
    </row>
    <row r="325" spans="5:28">
      <c r="E325" s="99"/>
      <c r="F325" s="139"/>
      <c r="G325" s="139"/>
      <c r="H325" s="176"/>
      <c r="I325" s="96">
        <f t="shared" si="19"/>
        <v>1139.1166666026668</v>
      </c>
      <c r="J325" s="96">
        <f t="shared" si="18"/>
        <v>33.750802458647804</v>
      </c>
      <c r="K325" s="97">
        <f t="shared" si="24"/>
        <v>-0.80297400000000052</v>
      </c>
      <c r="L325" s="97">
        <f t="shared" si="21"/>
        <v>17.001972000000002</v>
      </c>
      <c r="R325" s="173">
        <f t="shared" si="22"/>
        <v>0.80297400000000052</v>
      </c>
      <c r="S325" s="174"/>
      <c r="T325" s="175">
        <f t="shared" si="23"/>
        <v>-1</v>
      </c>
      <c r="Z325" s="92"/>
      <c r="AB325" s="93"/>
    </row>
    <row r="326" spans="5:28">
      <c r="E326" s="99"/>
      <c r="F326" s="139"/>
      <c r="G326" s="139"/>
      <c r="H326" s="176"/>
      <c r="I326" s="96">
        <f t="shared" si="19"/>
        <v>1139.1166666026668</v>
      </c>
      <c r="J326" s="96">
        <f t="shared" si="18"/>
        <v>33.750802458647804</v>
      </c>
      <c r="K326" s="97">
        <f t="shared" si="24"/>
        <v>-0.80297400000000052</v>
      </c>
      <c r="L326" s="97">
        <f t="shared" si="21"/>
        <v>17.001972000000002</v>
      </c>
      <c r="R326" s="173">
        <f t="shared" si="22"/>
        <v>0.80297400000000052</v>
      </c>
      <c r="S326" s="174"/>
      <c r="T326" s="175">
        <f t="shared" si="23"/>
        <v>-1</v>
      </c>
      <c r="Z326" s="92"/>
      <c r="AB326" s="93"/>
    </row>
    <row r="327" spans="5:28">
      <c r="E327" s="99"/>
      <c r="F327" s="139"/>
      <c r="G327" s="139"/>
      <c r="H327" s="176"/>
      <c r="I327" s="96">
        <f t="shared" si="19"/>
        <v>1139.1166666026668</v>
      </c>
      <c r="J327" s="96">
        <f t="shared" si="18"/>
        <v>33.750802458647804</v>
      </c>
      <c r="K327" s="97">
        <f t="shared" si="24"/>
        <v>-0.80297400000000052</v>
      </c>
      <c r="L327" s="97">
        <f t="shared" si="21"/>
        <v>17.001972000000002</v>
      </c>
      <c r="R327" s="173">
        <f t="shared" si="22"/>
        <v>0.80297400000000052</v>
      </c>
      <c r="S327" s="174"/>
      <c r="T327" s="175">
        <f t="shared" si="23"/>
        <v>-1</v>
      </c>
      <c r="Z327" s="92"/>
      <c r="AB327" s="93"/>
    </row>
    <row r="328" spans="5:28">
      <c r="E328" s="99"/>
      <c r="F328" s="139"/>
      <c r="G328" s="139"/>
      <c r="H328" s="176"/>
      <c r="I328" s="96">
        <f t="shared" si="19"/>
        <v>1139.1166666026668</v>
      </c>
      <c r="J328" s="96">
        <f t="shared" si="18"/>
        <v>33.750802458647804</v>
      </c>
      <c r="K328" s="97">
        <f t="shared" si="24"/>
        <v>-0.80297400000000052</v>
      </c>
      <c r="L328" s="97">
        <f t="shared" si="21"/>
        <v>17.001972000000002</v>
      </c>
      <c r="R328" s="173">
        <f t="shared" si="22"/>
        <v>0.80297400000000052</v>
      </c>
      <c r="S328" s="174"/>
      <c r="T328" s="175">
        <f t="shared" si="23"/>
        <v>-1</v>
      </c>
      <c r="Z328" s="92"/>
      <c r="AB328" s="93"/>
    </row>
    <row r="329" spans="5:28">
      <c r="E329" s="99"/>
      <c r="F329" s="139"/>
      <c r="G329" s="139"/>
      <c r="H329" s="176"/>
      <c r="I329" s="96">
        <f t="shared" si="19"/>
        <v>1139.1166666026668</v>
      </c>
      <c r="J329" s="96">
        <f t="shared" si="18"/>
        <v>33.750802458647804</v>
      </c>
      <c r="K329" s="97">
        <f t="shared" si="24"/>
        <v>-0.80297400000000052</v>
      </c>
      <c r="L329" s="97">
        <f t="shared" si="21"/>
        <v>17.001972000000002</v>
      </c>
      <c r="R329" s="173">
        <f t="shared" si="22"/>
        <v>0.80297400000000052</v>
      </c>
      <c r="S329" s="174"/>
      <c r="T329" s="175">
        <f t="shared" si="23"/>
        <v>-1</v>
      </c>
      <c r="Z329" s="92"/>
      <c r="AB329" s="93"/>
    </row>
    <row r="330" spans="5:28">
      <c r="E330" s="99"/>
      <c r="F330" s="139"/>
      <c r="G330" s="139"/>
      <c r="H330" s="176"/>
      <c r="I330" s="96">
        <f t="shared" si="19"/>
        <v>1139.1166666026668</v>
      </c>
      <c r="J330" s="96">
        <f t="shared" si="18"/>
        <v>33.750802458647804</v>
      </c>
      <c r="K330" s="97">
        <f t="shared" si="24"/>
        <v>-0.80297400000000052</v>
      </c>
      <c r="L330" s="97">
        <f t="shared" si="21"/>
        <v>17.001972000000002</v>
      </c>
      <c r="R330" s="173">
        <f t="shared" si="22"/>
        <v>0.80297400000000052</v>
      </c>
      <c r="S330" s="174"/>
      <c r="T330" s="175">
        <f t="shared" si="23"/>
        <v>-1</v>
      </c>
      <c r="Z330" s="92"/>
      <c r="AB330" s="93"/>
    </row>
    <row r="331" spans="5:28">
      <c r="E331" s="99"/>
      <c r="F331" s="139"/>
      <c r="G331" s="139"/>
      <c r="H331" s="176"/>
      <c r="I331" s="96">
        <f t="shared" si="19"/>
        <v>1139.1166666026668</v>
      </c>
      <c r="J331" s="96">
        <f t="shared" si="18"/>
        <v>33.750802458647804</v>
      </c>
      <c r="K331" s="97">
        <f t="shared" si="24"/>
        <v>-0.80297400000000052</v>
      </c>
      <c r="L331" s="97">
        <f t="shared" si="21"/>
        <v>17.001972000000002</v>
      </c>
      <c r="R331" s="173">
        <f t="shared" si="22"/>
        <v>0.80297400000000052</v>
      </c>
      <c r="S331" s="174"/>
      <c r="T331" s="175">
        <f t="shared" si="23"/>
        <v>-1</v>
      </c>
      <c r="Z331" s="92"/>
      <c r="AB331" s="93"/>
    </row>
    <row r="332" spans="5:28">
      <c r="E332" s="99"/>
      <c r="F332" s="139"/>
      <c r="G332" s="139"/>
      <c r="H332" s="176"/>
      <c r="I332" s="96">
        <f t="shared" si="19"/>
        <v>1139.1166666026668</v>
      </c>
      <c r="J332" s="96">
        <f t="shared" si="18"/>
        <v>33.750802458647804</v>
      </c>
      <c r="K332" s="97">
        <f t="shared" si="24"/>
        <v>-0.80297400000000052</v>
      </c>
      <c r="L332" s="97">
        <f t="shared" si="21"/>
        <v>17.001972000000002</v>
      </c>
      <c r="R332" s="173">
        <f t="shared" si="22"/>
        <v>0.80297400000000052</v>
      </c>
      <c r="S332" s="174"/>
      <c r="T332" s="175">
        <f t="shared" si="23"/>
        <v>-1</v>
      </c>
      <c r="Z332" s="92"/>
      <c r="AB332" s="93"/>
    </row>
    <row r="333" spans="5:28">
      <c r="E333" s="99"/>
      <c r="F333" s="139"/>
      <c r="G333" s="139"/>
      <c r="H333" s="176"/>
      <c r="I333" s="96">
        <f t="shared" si="19"/>
        <v>1139.1166666026668</v>
      </c>
      <c r="J333" s="96">
        <f t="shared" si="18"/>
        <v>33.750802458647804</v>
      </c>
      <c r="K333" s="97">
        <f t="shared" si="24"/>
        <v>-0.80297400000000052</v>
      </c>
      <c r="L333" s="97">
        <f t="shared" si="21"/>
        <v>17.001972000000002</v>
      </c>
      <c r="R333" s="173">
        <f t="shared" si="22"/>
        <v>0.80297400000000052</v>
      </c>
      <c r="S333" s="174"/>
      <c r="T333" s="175">
        <f t="shared" si="23"/>
        <v>-1</v>
      </c>
      <c r="Z333" s="92"/>
      <c r="AB333" s="93"/>
    </row>
    <row r="334" spans="5:28">
      <c r="E334" s="99"/>
      <c r="F334" s="139"/>
      <c r="G334" s="139"/>
      <c r="H334" s="176"/>
      <c r="I334" s="96">
        <f t="shared" si="19"/>
        <v>1139.1166666026668</v>
      </c>
      <c r="J334" s="96">
        <f t="shared" si="18"/>
        <v>33.750802458647804</v>
      </c>
      <c r="K334" s="97">
        <f t="shared" si="24"/>
        <v>-0.80297400000000052</v>
      </c>
      <c r="L334" s="97">
        <f t="shared" si="21"/>
        <v>17.001972000000002</v>
      </c>
      <c r="R334" s="173">
        <f t="shared" si="22"/>
        <v>0.80297400000000052</v>
      </c>
      <c r="S334" s="174"/>
      <c r="T334" s="175">
        <f t="shared" si="23"/>
        <v>-1</v>
      </c>
      <c r="Z334" s="92"/>
      <c r="AB334" s="93"/>
    </row>
    <row r="335" spans="5:28">
      <c r="E335" s="99"/>
      <c r="F335" s="139"/>
      <c r="G335" s="139"/>
      <c r="H335" s="176"/>
      <c r="I335" s="96">
        <f t="shared" si="19"/>
        <v>1139.1166666026668</v>
      </c>
      <c r="J335" s="96">
        <f t="shared" si="18"/>
        <v>33.750802458647804</v>
      </c>
      <c r="K335" s="97">
        <f t="shared" si="24"/>
        <v>-0.80297400000000052</v>
      </c>
      <c r="L335" s="97">
        <f t="shared" si="21"/>
        <v>17.001972000000002</v>
      </c>
      <c r="R335" s="173">
        <f t="shared" si="22"/>
        <v>0.80297400000000052</v>
      </c>
      <c r="S335" s="174"/>
      <c r="T335" s="175">
        <f t="shared" si="23"/>
        <v>-1</v>
      </c>
      <c r="Z335" s="92"/>
      <c r="AB335" s="93"/>
    </row>
    <row r="336" spans="5:28">
      <c r="E336" s="99"/>
      <c r="F336" s="139"/>
      <c r="G336" s="139"/>
      <c r="H336" s="176"/>
      <c r="I336" s="96">
        <f t="shared" si="19"/>
        <v>1139.1166666026668</v>
      </c>
      <c r="J336" s="96">
        <f t="shared" si="18"/>
        <v>33.750802458647804</v>
      </c>
      <c r="K336" s="97">
        <f t="shared" si="24"/>
        <v>-0.80297400000000052</v>
      </c>
      <c r="L336" s="97">
        <f t="shared" si="21"/>
        <v>17.001972000000002</v>
      </c>
      <c r="R336" s="173">
        <f t="shared" si="22"/>
        <v>0.80297400000000052</v>
      </c>
      <c r="S336" s="174"/>
      <c r="T336" s="175">
        <f t="shared" si="23"/>
        <v>-1</v>
      </c>
      <c r="Z336" s="92"/>
      <c r="AB336" s="93"/>
    </row>
    <row r="337" spans="5:28">
      <c r="E337" s="99"/>
      <c r="F337" s="139"/>
      <c r="G337" s="139"/>
      <c r="H337" s="176"/>
      <c r="I337" s="96">
        <f t="shared" si="19"/>
        <v>1139.1166666026668</v>
      </c>
      <c r="J337" s="96">
        <f t="shared" si="18"/>
        <v>33.750802458647804</v>
      </c>
      <c r="K337" s="97">
        <f t="shared" si="24"/>
        <v>-0.80297400000000052</v>
      </c>
      <c r="L337" s="97">
        <f t="shared" si="21"/>
        <v>17.001972000000002</v>
      </c>
      <c r="R337" s="173">
        <f t="shared" si="22"/>
        <v>0.80297400000000052</v>
      </c>
      <c r="S337" s="174"/>
      <c r="T337" s="175">
        <f t="shared" si="23"/>
        <v>-1</v>
      </c>
      <c r="Z337" s="92"/>
      <c r="AB337" s="93"/>
    </row>
    <row r="338" spans="5:28">
      <c r="E338" s="99"/>
      <c r="F338" s="139"/>
      <c r="G338" s="139"/>
      <c r="H338" s="176"/>
      <c r="I338" s="96">
        <f t="shared" si="19"/>
        <v>1139.1166666026668</v>
      </c>
      <c r="J338" s="96">
        <f t="shared" si="18"/>
        <v>33.750802458647804</v>
      </c>
      <c r="K338" s="97">
        <f t="shared" si="24"/>
        <v>-0.80297400000000052</v>
      </c>
      <c r="L338" s="97">
        <f t="shared" si="21"/>
        <v>17.001972000000002</v>
      </c>
      <c r="R338" s="173">
        <f t="shared" si="22"/>
        <v>0.80297400000000052</v>
      </c>
      <c r="S338" s="174"/>
      <c r="T338" s="175">
        <f t="shared" si="23"/>
        <v>-1</v>
      </c>
      <c r="Z338" s="92"/>
      <c r="AB338" s="93"/>
    </row>
    <row r="339" spans="5:28">
      <c r="E339" s="99"/>
      <c r="F339" s="139"/>
      <c r="G339" s="139"/>
      <c r="H339" s="176"/>
      <c r="I339" s="96">
        <f t="shared" si="19"/>
        <v>1139.1166666026668</v>
      </c>
      <c r="J339" s="96">
        <f t="shared" si="18"/>
        <v>33.750802458647804</v>
      </c>
      <c r="K339" s="97">
        <f t="shared" si="24"/>
        <v>-0.80297400000000052</v>
      </c>
      <c r="L339" s="97">
        <f t="shared" si="21"/>
        <v>17.001972000000002</v>
      </c>
      <c r="R339" s="173">
        <f t="shared" si="22"/>
        <v>0.80297400000000052</v>
      </c>
      <c r="S339" s="174"/>
      <c r="T339" s="175">
        <f t="shared" si="23"/>
        <v>-1</v>
      </c>
      <c r="Z339" s="92"/>
      <c r="AB339" s="93"/>
    </row>
    <row r="340" spans="5:28">
      <c r="E340" s="99"/>
      <c r="F340" s="139"/>
      <c r="G340" s="139"/>
      <c r="H340" s="176"/>
      <c r="I340" s="96">
        <f t="shared" si="19"/>
        <v>1139.1166666026668</v>
      </c>
      <c r="J340" s="96">
        <f t="shared" si="18"/>
        <v>33.750802458647804</v>
      </c>
      <c r="K340" s="97">
        <f t="shared" si="24"/>
        <v>-0.80297400000000052</v>
      </c>
      <c r="L340" s="97">
        <f t="shared" si="21"/>
        <v>17.001972000000002</v>
      </c>
      <c r="R340" s="173">
        <f t="shared" si="22"/>
        <v>0.80297400000000052</v>
      </c>
      <c r="S340" s="174"/>
      <c r="T340" s="175">
        <f t="shared" si="23"/>
        <v>-1</v>
      </c>
      <c r="Z340" s="92"/>
      <c r="AB340" s="93"/>
    </row>
    <row r="341" spans="5:28">
      <c r="E341" s="99"/>
      <c r="F341" s="139"/>
      <c r="G341" s="139"/>
      <c r="H341" s="176"/>
      <c r="I341" s="96">
        <f t="shared" si="19"/>
        <v>1139.1166666026668</v>
      </c>
      <c r="J341" s="96">
        <f t="shared" si="18"/>
        <v>33.750802458647804</v>
      </c>
      <c r="K341" s="97">
        <f t="shared" si="24"/>
        <v>-0.80297400000000052</v>
      </c>
      <c r="L341" s="97">
        <f t="shared" si="21"/>
        <v>17.001972000000002</v>
      </c>
      <c r="R341" s="173">
        <f t="shared" si="22"/>
        <v>0.80297400000000052</v>
      </c>
      <c r="S341" s="174"/>
      <c r="T341" s="175">
        <f t="shared" si="23"/>
        <v>-1</v>
      </c>
      <c r="Z341" s="92"/>
      <c r="AB341" s="93"/>
    </row>
    <row r="342" spans="5:28">
      <c r="E342" s="99"/>
      <c r="F342" s="139"/>
      <c r="G342" s="139"/>
      <c r="H342" s="176"/>
      <c r="I342" s="96">
        <f t="shared" si="19"/>
        <v>1139.1166666026668</v>
      </c>
      <c r="J342" s="96">
        <f t="shared" ref="J342:J405" si="25">SQRT(I342)</f>
        <v>33.750802458647804</v>
      </c>
      <c r="K342" s="97">
        <f t="shared" si="24"/>
        <v>-0.80297400000000052</v>
      </c>
      <c r="L342" s="97">
        <f t="shared" si="21"/>
        <v>17.001972000000002</v>
      </c>
      <c r="R342" s="173">
        <f t="shared" si="22"/>
        <v>0.80297400000000052</v>
      </c>
      <c r="S342" s="174"/>
      <c r="T342" s="175">
        <f t="shared" si="23"/>
        <v>-1</v>
      </c>
      <c r="Z342" s="92"/>
      <c r="AB342" s="93"/>
    </row>
    <row r="343" spans="5:28">
      <c r="E343" s="99"/>
      <c r="F343" s="139"/>
      <c r="G343" s="139"/>
      <c r="H343" s="176"/>
      <c r="I343" s="96">
        <f t="shared" ref="I343:I406" si="26">IF(F343=0,I342,((E343-$E$86)*1440)+(F343-$F$86)*1440)</f>
        <v>1139.1166666026668</v>
      </c>
      <c r="J343" s="96">
        <f t="shared" si="25"/>
        <v>33.750802458647804</v>
      </c>
      <c r="K343" s="97">
        <f t="shared" si="24"/>
        <v>-0.80297400000000052</v>
      </c>
      <c r="L343" s="97">
        <f t="shared" ref="L343:L406" si="27">IF(K343=0, ,$L$86+K343)</f>
        <v>17.001972000000002</v>
      </c>
      <c r="R343" s="173">
        <f t="shared" ref="R343:R406" si="28">+K343*T343</f>
        <v>0.80297400000000052</v>
      </c>
      <c r="S343" s="174"/>
      <c r="T343" s="175">
        <f t="shared" ref="T343:T406" si="29">SIGN(K343)</f>
        <v>-1</v>
      </c>
      <c r="Z343" s="92"/>
      <c r="AB343" s="93"/>
    </row>
    <row r="344" spans="5:28">
      <c r="E344" s="99"/>
      <c r="F344" s="139"/>
      <c r="G344" s="139"/>
      <c r="H344" s="176"/>
      <c r="I344" s="96">
        <f t="shared" si="26"/>
        <v>1139.1166666026668</v>
      </c>
      <c r="J344" s="96">
        <f t="shared" si="25"/>
        <v>33.750802458647804</v>
      </c>
      <c r="K344" s="97">
        <f t="shared" si="24"/>
        <v>-0.80297400000000052</v>
      </c>
      <c r="L344" s="97">
        <f t="shared" si="27"/>
        <v>17.001972000000002</v>
      </c>
      <c r="R344" s="173">
        <f t="shared" si="28"/>
        <v>0.80297400000000052</v>
      </c>
      <c r="S344" s="174"/>
      <c r="T344" s="175">
        <f t="shared" si="29"/>
        <v>-1</v>
      </c>
      <c r="Z344" s="92"/>
      <c r="AB344" s="93"/>
    </row>
    <row r="345" spans="5:28">
      <c r="E345" s="99"/>
      <c r="F345" s="139"/>
      <c r="G345" s="139"/>
      <c r="H345" s="176"/>
      <c r="I345" s="96">
        <f t="shared" si="26"/>
        <v>1139.1166666026668</v>
      </c>
      <c r="J345" s="96">
        <f t="shared" si="25"/>
        <v>33.750802458647804</v>
      </c>
      <c r="K345" s="97">
        <f t="shared" si="24"/>
        <v>-0.80297400000000052</v>
      </c>
      <c r="L345" s="97">
        <f t="shared" si="27"/>
        <v>17.001972000000002</v>
      </c>
      <c r="R345" s="173">
        <f t="shared" si="28"/>
        <v>0.80297400000000052</v>
      </c>
      <c r="S345" s="174"/>
      <c r="T345" s="175">
        <f t="shared" si="29"/>
        <v>-1</v>
      </c>
      <c r="Z345" s="92"/>
      <c r="AB345" s="93"/>
    </row>
    <row r="346" spans="5:28">
      <c r="E346" s="99"/>
      <c r="F346" s="139"/>
      <c r="G346" s="139"/>
      <c r="H346" s="176"/>
      <c r="I346" s="96">
        <f t="shared" si="26"/>
        <v>1139.1166666026668</v>
      </c>
      <c r="J346" s="96">
        <f t="shared" si="25"/>
        <v>33.750802458647804</v>
      </c>
      <c r="K346" s="97">
        <f t="shared" si="24"/>
        <v>-0.80297400000000052</v>
      </c>
      <c r="L346" s="97">
        <f t="shared" si="27"/>
        <v>17.001972000000002</v>
      </c>
      <c r="R346" s="173">
        <f t="shared" si="28"/>
        <v>0.80297400000000052</v>
      </c>
      <c r="S346" s="174"/>
      <c r="T346" s="175">
        <f t="shared" si="29"/>
        <v>-1</v>
      </c>
      <c r="Z346" s="92"/>
      <c r="AB346" s="93"/>
    </row>
    <row r="347" spans="5:28">
      <c r="E347" s="99"/>
      <c r="F347" s="139"/>
      <c r="G347" s="139"/>
      <c r="H347" s="176"/>
      <c r="I347" s="96">
        <f t="shared" si="26"/>
        <v>1139.1166666026668</v>
      </c>
      <c r="J347" s="96">
        <f t="shared" si="25"/>
        <v>33.750802458647804</v>
      </c>
      <c r="K347" s="97">
        <f t="shared" si="24"/>
        <v>-0.80297400000000052</v>
      </c>
      <c r="L347" s="97">
        <f t="shared" si="27"/>
        <v>17.001972000000002</v>
      </c>
      <c r="R347" s="173">
        <f t="shared" si="28"/>
        <v>0.80297400000000052</v>
      </c>
      <c r="S347" s="174"/>
      <c r="T347" s="175">
        <f t="shared" si="29"/>
        <v>-1</v>
      </c>
      <c r="Z347" s="92"/>
      <c r="AB347" s="93"/>
    </row>
    <row r="348" spans="5:28">
      <c r="E348" s="99"/>
      <c r="F348" s="139"/>
      <c r="G348" s="139"/>
      <c r="H348" s="176"/>
      <c r="I348" s="96">
        <f t="shared" si="26"/>
        <v>1139.1166666026668</v>
      </c>
      <c r="J348" s="96">
        <f t="shared" si="25"/>
        <v>33.750802458647804</v>
      </c>
      <c r="K348" s="97">
        <f t="shared" si="24"/>
        <v>-0.80297400000000052</v>
      </c>
      <c r="L348" s="97">
        <f t="shared" si="27"/>
        <v>17.001972000000002</v>
      </c>
      <c r="R348" s="173">
        <f t="shared" si="28"/>
        <v>0.80297400000000052</v>
      </c>
      <c r="S348" s="174"/>
      <c r="T348" s="175">
        <f t="shared" si="29"/>
        <v>-1</v>
      </c>
      <c r="Z348" s="92"/>
      <c r="AB348" s="93"/>
    </row>
    <row r="349" spans="5:28">
      <c r="E349" s="99"/>
      <c r="F349" s="139"/>
      <c r="G349" s="139"/>
      <c r="H349" s="176"/>
      <c r="I349" s="96">
        <f t="shared" si="26"/>
        <v>1139.1166666026668</v>
      </c>
      <c r="J349" s="96">
        <f t="shared" si="25"/>
        <v>33.750802458647804</v>
      </c>
      <c r="K349" s="97">
        <f t="shared" si="24"/>
        <v>-0.80297400000000052</v>
      </c>
      <c r="L349" s="97">
        <f t="shared" si="27"/>
        <v>17.001972000000002</v>
      </c>
      <c r="R349" s="173">
        <f t="shared" si="28"/>
        <v>0.80297400000000052</v>
      </c>
      <c r="S349" s="174"/>
      <c r="T349" s="175">
        <f t="shared" si="29"/>
        <v>-1</v>
      </c>
      <c r="Z349" s="92"/>
      <c r="AB349" s="93"/>
    </row>
    <row r="350" spans="5:28">
      <c r="E350" s="99"/>
      <c r="F350" s="139"/>
      <c r="G350" s="139"/>
      <c r="H350" s="176"/>
      <c r="I350" s="96">
        <f t="shared" si="26"/>
        <v>1139.1166666026668</v>
      </c>
      <c r="J350" s="96">
        <f t="shared" si="25"/>
        <v>33.750802458647804</v>
      </c>
      <c r="K350" s="97">
        <f t="shared" si="24"/>
        <v>-0.80297400000000052</v>
      </c>
      <c r="L350" s="97">
        <f t="shared" si="27"/>
        <v>17.001972000000002</v>
      </c>
      <c r="R350" s="173">
        <f t="shared" si="28"/>
        <v>0.80297400000000052</v>
      </c>
      <c r="S350" s="174"/>
      <c r="T350" s="175">
        <f t="shared" si="29"/>
        <v>-1</v>
      </c>
      <c r="Z350" s="92"/>
      <c r="AB350" s="93"/>
    </row>
    <row r="351" spans="5:28">
      <c r="E351" s="99"/>
      <c r="F351" s="139"/>
      <c r="G351" s="139"/>
      <c r="H351" s="176"/>
      <c r="I351" s="96">
        <f t="shared" si="26"/>
        <v>1139.1166666026668</v>
      </c>
      <c r="J351" s="96">
        <f t="shared" si="25"/>
        <v>33.750802458647804</v>
      </c>
      <c r="K351" s="97">
        <f t="shared" si="24"/>
        <v>-0.80297400000000052</v>
      </c>
      <c r="L351" s="97">
        <f t="shared" si="27"/>
        <v>17.001972000000002</v>
      </c>
      <c r="R351" s="173">
        <f t="shared" si="28"/>
        <v>0.80297400000000052</v>
      </c>
      <c r="S351" s="174"/>
      <c r="T351" s="175">
        <f t="shared" si="29"/>
        <v>-1</v>
      </c>
      <c r="Z351" s="92"/>
      <c r="AB351" s="93"/>
    </row>
    <row r="352" spans="5:28">
      <c r="E352" s="99"/>
      <c r="F352" s="139"/>
      <c r="G352" s="139"/>
      <c r="H352" s="176"/>
      <c r="I352" s="96">
        <f t="shared" si="26"/>
        <v>1139.1166666026668</v>
      </c>
      <c r="J352" s="96">
        <f t="shared" si="25"/>
        <v>33.750802458647804</v>
      </c>
      <c r="K352" s="97">
        <f t="shared" si="24"/>
        <v>-0.80297400000000052</v>
      </c>
      <c r="L352" s="97">
        <f t="shared" si="27"/>
        <v>17.001972000000002</v>
      </c>
      <c r="R352" s="173">
        <f t="shared" si="28"/>
        <v>0.80297400000000052</v>
      </c>
      <c r="S352" s="174"/>
      <c r="T352" s="175">
        <f t="shared" si="29"/>
        <v>-1</v>
      </c>
      <c r="Z352" s="92"/>
      <c r="AB352" s="93"/>
    </row>
    <row r="353" spans="5:28">
      <c r="E353" s="99"/>
      <c r="F353" s="139"/>
      <c r="G353" s="139"/>
      <c r="H353" s="176"/>
      <c r="I353" s="96">
        <f t="shared" si="26"/>
        <v>1139.1166666026668</v>
      </c>
      <c r="J353" s="96">
        <f t="shared" si="25"/>
        <v>33.750802458647804</v>
      </c>
      <c r="K353" s="97">
        <f t="shared" si="24"/>
        <v>-0.80297400000000052</v>
      </c>
      <c r="L353" s="97">
        <f t="shared" si="27"/>
        <v>17.001972000000002</v>
      </c>
      <c r="R353" s="173">
        <f t="shared" si="28"/>
        <v>0.80297400000000052</v>
      </c>
      <c r="S353" s="174"/>
      <c r="T353" s="175">
        <f t="shared" si="29"/>
        <v>-1</v>
      </c>
      <c r="Z353" s="92"/>
      <c r="AB353" s="93"/>
    </row>
    <row r="354" spans="5:28">
      <c r="E354" s="99"/>
      <c r="F354" s="139"/>
      <c r="G354" s="139"/>
      <c r="H354" s="176"/>
      <c r="I354" s="96">
        <f t="shared" si="26"/>
        <v>1139.1166666026668</v>
      </c>
      <c r="J354" s="96">
        <f t="shared" si="25"/>
        <v>33.750802458647804</v>
      </c>
      <c r="K354" s="97">
        <f t="shared" si="24"/>
        <v>-0.80297400000000052</v>
      </c>
      <c r="L354" s="97">
        <f t="shared" si="27"/>
        <v>17.001972000000002</v>
      </c>
      <c r="R354" s="173">
        <f t="shared" si="28"/>
        <v>0.80297400000000052</v>
      </c>
      <c r="S354" s="174"/>
      <c r="T354" s="175">
        <f t="shared" si="29"/>
        <v>-1</v>
      </c>
      <c r="Z354" s="92"/>
      <c r="AB354" s="93"/>
    </row>
    <row r="355" spans="5:28">
      <c r="E355" s="99"/>
      <c r="F355" s="139"/>
      <c r="G355" s="139"/>
      <c r="H355" s="176"/>
      <c r="I355" s="96">
        <f t="shared" si="26"/>
        <v>1139.1166666026668</v>
      </c>
      <c r="J355" s="96">
        <f t="shared" si="25"/>
        <v>33.750802458647804</v>
      </c>
      <c r="K355" s="97">
        <f t="shared" si="24"/>
        <v>-0.80297400000000052</v>
      </c>
      <c r="L355" s="97">
        <f t="shared" si="27"/>
        <v>17.001972000000002</v>
      </c>
      <c r="R355" s="173">
        <f t="shared" si="28"/>
        <v>0.80297400000000052</v>
      </c>
      <c r="S355" s="174"/>
      <c r="T355" s="175">
        <f t="shared" si="29"/>
        <v>-1</v>
      </c>
      <c r="Z355" s="92"/>
      <c r="AB355" s="93"/>
    </row>
    <row r="356" spans="5:28">
      <c r="E356" s="99"/>
      <c r="F356" s="139"/>
      <c r="G356" s="139"/>
      <c r="H356" s="176"/>
      <c r="I356" s="96">
        <f t="shared" si="26"/>
        <v>1139.1166666026668</v>
      </c>
      <c r="J356" s="96">
        <f t="shared" si="25"/>
        <v>33.750802458647804</v>
      </c>
      <c r="K356" s="97">
        <f t="shared" si="24"/>
        <v>-0.80297400000000052</v>
      </c>
      <c r="L356" s="97">
        <f t="shared" si="27"/>
        <v>17.001972000000002</v>
      </c>
      <c r="R356" s="173">
        <f t="shared" si="28"/>
        <v>0.80297400000000052</v>
      </c>
      <c r="S356" s="174"/>
      <c r="T356" s="175">
        <f t="shared" si="29"/>
        <v>-1</v>
      </c>
      <c r="Z356" s="92"/>
      <c r="AB356" s="93"/>
    </row>
    <row r="357" spans="5:28">
      <c r="E357" s="99"/>
      <c r="F357" s="139"/>
      <c r="G357" s="139"/>
      <c r="H357" s="176"/>
      <c r="I357" s="96">
        <f t="shared" si="26"/>
        <v>1139.1166666026668</v>
      </c>
      <c r="J357" s="96">
        <f t="shared" si="25"/>
        <v>33.750802458647804</v>
      </c>
      <c r="K357" s="97">
        <f t="shared" si="24"/>
        <v>-0.80297400000000052</v>
      </c>
      <c r="L357" s="97">
        <f t="shared" si="27"/>
        <v>17.001972000000002</v>
      </c>
      <c r="R357" s="173">
        <f t="shared" si="28"/>
        <v>0.80297400000000052</v>
      </c>
      <c r="S357" s="174"/>
      <c r="T357" s="175">
        <f t="shared" si="29"/>
        <v>-1</v>
      </c>
      <c r="Z357" s="92"/>
      <c r="AB357" s="93"/>
    </row>
    <row r="358" spans="5:28">
      <c r="E358" s="99"/>
      <c r="F358" s="139"/>
      <c r="G358" s="139"/>
      <c r="H358" s="176"/>
      <c r="I358" s="96">
        <f t="shared" si="26"/>
        <v>1139.1166666026668</v>
      </c>
      <c r="J358" s="96">
        <f t="shared" si="25"/>
        <v>33.750802458647804</v>
      </c>
      <c r="K358" s="97">
        <f t="shared" si="24"/>
        <v>-0.80297400000000052</v>
      </c>
      <c r="L358" s="97">
        <f t="shared" si="27"/>
        <v>17.001972000000002</v>
      </c>
      <c r="R358" s="173">
        <f t="shared" si="28"/>
        <v>0.80297400000000052</v>
      </c>
      <c r="S358" s="174"/>
      <c r="T358" s="175">
        <f t="shared" si="29"/>
        <v>-1</v>
      </c>
      <c r="Z358" s="92"/>
      <c r="AB358" s="93"/>
    </row>
    <row r="359" spans="5:28">
      <c r="E359" s="99"/>
      <c r="F359" s="139"/>
      <c r="G359" s="139"/>
      <c r="H359" s="176"/>
      <c r="I359" s="96">
        <f t="shared" si="26"/>
        <v>1139.1166666026668</v>
      </c>
      <c r="J359" s="96">
        <f t="shared" si="25"/>
        <v>33.750802458647804</v>
      </c>
      <c r="K359" s="97">
        <f t="shared" si="24"/>
        <v>-0.80297400000000052</v>
      </c>
      <c r="L359" s="97">
        <f t="shared" si="27"/>
        <v>17.001972000000002</v>
      </c>
      <c r="R359" s="173">
        <f t="shared" si="28"/>
        <v>0.80297400000000052</v>
      </c>
      <c r="S359" s="174"/>
      <c r="T359" s="175">
        <f t="shared" si="29"/>
        <v>-1</v>
      </c>
      <c r="Z359" s="92"/>
      <c r="AB359" s="93"/>
    </row>
    <row r="360" spans="5:28">
      <c r="E360" s="99"/>
      <c r="F360" s="139"/>
      <c r="G360" s="139"/>
      <c r="H360" s="176"/>
      <c r="I360" s="96">
        <f t="shared" si="26"/>
        <v>1139.1166666026668</v>
      </c>
      <c r="J360" s="96">
        <f t="shared" si="25"/>
        <v>33.750802458647804</v>
      </c>
      <c r="K360" s="97">
        <f t="shared" si="24"/>
        <v>-0.80297400000000052</v>
      </c>
      <c r="L360" s="97">
        <f t="shared" si="27"/>
        <v>17.001972000000002</v>
      </c>
      <c r="R360" s="173">
        <f t="shared" si="28"/>
        <v>0.80297400000000052</v>
      </c>
      <c r="S360" s="174"/>
      <c r="T360" s="175">
        <f t="shared" si="29"/>
        <v>-1</v>
      </c>
      <c r="Z360" s="92"/>
      <c r="AB360" s="93"/>
    </row>
    <row r="361" spans="5:28">
      <c r="E361" s="99"/>
      <c r="F361" s="139"/>
      <c r="G361" s="139"/>
      <c r="H361" s="176"/>
      <c r="I361" s="96">
        <f t="shared" si="26"/>
        <v>1139.1166666026668</v>
      </c>
      <c r="J361" s="96">
        <f t="shared" si="25"/>
        <v>33.750802458647804</v>
      </c>
      <c r="K361" s="97">
        <f t="shared" si="24"/>
        <v>-0.80297400000000052</v>
      </c>
      <c r="L361" s="97">
        <f t="shared" si="27"/>
        <v>17.001972000000002</v>
      </c>
      <c r="R361" s="173">
        <f t="shared" si="28"/>
        <v>0.80297400000000052</v>
      </c>
      <c r="S361" s="174"/>
      <c r="T361" s="175">
        <f t="shared" si="29"/>
        <v>-1</v>
      </c>
      <c r="Z361" s="92"/>
      <c r="AB361" s="93"/>
    </row>
    <row r="362" spans="5:28">
      <c r="E362" s="99"/>
      <c r="F362" s="139"/>
      <c r="G362" s="139"/>
      <c r="H362" s="176"/>
      <c r="I362" s="96">
        <f t="shared" si="26"/>
        <v>1139.1166666026668</v>
      </c>
      <c r="J362" s="96">
        <f t="shared" si="25"/>
        <v>33.750802458647804</v>
      </c>
      <c r="K362" s="97">
        <f t="shared" si="24"/>
        <v>-0.80297400000000052</v>
      </c>
      <c r="L362" s="97">
        <f t="shared" si="27"/>
        <v>17.001972000000002</v>
      </c>
      <c r="R362" s="173">
        <f t="shared" si="28"/>
        <v>0.80297400000000052</v>
      </c>
      <c r="S362" s="174"/>
      <c r="T362" s="175">
        <f t="shared" si="29"/>
        <v>-1</v>
      </c>
      <c r="Z362" s="92"/>
      <c r="AB362" s="93"/>
    </row>
    <row r="363" spans="5:28">
      <c r="E363" s="99"/>
      <c r="F363" s="139"/>
      <c r="G363" s="139"/>
      <c r="H363" s="176"/>
      <c r="I363" s="96">
        <f t="shared" si="26"/>
        <v>1139.1166666026668</v>
      </c>
      <c r="J363" s="96">
        <f t="shared" si="25"/>
        <v>33.750802458647804</v>
      </c>
      <c r="K363" s="97">
        <f t="shared" si="24"/>
        <v>-0.80297400000000052</v>
      </c>
      <c r="L363" s="97">
        <f t="shared" si="27"/>
        <v>17.001972000000002</v>
      </c>
      <c r="R363" s="173">
        <f t="shared" si="28"/>
        <v>0.80297400000000052</v>
      </c>
      <c r="S363" s="174"/>
      <c r="T363" s="175">
        <f t="shared" si="29"/>
        <v>-1</v>
      </c>
      <c r="Z363" s="92"/>
      <c r="AB363" s="93"/>
    </row>
    <row r="364" spans="5:28">
      <c r="E364" s="99"/>
      <c r="F364" s="139"/>
      <c r="G364" s="139"/>
      <c r="H364" s="176"/>
      <c r="I364" s="96">
        <f t="shared" si="26"/>
        <v>1139.1166666026668</v>
      </c>
      <c r="J364" s="96">
        <f t="shared" si="25"/>
        <v>33.750802458647804</v>
      </c>
      <c r="K364" s="97">
        <f t="shared" si="24"/>
        <v>-0.80297400000000052</v>
      </c>
      <c r="L364" s="97">
        <f t="shared" si="27"/>
        <v>17.001972000000002</v>
      </c>
      <c r="R364" s="173">
        <f t="shared" si="28"/>
        <v>0.80297400000000052</v>
      </c>
      <c r="S364" s="174"/>
      <c r="T364" s="175">
        <f t="shared" si="29"/>
        <v>-1</v>
      </c>
      <c r="Z364" s="92"/>
      <c r="AB364" s="93"/>
    </row>
    <row r="365" spans="5:28">
      <c r="E365" s="99"/>
      <c r="F365" s="139"/>
      <c r="G365" s="139"/>
      <c r="H365" s="176"/>
      <c r="I365" s="96">
        <f t="shared" si="26"/>
        <v>1139.1166666026668</v>
      </c>
      <c r="J365" s="96">
        <f t="shared" si="25"/>
        <v>33.750802458647804</v>
      </c>
      <c r="K365" s="97">
        <f t="shared" si="24"/>
        <v>-0.80297400000000052</v>
      </c>
      <c r="L365" s="97">
        <f t="shared" si="27"/>
        <v>17.001972000000002</v>
      </c>
      <c r="R365" s="173">
        <f t="shared" si="28"/>
        <v>0.80297400000000052</v>
      </c>
      <c r="S365" s="174"/>
      <c r="T365" s="175">
        <f t="shared" si="29"/>
        <v>-1</v>
      </c>
      <c r="Z365" s="92"/>
      <c r="AB365" s="93"/>
    </row>
    <row r="366" spans="5:28">
      <c r="E366" s="99"/>
      <c r="F366" s="139"/>
      <c r="G366" s="139"/>
      <c r="H366" s="176"/>
      <c r="I366" s="96">
        <f t="shared" si="26"/>
        <v>1139.1166666026668</v>
      </c>
      <c r="J366" s="96">
        <f t="shared" si="25"/>
        <v>33.750802458647804</v>
      </c>
      <c r="K366" s="97">
        <f t="shared" si="24"/>
        <v>-0.80297400000000052</v>
      </c>
      <c r="L366" s="97">
        <f t="shared" si="27"/>
        <v>17.001972000000002</v>
      </c>
      <c r="R366" s="173">
        <f t="shared" si="28"/>
        <v>0.80297400000000052</v>
      </c>
      <c r="S366" s="174"/>
      <c r="T366" s="175">
        <f t="shared" si="29"/>
        <v>-1</v>
      </c>
      <c r="Z366" s="92"/>
      <c r="AB366" s="93"/>
    </row>
    <row r="367" spans="5:28">
      <c r="E367" s="99"/>
      <c r="F367" s="139"/>
      <c r="G367" s="139"/>
      <c r="H367" s="176"/>
      <c r="I367" s="96">
        <f t="shared" si="26"/>
        <v>1139.1166666026668</v>
      </c>
      <c r="J367" s="96">
        <f t="shared" si="25"/>
        <v>33.750802458647804</v>
      </c>
      <c r="K367" s="97">
        <f t="shared" si="24"/>
        <v>-0.80297400000000052</v>
      </c>
      <c r="L367" s="97">
        <f t="shared" si="27"/>
        <v>17.001972000000002</v>
      </c>
      <c r="R367" s="173">
        <f t="shared" si="28"/>
        <v>0.80297400000000052</v>
      </c>
      <c r="S367" s="174"/>
      <c r="T367" s="175">
        <f t="shared" si="29"/>
        <v>-1</v>
      </c>
      <c r="Z367" s="92"/>
      <c r="AB367" s="93"/>
    </row>
    <row r="368" spans="5:28">
      <c r="E368" s="99"/>
      <c r="F368" s="139"/>
      <c r="G368" s="139"/>
      <c r="H368" s="176"/>
      <c r="I368" s="96">
        <f t="shared" si="26"/>
        <v>1139.1166666026668</v>
      </c>
      <c r="J368" s="96">
        <f t="shared" si="25"/>
        <v>33.750802458647804</v>
      </c>
      <c r="K368" s="97">
        <f t="shared" ref="K368:K431" si="30">IF(H368=0,K367,((H368-0.044812)*$L$83)+$K$300)</f>
        <v>-0.80297400000000052</v>
      </c>
      <c r="L368" s="97">
        <f t="shared" si="27"/>
        <v>17.001972000000002</v>
      </c>
      <c r="R368" s="173">
        <f t="shared" si="28"/>
        <v>0.80297400000000052</v>
      </c>
      <c r="S368" s="174"/>
      <c r="T368" s="175">
        <f t="shared" si="29"/>
        <v>-1</v>
      </c>
      <c r="Z368" s="92"/>
      <c r="AB368" s="93"/>
    </row>
    <row r="369" spans="5:28">
      <c r="E369" s="99"/>
      <c r="F369" s="139"/>
      <c r="G369" s="139"/>
      <c r="H369" s="176"/>
      <c r="I369" s="96">
        <f t="shared" si="26"/>
        <v>1139.1166666026668</v>
      </c>
      <c r="J369" s="96">
        <f t="shared" si="25"/>
        <v>33.750802458647804</v>
      </c>
      <c r="K369" s="97">
        <f t="shared" si="30"/>
        <v>-0.80297400000000052</v>
      </c>
      <c r="L369" s="97">
        <f t="shared" si="27"/>
        <v>17.001972000000002</v>
      </c>
      <c r="R369" s="173">
        <f t="shared" si="28"/>
        <v>0.80297400000000052</v>
      </c>
      <c r="S369" s="174"/>
      <c r="T369" s="175">
        <f t="shared" si="29"/>
        <v>-1</v>
      </c>
      <c r="Z369" s="92"/>
      <c r="AB369" s="93"/>
    </row>
    <row r="370" spans="5:28">
      <c r="E370" s="99"/>
      <c r="F370" s="139"/>
      <c r="G370" s="139"/>
      <c r="H370" s="176"/>
      <c r="I370" s="96">
        <f t="shared" si="26"/>
        <v>1139.1166666026668</v>
      </c>
      <c r="J370" s="96">
        <f t="shared" si="25"/>
        <v>33.750802458647804</v>
      </c>
      <c r="K370" s="97">
        <f t="shared" si="30"/>
        <v>-0.80297400000000052</v>
      </c>
      <c r="L370" s="97">
        <f t="shared" si="27"/>
        <v>17.001972000000002</v>
      </c>
      <c r="R370" s="173">
        <f t="shared" si="28"/>
        <v>0.80297400000000052</v>
      </c>
      <c r="S370" s="174"/>
      <c r="T370" s="175">
        <f t="shared" si="29"/>
        <v>-1</v>
      </c>
      <c r="Z370" s="92"/>
      <c r="AB370" s="93"/>
    </row>
    <row r="371" spans="5:28">
      <c r="E371" s="99"/>
      <c r="F371" s="139"/>
      <c r="G371" s="139"/>
      <c r="H371" s="176"/>
      <c r="I371" s="96">
        <f t="shared" si="26"/>
        <v>1139.1166666026668</v>
      </c>
      <c r="J371" s="96">
        <f t="shared" si="25"/>
        <v>33.750802458647804</v>
      </c>
      <c r="K371" s="97">
        <f t="shared" si="30"/>
        <v>-0.80297400000000052</v>
      </c>
      <c r="L371" s="97">
        <f t="shared" si="27"/>
        <v>17.001972000000002</v>
      </c>
      <c r="R371" s="173">
        <f t="shared" si="28"/>
        <v>0.80297400000000052</v>
      </c>
      <c r="S371" s="174"/>
      <c r="T371" s="175">
        <f t="shared" si="29"/>
        <v>-1</v>
      </c>
      <c r="Z371" s="92"/>
      <c r="AB371" s="93"/>
    </row>
    <row r="372" spans="5:28">
      <c r="E372" s="99"/>
      <c r="F372" s="139"/>
      <c r="G372" s="139"/>
      <c r="H372" s="176"/>
      <c r="I372" s="96">
        <f t="shared" si="26"/>
        <v>1139.1166666026668</v>
      </c>
      <c r="J372" s="96">
        <f t="shared" si="25"/>
        <v>33.750802458647804</v>
      </c>
      <c r="K372" s="97">
        <f t="shared" si="30"/>
        <v>-0.80297400000000052</v>
      </c>
      <c r="L372" s="97">
        <f t="shared" si="27"/>
        <v>17.001972000000002</v>
      </c>
      <c r="R372" s="173">
        <f t="shared" si="28"/>
        <v>0.80297400000000052</v>
      </c>
      <c r="S372" s="174"/>
      <c r="T372" s="175">
        <f t="shared" si="29"/>
        <v>-1</v>
      </c>
      <c r="Z372" s="92"/>
      <c r="AB372" s="93"/>
    </row>
    <row r="373" spans="5:28">
      <c r="E373" s="99"/>
      <c r="F373" s="139"/>
      <c r="G373" s="139"/>
      <c r="H373" s="176"/>
      <c r="I373" s="96">
        <f t="shared" si="26"/>
        <v>1139.1166666026668</v>
      </c>
      <c r="J373" s="96">
        <f t="shared" si="25"/>
        <v>33.750802458647804</v>
      </c>
      <c r="K373" s="97">
        <f t="shared" si="30"/>
        <v>-0.80297400000000052</v>
      </c>
      <c r="L373" s="97">
        <f t="shared" si="27"/>
        <v>17.001972000000002</v>
      </c>
      <c r="R373" s="173">
        <f t="shared" si="28"/>
        <v>0.80297400000000052</v>
      </c>
      <c r="S373" s="174"/>
      <c r="T373" s="175">
        <f t="shared" si="29"/>
        <v>-1</v>
      </c>
      <c r="Z373" s="92"/>
      <c r="AB373" s="93"/>
    </row>
    <row r="374" spans="5:28">
      <c r="E374" s="99"/>
      <c r="F374" s="139"/>
      <c r="G374" s="139"/>
      <c r="H374" s="176"/>
      <c r="I374" s="96">
        <f t="shared" si="26"/>
        <v>1139.1166666026668</v>
      </c>
      <c r="J374" s="96">
        <f t="shared" si="25"/>
        <v>33.750802458647804</v>
      </c>
      <c r="K374" s="97">
        <f t="shared" si="30"/>
        <v>-0.80297400000000052</v>
      </c>
      <c r="L374" s="97">
        <f t="shared" si="27"/>
        <v>17.001972000000002</v>
      </c>
      <c r="R374" s="173">
        <f t="shared" si="28"/>
        <v>0.80297400000000052</v>
      </c>
      <c r="S374" s="174"/>
      <c r="T374" s="175">
        <f t="shared" si="29"/>
        <v>-1</v>
      </c>
      <c r="Z374" s="92"/>
      <c r="AB374" s="93"/>
    </row>
    <row r="375" spans="5:28">
      <c r="E375" s="99"/>
      <c r="F375" s="139"/>
      <c r="G375" s="139"/>
      <c r="H375" s="176"/>
      <c r="I375" s="96">
        <f t="shared" si="26"/>
        <v>1139.1166666026668</v>
      </c>
      <c r="J375" s="96">
        <f t="shared" si="25"/>
        <v>33.750802458647804</v>
      </c>
      <c r="K375" s="97">
        <f t="shared" si="30"/>
        <v>-0.80297400000000052</v>
      </c>
      <c r="L375" s="97">
        <f t="shared" si="27"/>
        <v>17.001972000000002</v>
      </c>
      <c r="R375" s="173">
        <f t="shared" si="28"/>
        <v>0.80297400000000052</v>
      </c>
      <c r="S375" s="174"/>
      <c r="T375" s="175">
        <f t="shared" si="29"/>
        <v>-1</v>
      </c>
      <c r="Z375" s="92"/>
      <c r="AB375" s="93"/>
    </row>
    <row r="376" spans="5:28">
      <c r="E376" s="99"/>
      <c r="F376" s="139"/>
      <c r="G376" s="139"/>
      <c r="H376" s="176"/>
      <c r="I376" s="96">
        <f t="shared" si="26"/>
        <v>1139.1166666026668</v>
      </c>
      <c r="J376" s="96">
        <f t="shared" si="25"/>
        <v>33.750802458647804</v>
      </c>
      <c r="K376" s="97">
        <f t="shared" si="30"/>
        <v>-0.80297400000000052</v>
      </c>
      <c r="L376" s="97">
        <f t="shared" si="27"/>
        <v>17.001972000000002</v>
      </c>
      <c r="R376" s="173">
        <f t="shared" si="28"/>
        <v>0.80297400000000052</v>
      </c>
      <c r="S376" s="174"/>
      <c r="T376" s="175">
        <f t="shared" si="29"/>
        <v>-1</v>
      </c>
      <c r="Z376" s="92"/>
      <c r="AB376" s="93"/>
    </row>
    <row r="377" spans="5:28">
      <c r="E377" s="99"/>
      <c r="F377" s="139"/>
      <c r="G377" s="139"/>
      <c r="H377" s="176"/>
      <c r="I377" s="96">
        <f t="shared" si="26"/>
        <v>1139.1166666026668</v>
      </c>
      <c r="J377" s="96">
        <f t="shared" si="25"/>
        <v>33.750802458647804</v>
      </c>
      <c r="K377" s="97">
        <f t="shared" si="30"/>
        <v>-0.80297400000000052</v>
      </c>
      <c r="L377" s="97">
        <f t="shared" si="27"/>
        <v>17.001972000000002</v>
      </c>
      <c r="R377" s="173">
        <f t="shared" si="28"/>
        <v>0.80297400000000052</v>
      </c>
      <c r="S377" s="174"/>
      <c r="T377" s="175">
        <f t="shared" si="29"/>
        <v>-1</v>
      </c>
      <c r="Z377" s="92"/>
      <c r="AB377" s="93"/>
    </row>
    <row r="378" spans="5:28">
      <c r="E378" s="99"/>
      <c r="F378" s="139"/>
      <c r="G378" s="139"/>
      <c r="H378" s="176"/>
      <c r="I378" s="96">
        <f t="shared" si="26"/>
        <v>1139.1166666026668</v>
      </c>
      <c r="J378" s="96">
        <f t="shared" si="25"/>
        <v>33.750802458647804</v>
      </c>
      <c r="K378" s="97">
        <f t="shared" si="30"/>
        <v>-0.80297400000000052</v>
      </c>
      <c r="L378" s="97">
        <f t="shared" si="27"/>
        <v>17.001972000000002</v>
      </c>
      <c r="R378" s="173">
        <f t="shared" si="28"/>
        <v>0.80297400000000052</v>
      </c>
      <c r="S378" s="174"/>
      <c r="T378" s="175">
        <f t="shared" si="29"/>
        <v>-1</v>
      </c>
      <c r="Z378" s="92"/>
      <c r="AB378" s="93"/>
    </row>
    <row r="379" spans="5:28">
      <c r="E379" s="99"/>
      <c r="F379" s="139"/>
      <c r="G379" s="139"/>
      <c r="H379" s="176"/>
      <c r="I379" s="96">
        <f t="shared" si="26"/>
        <v>1139.1166666026668</v>
      </c>
      <c r="J379" s="96">
        <f t="shared" si="25"/>
        <v>33.750802458647804</v>
      </c>
      <c r="K379" s="97">
        <f t="shared" si="30"/>
        <v>-0.80297400000000052</v>
      </c>
      <c r="L379" s="97">
        <f t="shared" si="27"/>
        <v>17.001972000000002</v>
      </c>
      <c r="R379" s="173">
        <f t="shared" si="28"/>
        <v>0.80297400000000052</v>
      </c>
      <c r="S379" s="174"/>
      <c r="T379" s="175">
        <f t="shared" si="29"/>
        <v>-1</v>
      </c>
      <c r="Z379" s="92"/>
      <c r="AB379" s="93"/>
    </row>
    <row r="380" spans="5:28">
      <c r="E380" s="99"/>
      <c r="F380" s="139"/>
      <c r="G380" s="139"/>
      <c r="H380" s="176"/>
      <c r="I380" s="96">
        <f t="shared" si="26"/>
        <v>1139.1166666026668</v>
      </c>
      <c r="J380" s="96">
        <f t="shared" si="25"/>
        <v>33.750802458647804</v>
      </c>
      <c r="K380" s="97">
        <f t="shared" si="30"/>
        <v>-0.80297400000000052</v>
      </c>
      <c r="L380" s="97">
        <f t="shared" si="27"/>
        <v>17.001972000000002</v>
      </c>
      <c r="R380" s="173">
        <f t="shared" si="28"/>
        <v>0.80297400000000052</v>
      </c>
      <c r="S380" s="174"/>
      <c r="T380" s="175">
        <f t="shared" si="29"/>
        <v>-1</v>
      </c>
      <c r="Z380" s="92"/>
      <c r="AB380" s="93"/>
    </row>
    <row r="381" spans="5:28">
      <c r="E381" s="99"/>
      <c r="F381" s="139"/>
      <c r="G381" s="139"/>
      <c r="H381" s="176"/>
      <c r="I381" s="96">
        <f t="shared" si="26"/>
        <v>1139.1166666026668</v>
      </c>
      <c r="J381" s="96">
        <f t="shared" si="25"/>
        <v>33.750802458647804</v>
      </c>
      <c r="K381" s="97">
        <f t="shared" si="30"/>
        <v>-0.80297400000000052</v>
      </c>
      <c r="L381" s="97">
        <f t="shared" si="27"/>
        <v>17.001972000000002</v>
      </c>
      <c r="R381" s="173">
        <f t="shared" si="28"/>
        <v>0.80297400000000052</v>
      </c>
      <c r="S381" s="174"/>
      <c r="T381" s="175">
        <f t="shared" si="29"/>
        <v>-1</v>
      </c>
      <c r="Z381" s="92"/>
      <c r="AB381" s="93"/>
    </row>
    <row r="382" spans="5:28">
      <c r="E382" s="99"/>
      <c r="F382" s="139"/>
      <c r="G382" s="139"/>
      <c r="H382" s="176"/>
      <c r="I382" s="96">
        <f t="shared" si="26"/>
        <v>1139.1166666026668</v>
      </c>
      <c r="J382" s="96">
        <f t="shared" si="25"/>
        <v>33.750802458647804</v>
      </c>
      <c r="K382" s="97">
        <f t="shared" si="30"/>
        <v>-0.80297400000000052</v>
      </c>
      <c r="L382" s="97">
        <f t="shared" si="27"/>
        <v>17.001972000000002</v>
      </c>
      <c r="R382" s="173">
        <f t="shared" si="28"/>
        <v>0.80297400000000052</v>
      </c>
      <c r="S382" s="174"/>
      <c r="T382" s="175">
        <f t="shared" si="29"/>
        <v>-1</v>
      </c>
      <c r="Z382" s="92"/>
      <c r="AB382" s="93"/>
    </row>
    <row r="383" spans="5:28">
      <c r="E383" s="99"/>
      <c r="F383" s="139"/>
      <c r="G383" s="139"/>
      <c r="H383" s="176"/>
      <c r="I383" s="96">
        <f t="shared" si="26"/>
        <v>1139.1166666026668</v>
      </c>
      <c r="J383" s="96">
        <f t="shared" si="25"/>
        <v>33.750802458647804</v>
      </c>
      <c r="K383" s="97">
        <f t="shared" si="30"/>
        <v>-0.80297400000000052</v>
      </c>
      <c r="L383" s="97">
        <f t="shared" si="27"/>
        <v>17.001972000000002</v>
      </c>
      <c r="R383" s="173">
        <f t="shared" si="28"/>
        <v>0.80297400000000052</v>
      </c>
      <c r="S383" s="174"/>
      <c r="T383" s="175">
        <f t="shared" si="29"/>
        <v>-1</v>
      </c>
      <c r="Z383" s="92"/>
      <c r="AB383" s="93"/>
    </row>
    <row r="384" spans="5:28">
      <c r="E384" s="99"/>
      <c r="F384" s="139"/>
      <c r="G384" s="139"/>
      <c r="H384" s="176"/>
      <c r="I384" s="96">
        <f t="shared" si="26"/>
        <v>1139.1166666026668</v>
      </c>
      <c r="J384" s="96">
        <f t="shared" si="25"/>
        <v>33.750802458647804</v>
      </c>
      <c r="K384" s="97">
        <f t="shared" si="30"/>
        <v>-0.80297400000000052</v>
      </c>
      <c r="L384" s="97">
        <f t="shared" si="27"/>
        <v>17.001972000000002</v>
      </c>
      <c r="R384" s="173">
        <f t="shared" si="28"/>
        <v>0.80297400000000052</v>
      </c>
      <c r="S384" s="174"/>
      <c r="T384" s="175">
        <f t="shared" si="29"/>
        <v>-1</v>
      </c>
      <c r="Z384" s="92"/>
      <c r="AB384" s="93"/>
    </row>
    <row r="385" spans="5:28">
      <c r="E385" s="99"/>
      <c r="F385" s="139"/>
      <c r="G385" s="139"/>
      <c r="H385" s="176"/>
      <c r="I385" s="96">
        <f t="shared" si="26"/>
        <v>1139.1166666026668</v>
      </c>
      <c r="J385" s="96">
        <f t="shared" si="25"/>
        <v>33.750802458647804</v>
      </c>
      <c r="K385" s="97">
        <f t="shared" si="30"/>
        <v>-0.80297400000000052</v>
      </c>
      <c r="L385" s="97">
        <f t="shared" si="27"/>
        <v>17.001972000000002</v>
      </c>
      <c r="R385" s="173">
        <f t="shared" si="28"/>
        <v>0.80297400000000052</v>
      </c>
      <c r="S385" s="174"/>
      <c r="T385" s="175">
        <f t="shared" si="29"/>
        <v>-1</v>
      </c>
      <c r="Z385" s="92"/>
      <c r="AB385" s="93"/>
    </row>
    <row r="386" spans="5:28">
      <c r="E386" s="99"/>
      <c r="F386" s="139"/>
      <c r="G386" s="139"/>
      <c r="H386" s="176"/>
      <c r="I386" s="96">
        <f t="shared" si="26"/>
        <v>1139.1166666026668</v>
      </c>
      <c r="J386" s="96">
        <f t="shared" si="25"/>
        <v>33.750802458647804</v>
      </c>
      <c r="K386" s="97">
        <f t="shared" si="30"/>
        <v>-0.80297400000000052</v>
      </c>
      <c r="L386" s="97">
        <f t="shared" si="27"/>
        <v>17.001972000000002</v>
      </c>
      <c r="R386" s="173">
        <f t="shared" si="28"/>
        <v>0.80297400000000052</v>
      </c>
      <c r="S386" s="174"/>
      <c r="T386" s="175">
        <f t="shared" si="29"/>
        <v>-1</v>
      </c>
      <c r="Z386" s="92"/>
      <c r="AB386" s="93"/>
    </row>
    <row r="387" spans="5:28">
      <c r="E387" s="99"/>
      <c r="F387" s="139"/>
      <c r="G387" s="139"/>
      <c r="H387" s="176"/>
      <c r="I387" s="96">
        <f t="shared" si="26"/>
        <v>1139.1166666026668</v>
      </c>
      <c r="J387" s="96">
        <f t="shared" si="25"/>
        <v>33.750802458647804</v>
      </c>
      <c r="K387" s="97">
        <f t="shared" si="30"/>
        <v>-0.80297400000000052</v>
      </c>
      <c r="L387" s="97">
        <f t="shared" si="27"/>
        <v>17.001972000000002</v>
      </c>
      <c r="R387" s="173">
        <f t="shared" si="28"/>
        <v>0.80297400000000052</v>
      </c>
      <c r="S387" s="174"/>
      <c r="T387" s="175">
        <f t="shared" si="29"/>
        <v>-1</v>
      </c>
      <c r="Z387" s="92"/>
      <c r="AB387" s="93"/>
    </row>
    <row r="388" spans="5:28">
      <c r="E388" s="99"/>
      <c r="F388" s="139"/>
      <c r="G388" s="139"/>
      <c r="H388" s="176"/>
      <c r="I388" s="96">
        <f t="shared" si="26"/>
        <v>1139.1166666026668</v>
      </c>
      <c r="J388" s="96">
        <f t="shared" si="25"/>
        <v>33.750802458647804</v>
      </c>
      <c r="K388" s="97">
        <f t="shared" si="30"/>
        <v>-0.80297400000000052</v>
      </c>
      <c r="L388" s="97">
        <f t="shared" si="27"/>
        <v>17.001972000000002</v>
      </c>
      <c r="R388" s="173">
        <f t="shared" si="28"/>
        <v>0.80297400000000052</v>
      </c>
      <c r="S388" s="174"/>
      <c r="T388" s="175">
        <f t="shared" si="29"/>
        <v>-1</v>
      </c>
      <c r="Z388" s="92"/>
      <c r="AB388" s="93"/>
    </row>
    <row r="389" spans="5:28">
      <c r="E389" s="99"/>
      <c r="F389" s="139"/>
      <c r="G389" s="139"/>
      <c r="H389" s="176"/>
      <c r="I389" s="96">
        <f t="shared" si="26"/>
        <v>1139.1166666026668</v>
      </c>
      <c r="J389" s="96">
        <f t="shared" si="25"/>
        <v>33.750802458647804</v>
      </c>
      <c r="K389" s="97">
        <f t="shared" si="30"/>
        <v>-0.80297400000000052</v>
      </c>
      <c r="L389" s="97">
        <f t="shared" si="27"/>
        <v>17.001972000000002</v>
      </c>
      <c r="R389" s="173">
        <f t="shared" si="28"/>
        <v>0.80297400000000052</v>
      </c>
      <c r="S389" s="174"/>
      <c r="T389" s="175">
        <f t="shared" si="29"/>
        <v>-1</v>
      </c>
      <c r="Z389" s="92"/>
      <c r="AB389" s="93"/>
    </row>
    <row r="390" spans="5:28">
      <c r="E390" s="99"/>
      <c r="F390" s="139"/>
      <c r="G390" s="139"/>
      <c r="H390" s="176"/>
      <c r="I390" s="96">
        <f t="shared" si="26"/>
        <v>1139.1166666026668</v>
      </c>
      <c r="J390" s="96">
        <f t="shared" si="25"/>
        <v>33.750802458647804</v>
      </c>
      <c r="K390" s="97">
        <f t="shared" si="30"/>
        <v>-0.80297400000000052</v>
      </c>
      <c r="L390" s="97">
        <f t="shared" si="27"/>
        <v>17.001972000000002</v>
      </c>
      <c r="R390" s="173">
        <f t="shared" si="28"/>
        <v>0.80297400000000052</v>
      </c>
      <c r="S390" s="174"/>
      <c r="T390" s="175">
        <f t="shared" si="29"/>
        <v>-1</v>
      </c>
      <c r="Z390" s="92"/>
      <c r="AB390" s="93"/>
    </row>
    <row r="391" spans="5:28">
      <c r="E391" s="99"/>
      <c r="F391" s="139"/>
      <c r="G391" s="139"/>
      <c r="H391" s="176"/>
      <c r="I391" s="96">
        <f t="shared" si="26"/>
        <v>1139.1166666026668</v>
      </c>
      <c r="J391" s="96">
        <f t="shared" si="25"/>
        <v>33.750802458647804</v>
      </c>
      <c r="K391" s="97">
        <f t="shared" si="30"/>
        <v>-0.80297400000000052</v>
      </c>
      <c r="L391" s="97">
        <f t="shared" si="27"/>
        <v>17.001972000000002</v>
      </c>
      <c r="R391" s="173">
        <f t="shared" si="28"/>
        <v>0.80297400000000052</v>
      </c>
      <c r="S391" s="174"/>
      <c r="T391" s="175">
        <f t="shared" si="29"/>
        <v>-1</v>
      </c>
      <c r="Z391" s="92"/>
      <c r="AB391" s="93"/>
    </row>
    <row r="392" spans="5:28">
      <c r="E392" s="99"/>
      <c r="F392" s="139"/>
      <c r="G392" s="139"/>
      <c r="H392" s="176"/>
      <c r="I392" s="96">
        <f t="shared" si="26"/>
        <v>1139.1166666026668</v>
      </c>
      <c r="J392" s="96">
        <f t="shared" si="25"/>
        <v>33.750802458647804</v>
      </c>
      <c r="K392" s="97">
        <f t="shared" si="30"/>
        <v>-0.80297400000000052</v>
      </c>
      <c r="L392" s="97">
        <f t="shared" si="27"/>
        <v>17.001972000000002</v>
      </c>
      <c r="R392" s="173">
        <f t="shared" si="28"/>
        <v>0.80297400000000052</v>
      </c>
      <c r="S392" s="174"/>
      <c r="T392" s="175">
        <f t="shared" si="29"/>
        <v>-1</v>
      </c>
      <c r="Z392" s="92"/>
      <c r="AB392" s="93"/>
    </row>
    <row r="393" spans="5:28">
      <c r="E393" s="99"/>
      <c r="F393" s="139"/>
      <c r="G393" s="139"/>
      <c r="H393" s="176"/>
      <c r="I393" s="96">
        <f t="shared" si="26"/>
        <v>1139.1166666026668</v>
      </c>
      <c r="J393" s="96">
        <f t="shared" si="25"/>
        <v>33.750802458647804</v>
      </c>
      <c r="K393" s="97">
        <f t="shared" si="30"/>
        <v>-0.80297400000000052</v>
      </c>
      <c r="L393" s="97">
        <f t="shared" si="27"/>
        <v>17.001972000000002</v>
      </c>
      <c r="R393" s="173">
        <f t="shared" si="28"/>
        <v>0.80297400000000052</v>
      </c>
      <c r="S393" s="174"/>
      <c r="T393" s="175">
        <f t="shared" si="29"/>
        <v>-1</v>
      </c>
      <c r="Z393" s="92"/>
      <c r="AB393" s="93"/>
    </row>
    <row r="394" spans="5:28">
      <c r="E394" s="99"/>
      <c r="F394" s="139"/>
      <c r="G394" s="139"/>
      <c r="H394" s="176"/>
      <c r="I394" s="96">
        <f t="shared" si="26"/>
        <v>1139.1166666026668</v>
      </c>
      <c r="J394" s="96">
        <f t="shared" si="25"/>
        <v>33.750802458647804</v>
      </c>
      <c r="K394" s="97">
        <f t="shared" si="30"/>
        <v>-0.80297400000000052</v>
      </c>
      <c r="L394" s="97">
        <f t="shared" si="27"/>
        <v>17.001972000000002</v>
      </c>
      <c r="R394" s="173">
        <f t="shared" si="28"/>
        <v>0.80297400000000052</v>
      </c>
      <c r="S394" s="174"/>
      <c r="T394" s="175">
        <f t="shared" si="29"/>
        <v>-1</v>
      </c>
      <c r="Z394" s="92"/>
      <c r="AB394" s="93"/>
    </row>
    <row r="395" spans="5:28">
      <c r="E395" s="99"/>
      <c r="F395" s="139"/>
      <c r="G395" s="139"/>
      <c r="H395" s="176"/>
      <c r="I395" s="96">
        <f t="shared" si="26"/>
        <v>1139.1166666026668</v>
      </c>
      <c r="J395" s="96">
        <f t="shared" si="25"/>
        <v>33.750802458647804</v>
      </c>
      <c r="K395" s="97">
        <f t="shared" si="30"/>
        <v>-0.80297400000000052</v>
      </c>
      <c r="L395" s="97">
        <f t="shared" si="27"/>
        <v>17.001972000000002</v>
      </c>
      <c r="R395" s="173">
        <f t="shared" si="28"/>
        <v>0.80297400000000052</v>
      </c>
      <c r="S395" s="174"/>
      <c r="T395" s="175">
        <f t="shared" si="29"/>
        <v>-1</v>
      </c>
      <c r="Z395" s="92"/>
      <c r="AB395" s="93"/>
    </row>
    <row r="396" spans="5:28">
      <c r="E396" s="99"/>
      <c r="F396" s="139"/>
      <c r="G396" s="139"/>
      <c r="H396" s="176"/>
      <c r="I396" s="96">
        <f t="shared" si="26"/>
        <v>1139.1166666026668</v>
      </c>
      <c r="J396" s="96">
        <f t="shared" si="25"/>
        <v>33.750802458647804</v>
      </c>
      <c r="K396" s="97">
        <f t="shared" si="30"/>
        <v>-0.80297400000000052</v>
      </c>
      <c r="L396" s="97">
        <f t="shared" si="27"/>
        <v>17.001972000000002</v>
      </c>
      <c r="R396" s="173">
        <f t="shared" si="28"/>
        <v>0.80297400000000052</v>
      </c>
      <c r="S396" s="174"/>
      <c r="T396" s="175">
        <f t="shared" si="29"/>
        <v>-1</v>
      </c>
      <c r="Z396" s="92"/>
      <c r="AB396" s="93"/>
    </row>
    <row r="397" spans="5:28">
      <c r="E397" s="99"/>
      <c r="F397" s="139"/>
      <c r="G397" s="139"/>
      <c r="H397" s="176"/>
      <c r="I397" s="96">
        <f t="shared" si="26"/>
        <v>1139.1166666026668</v>
      </c>
      <c r="J397" s="96">
        <f t="shared" si="25"/>
        <v>33.750802458647804</v>
      </c>
      <c r="K397" s="97">
        <f t="shared" si="30"/>
        <v>-0.80297400000000052</v>
      </c>
      <c r="L397" s="97">
        <f t="shared" si="27"/>
        <v>17.001972000000002</v>
      </c>
      <c r="R397" s="173">
        <f t="shared" si="28"/>
        <v>0.80297400000000052</v>
      </c>
      <c r="S397" s="174"/>
      <c r="T397" s="175">
        <f t="shared" si="29"/>
        <v>-1</v>
      </c>
      <c r="Z397" s="92"/>
      <c r="AB397" s="93"/>
    </row>
    <row r="398" spans="5:28">
      <c r="E398" s="99"/>
      <c r="F398" s="139"/>
      <c r="G398" s="139"/>
      <c r="H398" s="176"/>
      <c r="I398" s="96">
        <f t="shared" si="26"/>
        <v>1139.1166666026668</v>
      </c>
      <c r="J398" s="96">
        <f t="shared" si="25"/>
        <v>33.750802458647804</v>
      </c>
      <c r="K398" s="97">
        <f t="shared" si="30"/>
        <v>-0.80297400000000052</v>
      </c>
      <c r="L398" s="97">
        <f t="shared" si="27"/>
        <v>17.001972000000002</v>
      </c>
      <c r="R398" s="173">
        <f t="shared" si="28"/>
        <v>0.80297400000000052</v>
      </c>
      <c r="S398" s="174"/>
      <c r="T398" s="175">
        <f t="shared" si="29"/>
        <v>-1</v>
      </c>
      <c r="Z398" s="92"/>
      <c r="AB398" s="93"/>
    </row>
    <row r="399" spans="5:28">
      <c r="E399" s="99"/>
      <c r="F399" s="139"/>
      <c r="G399" s="139"/>
      <c r="H399" s="176"/>
      <c r="I399" s="96">
        <f t="shared" si="26"/>
        <v>1139.1166666026668</v>
      </c>
      <c r="J399" s="96">
        <f t="shared" si="25"/>
        <v>33.750802458647804</v>
      </c>
      <c r="K399" s="97">
        <f t="shared" si="30"/>
        <v>-0.80297400000000052</v>
      </c>
      <c r="L399" s="97">
        <f t="shared" si="27"/>
        <v>17.001972000000002</v>
      </c>
      <c r="R399" s="173">
        <f t="shared" si="28"/>
        <v>0.80297400000000052</v>
      </c>
      <c r="S399" s="174"/>
      <c r="T399" s="175">
        <f t="shared" si="29"/>
        <v>-1</v>
      </c>
      <c r="Z399" s="92"/>
      <c r="AB399" s="93"/>
    </row>
    <row r="400" spans="5:28">
      <c r="E400" s="99"/>
      <c r="F400" s="139"/>
      <c r="G400" s="139"/>
      <c r="H400" s="176"/>
      <c r="I400" s="96">
        <f t="shared" si="26"/>
        <v>1139.1166666026668</v>
      </c>
      <c r="J400" s="96">
        <f t="shared" si="25"/>
        <v>33.750802458647804</v>
      </c>
      <c r="K400" s="97">
        <f t="shared" si="30"/>
        <v>-0.80297400000000052</v>
      </c>
      <c r="L400" s="97">
        <f t="shared" si="27"/>
        <v>17.001972000000002</v>
      </c>
      <c r="R400" s="173">
        <f t="shared" si="28"/>
        <v>0.80297400000000052</v>
      </c>
      <c r="S400" s="174"/>
      <c r="T400" s="175">
        <f t="shared" si="29"/>
        <v>-1</v>
      </c>
      <c r="Z400" s="92"/>
      <c r="AB400" s="93"/>
    </row>
    <row r="401" spans="5:28">
      <c r="E401" s="99"/>
      <c r="F401" s="139"/>
      <c r="G401" s="139"/>
      <c r="H401" s="176"/>
      <c r="I401" s="96">
        <f t="shared" si="26"/>
        <v>1139.1166666026668</v>
      </c>
      <c r="J401" s="96">
        <f t="shared" si="25"/>
        <v>33.750802458647804</v>
      </c>
      <c r="K401" s="97">
        <f t="shared" si="30"/>
        <v>-0.80297400000000052</v>
      </c>
      <c r="L401" s="97">
        <f t="shared" si="27"/>
        <v>17.001972000000002</v>
      </c>
      <c r="R401" s="173">
        <f t="shared" si="28"/>
        <v>0.80297400000000052</v>
      </c>
      <c r="S401" s="174"/>
      <c r="T401" s="175">
        <f t="shared" si="29"/>
        <v>-1</v>
      </c>
      <c r="Z401" s="92"/>
      <c r="AB401" s="93"/>
    </row>
    <row r="402" spans="5:28">
      <c r="E402" s="99"/>
      <c r="F402" s="139"/>
      <c r="G402" s="139"/>
      <c r="H402" s="176"/>
      <c r="I402" s="96">
        <f t="shared" si="26"/>
        <v>1139.1166666026668</v>
      </c>
      <c r="J402" s="96">
        <f t="shared" si="25"/>
        <v>33.750802458647804</v>
      </c>
      <c r="K402" s="97">
        <f t="shared" si="30"/>
        <v>-0.80297400000000052</v>
      </c>
      <c r="L402" s="97">
        <f t="shared" si="27"/>
        <v>17.001972000000002</v>
      </c>
      <c r="R402" s="173">
        <f t="shared" si="28"/>
        <v>0.80297400000000052</v>
      </c>
      <c r="S402" s="174"/>
      <c r="T402" s="175">
        <f t="shared" si="29"/>
        <v>-1</v>
      </c>
      <c r="Z402" s="92"/>
      <c r="AB402" s="93"/>
    </row>
    <row r="403" spans="5:28">
      <c r="E403" s="99"/>
      <c r="F403" s="139"/>
      <c r="G403" s="139"/>
      <c r="H403" s="176"/>
      <c r="I403" s="96">
        <f t="shared" si="26"/>
        <v>1139.1166666026668</v>
      </c>
      <c r="J403" s="96">
        <f t="shared" si="25"/>
        <v>33.750802458647804</v>
      </c>
      <c r="K403" s="97">
        <f t="shared" si="30"/>
        <v>-0.80297400000000052</v>
      </c>
      <c r="L403" s="97">
        <f t="shared" si="27"/>
        <v>17.001972000000002</v>
      </c>
      <c r="R403" s="173">
        <f t="shared" si="28"/>
        <v>0.80297400000000052</v>
      </c>
      <c r="S403" s="174"/>
      <c r="T403" s="175">
        <f t="shared" si="29"/>
        <v>-1</v>
      </c>
      <c r="Z403" s="92"/>
      <c r="AB403" s="93"/>
    </row>
    <row r="404" spans="5:28">
      <c r="E404" s="99"/>
      <c r="F404" s="139"/>
      <c r="G404" s="139"/>
      <c r="H404" s="176"/>
      <c r="I404" s="96">
        <f t="shared" si="26"/>
        <v>1139.1166666026668</v>
      </c>
      <c r="J404" s="96">
        <f t="shared" si="25"/>
        <v>33.750802458647804</v>
      </c>
      <c r="K404" s="97">
        <f t="shared" si="30"/>
        <v>-0.80297400000000052</v>
      </c>
      <c r="L404" s="97">
        <f t="shared" si="27"/>
        <v>17.001972000000002</v>
      </c>
      <c r="R404" s="173">
        <f t="shared" si="28"/>
        <v>0.80297400000000052</v>
      </c>
      <c r="S404" s="174"/>
      <c r="T404" s="175">
        <f t="shared" si="29"/>
        <v>-1</v>
      </c>
      <c r="Z404" s="92"/>
      <c r="AB404" s="93"/>
    </row>
    <row r="405" spans="5:28">
      <c r="E405" s="99"/>
      <c r="F405" s="139"/>
      <c r="G405" s="139"/>
      <c r="H405" s="176"/>
      <c r="I405" s="96">
        <f t="shared" si="26"/>
        <v>1139.1166666026668</v>
      </c>
      <c r="J405" s="96">
        <f t="shared" si="25"/>
        <v>33.750802458647804</v>
      </c>
      <c r="K405" s="97">
        <f t="shared" si="30"/>
        <v>-0.80297400000000052</v>
      </c>
      <c r="L405" s="97">
        <f t="shared" si="27"/>
        <v>17.001972000000002</v>
      </c>
      <c r="R405" s="173">
        <f t="shared" si="28"/>
        <v>0.80297400000000052</v>
      </c>
      <c r="S405" s="174"/>
      <c r="T405" s="175">
        <f t="shared" si="29"/>
        <v>-1</v>
      </c>
      <c r="Z405" s="92"/>
      <c r="AB405" s="93"/>
    </row>
    <row r="406" spans="5:28">
      <c r="E406" s="99"/>
      <c r="F406" s="139"/>
      <c r="G406" s="139"/>
      <c r="H406" s="176"/>
      <c r="I406" s="96">
        <f t="shared" si="26"/>
        <v>1139.1166666026668</v>
      </c>
      <c r="J406" s="96">
        <f t="shared" ref="J406:J469" si="31">SQRT(I406)</f>
        <v>33.750802458647804</v>
      </c>
      <c r="K406" s="97">
        <f t="shared" si="30"/>
        <v>-0.80297400000000052</v>
      </c>
      <c r="L406" s="97">
        <f t="shared" si="27"/>
        <v>17.001972000000002</v>
      </c>
      <c r="R406" s="173">
        <f t="shared" si="28"/>
        <v>0.80297400000000052</v>
      </c>
      <c r="S406" s="174"/>
      <c r="T406" s="175">
        <f t="shared" si="29"/>
        <v>-1</v>
      </c>
      <c r="Z406" s="92"/>
      <c r="AB406" s="93"/>
    </row>
    <row r="407" spans="5:28">
      <c r="E407" s="99"/>
      <c r="F407" s="139"/>
      <c r="G407" s="139"/>
      <c r="H407" s="176"/>
      <c r="I407" s="96">
        <f t="shared" ref="I407:I470" si="32">IF(F407=0,I406,((E407-$E$86)*1440)+(F407-$F$86)*1440)</f>
        <v>1139.1166666026668</v>
      </c>
      <c r="J407" s="96">
        <f t="shared" si="31"/>
        <v>33.750802458647804</v>
      </c>
      <c r="K407" s="97">
        <f t="shared" si="30"/>
        <v>-0.80297400000000052</v>
      </c>
      <c r="L407" s="97">
        <f t="shared" ref="L407:L470" si="33">IF(K407=0, ,$L$86+K407)</f>
        <v>17.001972000000002</v>
      </c>
      <c r="R407" s="173">
        <f t="shared" ref="R407:R470" si="34">+K407*T407</f>
        <v>0.80297400000000052</v>
      </c>
      <c r="S407" s="174"/>
      <c r="T407" s="175">
        <f t="shared" ref="T407:T470" si="35">SIGN(K407)</f>
        <v>-1</v>
      </c>
      <c r="Z407" s="92"/>
      <c r="AB407" s="93"/>
    </row>
    <row r="408" spans="5:28">
      <c r="E408" s="99"/>
      <c r="F408" s="139"/>
      <c r="G408" s="139"/>
      <c r="H408" s="176"/>
      <c r="I408" s="96">
        <f t="shared" si="32"/>
        <v>1139.1166666026668</v>
      </c>
      <c r="J408" s="96">
        <f t="shared" si="31"/>
        <v>33.750802458647804</v>
      </c>
      <c r="K408" s="97">
        <f t="shared" si="30"/>
        <v>-0.80297400000000052</v>
      </c>
      <c r="L408" s="97">
        <f t="shared" si="33"/>
        <v>17.001972000000002</v>
      </c>
      <c r="R408" s="173">
        <f t="shared" si="34"/>
        <v>0.80297400000000052</v>
      </c>
      <c r="S408" s="174"/>
      <c r="T408" s="175">
        <f t="shared" si="35"/>
        <v>-1</v>
      </c>
      <c r="Z408" s="92"/>
      <c r="AB408" s="93"/>
    </row>
    <row r="409" spans="5:28">
      <c r="E409" s="99"/>
      <c r="F409" s="139"/>
      <c r="G409" s="139"/>
      <c r="H409" s="176"/>
      <c r="I409" s="96">
        <f t="shared" si="32"/>
        <v>1139.1166666026668</v>
      </c>
      <c r="J409" s="96">
        <f t="shared" si="31"/>
        <v>33.750802458647804</v>
      </c>
      <c r="K409" s="97">
        <f t="shared" si="30"/>
        <v>-0.80297400000000052</v>
      </c>
      <c r="L409" s="97">
        <f t="shared" si="33"/>
        <v>17.001972000000002</v>
      </c>
      <c r="R409" s="173">
        <f t="shared" si="34"/>
        <v>0.80297400000000052</v>
      </c>
      <c r="S409" s="174"/>
      <c r="T409" s="175">
        <f t="shared" si="35"/>
        <v>-1</v>
      </c>
      <c r="Z409" s="92"/>
      <c r="AB409" s="93"/>
    </row>
    <row r="410" spans="5:28">
      <c r="E410" s="99"/>
      <c r="F410" s="139"/>
      <c r="G410" s="139"/>
      <c r="H410" s="176"/>
      <c r="I410" s="96">
        <f t="shared" si="32"/>
        <v>1139.1166666026668</v>
      </c>
      <c r="J410" s="96">
        <f t="shared" si="31"/>
        <v>33.750802458647804</v>
      </c>
      <c r="K410" s="97">
        <f t="shared" si="30"/>
        <v>-0.80297400000000052</v>
      </c>
      <c r="L410" s="97">
        <f t="shared" si="33"/>
        <v>17.001972000000002</v>
      </c>
      <c r="R410" s="173">
        <f t="shared" si="34"/>
        <v>0.80297400000000052</v>
      </c>
      <c r="S410" s="174"/>
      <c r="T410" s="175">
        <f t="shared" si="35"/>
        <v>-1</v>
      </c>
      <c r="Z410" s="92"/>
      <c r="AB410" s="93"/>
    </row>
    <row r="411" spans="5:28">
      <c r="E411" s="99"/>
      <c r="F411" s="139"/>
      <c r="G411" s="139"/>
      <c r="H411" s="176"/>
      <c r="I411" s="96">
        <f t="shared" si="32"/>
        <v>1139.1166666026668</v>
      </c>
      <c r="J411" s="96">
        <f t="shared" si="31"/>
        <v>33.750802458647804</v>
      </c>
      <c r="K411" s="97">
        <f t="shared" si="30"/>
        <v>-0.80297400000000052</v>
      </c>
      <c r="L411" s="97">
        <f t="shared" si="33"/>
        <v>17.001972000000002</v>
      </c>
      <c r="R411" s="173">
        <f t="shared" si="34"/>
        <v>0.80297400000000052</v>
      </c>
      <c r="S411" s="174"/>
      <c r="T411" s="175">
        <f t="shared" si="35"/>
        <v>-1</v>
      </c>
      <c r="Z411" s="92"/>
      <c r="AB411" s="93"/>
    </row>
    <row r="412" spans="5:28">
      <c r="E412" s="99"/>
      <c r="F412" s="139"/>
      <c r="G412" s="139"/>
      <c r="H412" s="176"/>
      <c r="I412" s="96">
        <f t="shared" si="32"/>
        <v>1139.1166666026668</v>
      </c>
      <c r="J412" s="96">
        <f t="shared" si="31"/>
        <v>33.750802458647804</v>
      </c>
      <c r="K412" s="97">
        <f t="shared" si="30"/>
        <v>-0.80297400000000052</v>
      </c>
      <c r="L412" s="97">
        <f t="shared" si="33"/>
        <v>17.001972000000002</v>
      </c>
      <c r="R412" s="173">
        <f t="shared" si="34"/>
        <v>0.80297400000000052</v>
      </c>
      <c r="S412" s="174"/>
      <c r="T412" s="175">
        <f t="shared" si="35"/>
        <v>-1</v>
      </c>
      <c r="Z412" s="92"/>
      <c r="AB412" s="93"/>
    </row>
    <row r="413" spans="5:28">
      <c r="E413" s="99"/>
      <c r="F413" s="139"/>
      <c r="G413" s="139"/>
      <c r="H413" s="176"/>
      <c r="I413" s="96">
        <f t="shared" si="32"/>
        <v>1139.1166666026668</v>
      </c>
      <c r="J413" s="96">
        <f t="shared" si="31"/>
        <v>33.750802458647804</v>
      </c>
      <c r="K413" s="97">
        <f t="shared" si="30"/>
        <v>-0.80297400000000052</v>
      </c>
      <c r="L413" s="97">
        <f t="shared" si="33"/>
        <v>17.001972000000002</v>
      </c>
      <c r="R413" s="173">
        <f t="shared" si="34"/>
        <v>0.80297400000000052</v>
      </c>
      <c r="S413" s="174"/>
      <c r="T413" s="175">
        <f t="shared" si="35"/>
        <v>-1</v>
      </c>
      <c r="Z413" s="92"/>
      <c r="AB413" s="93"/>
    </row>
    <row r="414" spans="5:28">
      <c r="E414" s="99"/>
      <c r="F414" s="139"/>
      <c r="G414" s="139"/>
      <c r="H414" s="176"/>
      <c r="I414" s="96">
        <f t="shared" si="32"/>
        <v>1139.1166666026668</v>
      </c>
      <c r="J414" s="96">
        <f t="shared" si="31"/>
        <v>33.750802458647804</v>
      </c>
      <c r="K414" s="97">
        <f t="shared" si="30"/>
        <v>-0.80297400000000052</v>
      </c>
      <c r="L414" s="97">
        <f t="shared" si="33"/>
        <v>17.001972000000002</v>
      </c>
      <c r="R414" s="173">
        <f t="shared" si="34"/>
        <v>0.80297400000000052</v>
      </c>
      <c r="S414" s="174"/>
      <c r="T414" s="175">
        <f t="shared" si="35"/>
        <v>-1</v>
      </c>
      <c r="Z414" s="92"/>
      <c r="AB414" s="93"/>
    </row>
    <row r="415" spans="5:28">
      <c r="E415" s="99"/>
      <c r="F415" s="139"/>
      <c r="G415" s="139"/>
      <c r="H415" s="176"/>
      <c r="I415" s="96">
        <f t="shared" si="32"/>
        <v>1139.1166666026668</v>
      </c>
      <c r="J415" s="96">
        <f t="shared" si="31"/>
        <v>33.750802458647804</v>
      </c>
      <c r="K415" s="97">
        <f t="shared" si="30"/>
        <v>-0.80297400000000052</v>
      </c>
      <c r="L415" s="97">
        <f t="shared" si="33"/>
        <v>17.001972000000002</v>
      </c>
      <c r="R415" s="173">
        <f t="shared" si="34"/>
        <v>0.80297400000000052</v>
      </c>
      <c r="S415" s="174"/>
      <c r="T415" s="175">
        <f t="shared" si="35"/>
        <v>-1</v>
      </c>
      <c r="Z415" s="92"/>
      <c r="AB415" s="93"/>
    </row>
    <row r="416" spans="5:28">
      <c r="E416" s="99"/>
      <c r="F416" s="139"/>
      <c r="G416" s="139"/>
      <c r="H416" s="176"/>
      <c r="I416" s="96">
        <f t="shared" si="32"/>
        <v>1139.1166666026668</v>
      </c>
      <c r="J416" s="96">
        <f t="shared" si="31"/>
        <v>33.750802458647804</v>
      </c>
      <c r="K416" s="97">
        <f t="shared" si="30"/>
        <v>-0.80297400000000052</v>
      </c>
      <c r="L416" s="97">
        <f t="shared" si="33"/>
        <v>17.001972000000002</v>
      </c>
      <c r="R416" s="173">
        <f t="shared" si="34"/>
        <v>0.80297400000000052</v>
      </c>
      <c r="S416" s="174"/>
      <c r="T416" s="175">
        <f t="shared" si="35"/>
        <v>-1</v>
      </c>
      <c r="Z416" s="92"/>
      <c r="AB416" s="93"/>
    </row>
    <row r="417" spans="5:28">
      <c r="E417" s="99"/>
      <c r="F417" s="139"/>
      <c r="G417" s="139"/>
      <c r="H417" s="176"/>
      <c r="I417" s="96">
        <f t="shared" si="32"/>
        <v>1139.1166666026668</v>
      </c>
      <c r="J417" s="96">
        <f t="shared" si="31"/>
        <v>33.750802458647804</v>
      </c>
      <c r="K417" s="97">
        <f t="shared" si="30"/>
        <v>-0.80297400000000052</v>
      </c>
      <c r="L417" s="97">
        <f t="shared" si="33"/>
        <v>17.001972000000002</v>
      </c>
      <c r="R417" s="173">
        <f t="shared" si="34"/>
        <v>0.80297400000000052</v>
      </c>
      <c r="S417" s="174"/>
      <c r="T417" s="175">
        <f t="shared" si="35"/>
        <v>-1</v>
      </c>
      <c r="Z417" s="92"/>
      <c r="AB417" s="93"/>
    </row>
    <row r="418" spans="5:28">
      <c r="E418" s="99"/>
      <c r="F418" s="139"/>
      <c r="G418" s="139"/>
      <c r="H418" s="176"/>
      <c r="I418" s="96">
        <f t="shared" si="32"/>
        <v>1139.1166666026668</v>
      </c>
      <c r="J418" s="96">
        <f t="shared" si="31"/>
        <v>33.750802458647804</v>
      </c>
      <c r="K418" s="97">
        <f t="shared" si="30"/>
        <v>-0.80297400000000052</v>
      </c>
      <c r="L418" s="97">
        <f t="shared" si="33"/>
        <v>17.001972000000002</v>
      </c>
      <c r="R418" s="173">
        <f t="shared" si="34"/>
        <v>0.80297400000000052</v>
      </c>
      <c r="S418" s="174"/>
      <c r="T418" s="175">
        <f t="shared" si="35"/>
        <v>-1</v>
      </c>
      <c r="Z418" s="92"/>
      <c r="AB418" s="93"/>
    </row>
    <row r="419" spans="5:28">
      <c r="E419" s="99"/>
      <c r="F419" s="139"/>
      <c r="G419" s="139"/>
      <c r="H419" s="176"/>
      <c r="I419" s="96">
        <f t="shared" si="32"/>
        <v>1139.1166666026668</v>
      </c>
      <c r="J419" s="96">
        <f t="shared" si="31"/>
        <v>33.750802458647804</v>
      </c>
      <c r="K419" s="97">
        <f t="shared" si="30"/>
        <v>-0.80297400000000052</v>
      </c>
      <c r="L419" s="97">
        <f t="shared" si="33"/>
        <v>17.001972000000002</v>
      </c>
      <c r="R419" s="173">
        <f t="shared" si="34"/>
        <v>0.80297400000000052</v>
      </c>
      <c r="S419" s="174"/>
      <c r="T419" s="175">
        <f t="shared" si="35"/>
        <v>-1</v>
      </c>
      <c r="Z419" s="92"/>
      <c r="AB419" s="93"/>
    </row>
    <row r="420" spans="5:28">
      <c r="E420" s="99"/>
      <c r="F420" s="139"/>
      <c r="G420" s="139"/>
      <c r="H420" s="176"/>
      <c r="I420" s="96">
        <f t="shared" si="32"/>
        <v>1139.1166666026668</v>
      </c>
      <c r="J420" s="96">
        <f t="shared" si="31"/>
        <v>33.750802458647804</v>
      </c>
      <c r="K420" s="97">
        <f t="shared" si="30"/>
        <v>-0.80297400000000052</v>
      </c>
      <c r="L420" s="97">
        <f t="shared" si="33"/>
        <v>17.001972000000002</v>
      </c>
      <c r="R420" s="173">
        <f t="shared" si="34"/>
        <v>0.80297400000000052</v>
      </c>
      <c r="S420" s="174"/>
      <c r="T420" s="175">
        <f t="shared" si="35"/>
        <v>-1</v>
      </c>
      <c r="Z420" s="92"/>
      <c r="AB420" s="93"/>
    </row>
    <row r="421" spans="5:28">
      <c r="E421" s="99"/>
      <c r="F421" s="139"/>
      <c r="G421" s="139"/>
      <c r="H421" s="176"/>
      <c r="I421" s="96">
        <f t="shared" si="32"/>
        <v>1139.1166666026668</v>
      </c>
      <c r="J421" s="96">
        <f t="shared" si="31"/>
        <v>33.750802458647804</v>
      </c>
      <c r="K421" s="97">
        <f t="shared" si="30"/>
        <v>-0.80297400000000052</v>
      </c>
      <c r="L421" s="97">
        <f t="shared" si="33"/>
        <v>17.001972000000002</v>
      </c>
      <c r="R421" s="173">
        <f t="shared" si="34"/>
        <v>0.80297400000000052</v>
      </c>
      <c r="S421" s="174"/>
      <c r="T421" s="175">
        <f t="shared" si="35"/>
        <v>-1</v>
      </c>
      <c r="Z421" s="92"/>
      <c r="AB421" s="93"/>
    </row>
    <row r="422" spans="5:28">
      <c r="E422" s="99"/>
      <c r="F422" s="139"/>
      <c r="G422" s="139"/>
      <c r="H422" s="176"/>
      <c r="I422" s="96">
        <f t="shared" si="32"/>
        <v>1139.1166666026668</v>
      </c>
      <c r="J422" s="96">
        <f t="shared" si="31"/>
        <v>33.750802458647804</v>
      </c>
      <c r="K422" s="97">
        <f t="shared" si="30"/>
        <v>-0.80297400000000052</v>
      </c>
      <c r="L422" s="97">
        <f t="shared" si="33"/>
        <v>17.001972000000002</v>
      </c>
      <c r="R422" s="173">
        <f t="shared" si="34"/>
        <v>0.80297400000000052</v>
      </c>
      <c r="S422" s="174"/>
      <c r="T422" s="175">
        <f t="shared" si="35"/>
        <v>-1</v>
      </c>
      <c r="Z422" s="92"/>
      <c r="AB422" s="93"/>
    </row>
    <row r="423" spans="5:28">
      <c r="E423" s="99"/>
      <c r="F423" s="139"/>
      <c r="G423" s="139"/>
      <c r="H423" s="176"/>
      <c r="I423" s="96">
        <f t="shared" si="32"/>
        <v>1139.1166666026668</v>
      </c>
      <c r="J423" s="96">
        <f t="shared" si="31"/>
        <v>33.750802458647804</v>
      </c>
      <c r="K423" s="97">
        <f t="shared" si="30"/>
        <v>-0.80297400000000052</v>
      </c>
      <c r="L423" s="97">
        <f t="shared" si="33"/>
        <v>17.001972000000002</v>
      </c>
      <c r="R423" s="173">
        <f t="shared" si="34"/>
        <v>0.80297400000000052</v>
      </c>
      <c r="S423" s="174"/>
      <c r="T423" s="175">
        <f t="shared" si="35"/>
        <v>-1</v>
      </c>
      <c r="Z423" s="92"/>
      <c r="AB423" s="93"/>
    </row>
    <row r="424" spans="5:28">
      <c r="E424" s="99"/>
      <c r="F424" s="139"/>
      <c r="G424" s="139"/>
      <c r="H424" s="176"/>
      <c r="I424" s="96">
        <f t="shared" si="32"/>
        <v>1139.1166666026668</v>
      </c>
      <c r="J424" s="96">
        <f t="shared" si="31"/>
        <v>33.750802458647804</v>
      </c>
      <c r="K424" s="97">
        <f t="shared" si="30"/>
        <v>-0.80297400000000052</v>
      </c>
      <c r="L424" s="97">
        <f t="shared" si="33"/>
        <v>17.001972000000002</v>
      </c>
      <c r="R424" s="173">
        <f t="shared" si="34"/>
        <v>0.80297400000000052</v>
      </c>
      <c r="S424" s="174"/>
      <c r="T424" s="175">
        <f t="shared" si="35"/>
        <v>-1</v>
      </c>
      <c r="Z424" s="92"/>
      <c r="AB424" s="93"/>
    </row>
    <row r="425" spans="5:28">
      <c r="E425" s="99"/>
      <c r="F425" s="139"/>
      <c r="G425" s="139"/>
      <c r="H425" s="176"/>
      <c r="I425" s="96">
        <f t="shared" si="32"/>
        <v>1139.1166666026668</v>
      </c>
      <c r="J425" s="96">
        <f t="shared" si="31"/>
        <v>33.750802458647804</v>
      </c>
      <c r="K425" s="97">
        <f t="shared" si="30"/>
        <v>-0.80297400000000052</v>
      </c>
      <c r="L425" s="97">
        <f t="shared" si="33"/>
        <v>17.001972000000002</v>
      </c>
      <c r="R425" s="173">
        <f t="shared" si="34"/>
        <v>0.80297400000000052</v>
      </c>
      <c r="S425" s="174"/>
      <c r="T425" s="175">
        <f t="shared" si="35"/>
        <v>-1</v>
      </c>
      <c r="Z425" s="92"/>
      <c r="AB425" s="93"/>
    </row>
    <row r="426" spans="5:28">
      <c r="E426" s="99"/>
      <c r="F426" s="139"/>
      <c r="G426" s="139"/>
      <c r="H426" s="176"/>
      <c r="I426" s="96">
        <f t="shared" si="32"/>
        <v>1139.1166666026668</v>
      </c>
      <c r="J426" s="96">
        <f t="shared" si="31"/>
        <v>33.750802458647804</v>
      </c>
      <c r="K426" s="97">
        <f t="shared" si="30"/>
        <v>-0.80297400000000052</v>
      </c>
      <c r="L426" s="97">
        <f t="shared" si="33"/>
        <v>17.001972000000002</v>
      </c>
      <c r="R426" s="173">
        <f t="shared" si="34"/>
        <v>0.80297400000000052</v>
      </c>
      <c r="S426" s="174"/>
      <c r="T426" s="175">
        <f t="shared" si="35"/>
        <v>-1</v>
      </c>
      <c r="Z426" s="92"/>
      <c r="AB426" s="93"/>
    </row>
    <row r="427" spans="5:28">
      <c r="E427" s="99"/>
      <c r="F427" s="139"/>
      <c r="G427" s="139"/>
      <c r="H427" s="176"/>
      <c r="I427" s="96">
        <f t="shared" si="32"/>
        <v>1139.1166666026668</v>
      </c>
      <c r="J427" s="96">
        <f t="shared" si="31"/>
        <v>33.750802458647804</v>
      </c>
      <c r="K427" s="97">
        <f t="shared" si="30"/>
        <v>-0.80297400000000052</v>
      </c>
      <c r="L427" s="97">
        <f t="shared" si="33"/>
        <v>17.001972000000002</v>
      </c>
      <c r="R427" s="173">
        <f t="shared" si="34"/>
        <v>0.80297400000000052</v>
      </c>
      <c r="S427" s="174"/>
      <c r="T427" s="175">
        <f t="shared" si="35"/>
        <v>-1</v>
      </c>
      <c r="Z427" s="92"/>
      <c r="AB427" s="93"/>
    </row>
    <row r="428" spans="5:28">
      <c r="E428" s="99"/>
      <c r="F428" s="139"/>
      <c r="G428" s="139"/>
      <c r="H428" s="176"/>
      <c r="I428" s="96">
        <f t="shared" si="32"/>
        <v>1139.1166666026668</v>
      </c>
      <c r="J428" s="96">
        <f t="shared" si="31"/>
        <v>33.750802458647804</v>
      </c>
      <c r="K428" s="97">
        <f t="shared" si="30"/>
        <v>-0.80297400000000052</v>
      </c>
      <c r="L428" s="97">
        <f t="shared" si="33"/>
        <v>17.001972000000002</v>
      </c>
      <c r="R428" s="173">
        <f t="shared" si="34"/>
        <v>0.80297400000000052</v>
      </c>
      <c r="S428" s="174"/>
      <c r="T428" s="175">
        <f t="shared" si="35"/>
        <v>-1</v>
      </c>
      <c r="Z428" s="92"/>
      <c r="AB428" s="93"/>
    </row>
    <row r="429" spans="5:28">
      <c r="E429" s="99"/>
      <c r="F429" s="139"/>
      <c r="G429" s="139"/>
      <c r="H429" s="176"/>
      <c r="I429" s="96">
        <f t="shared" si="32"/>
        <v>1139.1166666026668</v>
      </c>
      <c r="J429" s="96">
        <f t="shared" si="31"/>
        <v>33.750802458647804</v>
      </c>
      <c r="K429" s="97">
        <f t="shared" si="30"/>
        <v>-0.80297400000000052</v>
      </c>
      <c r="L429" s="97">
        <f t="shared" si="33"/>
        <v>17.001972000000002</v>
      </c>
      <c r="R429" s="173">
        <f t="shared" si="34"/>
        <v>0.80297400000000052</v>
      </c>
      <c r="S429" s="174"/>
      <c r="T429" s="175">
        <f t="shared" si="35"/>
        <v>-1</v>
      </c>
      <c r="Z429" s="92"/>
      <c r="AB429" s="93"/>
    </row>
    <row r="430" spans="5:28">
      <c r="E430" s="99"/>
      <c r="F430" s="139"/>
      <c r="G430" s="139"/>
      <c r="H430" s="176"/>
      <c r="I430" s="96">
        <f t="shared" si="32"/>
        <v>1139.1166666026668</v>
      </c>
      <c r="J430" s="96">
        <f t="shared" si="31"/>
        <v>33.750802458647804</v>
      </c>
      <c r="K430" s="97">
        <f t="shared" si="30"/>
        <v>-0.80297400000000052</v>
      </c>
      <c r="L430" s="97">
        <f t="shared" si="33"/>
        <v>17.001972000000002</v>
      </c>
      <c r="R430" s="173">
        <f t="shared" si="34"/>
        <v>0.80297400000000052</v>
      </c>
      <c r="S430" s="174"/>
      <c r="T430" s="175">
        <f t="shared" si="35"/>
        <v>-1</v>
      </c>
      <c r="Z430" s="92"/>
      <c r="AB430" s="93"/>
    </row>
    <row r="431" spans="5:28">
      <c r="E431" s="99"/>
      <c r="F431" s="139"/>
      <c r="G431" s="139"/>
      <c r="H431" s="176"/>
      <c r="I431" s="96">
        <f t="shared" si="32"/>
        <v>1139.1166666026668</v>
      </c>
      <c r="J431" s="96">
        <f t="shared" si="31"/>
        <v>33.750802458647804</v>
      </c>
      <c r="K431" s="97">
        <f t="shared" si="30"/>
        <v>-0.80297400000000052</v>
      </c>
      <c r="L431" s="97">
        <f t="shared" si="33"/>
        <v>17.001972000000002</v>
      </c>
      <c r="R431" s="173">
        <f t="shared" si="34"/>
        <v>0.80297400000000052</v>
      </c>
      <c r="S431" s="174"/>
      <c r="T431" s="175">
        <f t="shared" si="35"/>
        <v>-1</v>
      </c>
      <c r="Z431" s="92"/>
      <c r="AB431" s="93"/>
    </row>
    <row r="432" spans="5:28">
      <c r="E432" s="99"/>
      <c r="F432" s="139"/>
      <c r="G432" s="139"/>
      <c r="H432" s="176"/>
      <c r="I432" s="96">
        <f t="shared" si="32"/>
        <v>1139.1166666026668</v>
      </c>
      <c r="J432" s="96">
        <f t="shared" si="31"/>
        <v>33.750802458647804</v>
      </c>
      <c r="K432" s="97">
        <f t="shared" ref="K432:K495" si="36">IF(H432=0,K431,((H432-0.044812)*$L$83)+$K$300)</f>
        <v>-0.80297400000000052</v>
      </c>
      <c r="L432" s="97">
        <f t="shared" si="33"/>
        <v>17.001972000000002</v>
      </c>
      <c r="R432" s="173">
        <f t="shared" si="34"/>
        <v>0.80297400000000052</v>
      </c>
      <c r="S432" s="174"/>
      <c r="T432" s="175">
        <f t="shared" si="35"/>
        <v>-1</v>
      </c>
      <c r="Z432" s="92"/>
      <c r="AB432" s="93"/>
    </row>
    <row r="433" spans="5:28">
      <c r="E433" s="99"/>
      <c r="F433" s="139"/>
      <c r="G433" s="139"/>
      <c r="H433" s="176"/>
      <c r="I433" s="96">
        <f t="shared" si="32"/>
        <v>1139.1166666026668</v>
      </c>
      <c r="J433" s="96">
        <f t="shared" si="31"/>
        <v>33.750802458647804</v>
      </c>
      <c r="K433" s="97">
        <f t="shared" si="36"/>
        <v>-0.80297400000000052</v>
      </c>
      <c r="L433" s="97">
        <f t="shared" si="33"/>
        <v>17.001972000000002</v>
      </c>
      <c r="R433" s="173">
        <f t="shared" si="34"/>
        <v>0.80297400000000052</v>
      </c>
      <c r="S433" s="174"/>
      <c r="T433" s="175">
        <f t="shared" si="35"/>
        <v>-1</v>
      </c>
      <c r="Z433" s="92"/>
      <c r="AB433" s="93"/>
    </row>
    <row r="434" spans="5:28">
      <c r="E434" s="99"/>
      <c r="F434" s="139"/>
      <c r="G434" s="139"/>
      <c r="H434" s="176"/>
      <c r="I434" s="96">
        <f t="shared" si="32"/>
        <v>1139.1166666026668</v>
      </c>
      <c r="J434" s="96">
        <f t="shared" si="31"/>
        <v>33.750802458647804</v>
      </c>
      <c r="K434" s="97">
        <f t="shared" si="36"/>
        <v>-0.80297400000000052</v>
      </c>
      <c r="L434" s="97">
        <f t="shared" si="33"/>
        <v>17.001972000000002</v>
      </c>
      <c r="R434" s="173">
        <f t="shared" si="34"/>
        <v>0.80297400000000052</v>
      </c>
      <c r="S434" s="174"/>
      <c r="T434" s="175">
        <f t="shared" si="35"/>
        <v>-1</v>
      </c>
      <c r="Z434" s="92"/>
      <c r="AB434" s="93"/>
    </row>
    <row r="435" spans="5:28">
      <c r="E435" s="99"/>
      <c r="F435" s="139"/>
      <c r="G435" s="139"/>
      <c r="H435" s="176"/>
      <c r="I435" s="96">
        <f t="shared" si="32"/>
        <v>1139.1166666026668</v>
      </c>
      <c r="J435" s="96">
        <f t="shared" si="31"/>
        <v>33.750802458647804</v>
      </c>
      <c r="K435" s="97">
        <f t="shared" si="36"/>
        <v>-0.80297400000000052</v>
      </c>
      <c r="L435" s="97">
        <f t="shared" si="33"/>
        <v>17.001972000000002</v>
      </c>
      <c r="R435" s="173">
        <f t="shared" si="34"/>
        <v>0.80297400000000052</v>
      </c>
      <c r="S435" s="174"/>
      <c r="T435" s="175">
        <f t="shared" si="35"/>
        <v>-1</v>
      </c>
      <c r="Z435" s="92"/>
      <c r="AB435" s="93"/>
    </row>
    <row r="436" spans="5:28">
      <c r="E436" s="99"/>
      <c r="F436" s="139"/>
      <c r="G436" s="139"/>
      <c r="H436" s="176"/>
      <c r="I436" s="96">
        <f t="shared" si="32"/>
        <v>1139.1166666026668</v>
      </c>
      <c r="J436" s="96">
        <f t="shared" si="31"/>
        <v>33.750802458647804</v>
      </c>
      <c r="K436" s="97">
        <f t="shared" si="36"/>
        <v>-0.80297400000000052</v>
      </c>
      <c r="L436" s="97">
        <f t="shared" si="33"/>
        <v>17.001972000000002</v>
      </c>
      <c r="R436" s="173">
        <f t="shared" si="34"/>
        <v>0.80297400000000052</v>
      </c>
      <c r="S436" s="174"/>
      <c r="T436" s="175">
        <f t="shared" si="35"/>
        <v>-1</v>
      </c>
      <c r="Z436" s="92"/>
      <c r="AB436" s="93"/>
    </row>
    <row r="437" spans="5:28">
      <c r="E437" s="99"/>
      <c r="F437" s="139"/>
      <c r="G437" s="139"/>
      <c r="H437" s="176"/>
      <c r="I437" s="96">
        <f t="shared" si="32"/>
        <v>1139.1166666026668</v>
      </c>
      <c r="J437" s="96">
        <f t="shared" si="31"/>
        <v>33.750802458647804</v>
      </c>
      <c r="K437" s="97">
        <f t="shared" si="36"/>
        <v>-0.80297400000000052</v>
      </c>
      <c r="L437" s="97">
        <f t="shared" si="33"/>
        <v>17.001972000000002</v>
      </c>
      <c r="R437" s="173">
        <f t="shared" si="34"/>
        <v>0.80297400000000052</v>
      </c>
      <c r="S437" s="174"/>
      <c r="T437" s="175">
        <f t="shared" si="35"/>
        <v>-1</v>
      </c>
      <c r="Z437" s="92"/>
      <c r="AB437" s="93"/>
    </row>
    <row r="438" spans="5:28">
      <c r="E438" s="99"/>
      <c r="F438" s="139"/>
      <c r="G438" s="139"/>
      <c r="H438" s="176"/>
      <c r="I438" s="96">
        <f t="shared" si="32"/>
        <v>1139.1166666026668</v>
      </c>
      <c r="J438" s="96">
        <f t="shared" si="31"/>
        <v>33.750802458647804</v>
      </c>
      <c r="K438" s="97">
        <f t="shared" si="36"/>
        <v>-0.80297400000000052</v>
      </c>
      <c r="L438" s="97">
        <f t="shared" si="33"/>
        <v>17.001972000000002</v>
      </c>
      <c r="R438" s="173">
        <f t="shared" si="34"/>
        <v>0.80297400000000052</v>
      </c>
      <c r="S438" s="174"/>
      <c r="T438" s="175">
        <f t="shared" si="35"/>
        <v>-1</v>
      </c>
      <c r="Z438" s="92"/>
      <c r="AB438" s="93"/>
    </row>
    <row r="439" spans="5:28">
      <c r="E439" s="99"/>
      <c r="F439" s="139"/>
      <c r="G439" s="139"/>
      <c r="H439" s="176"/>
      <c r="I439" s="96">
        <f t="shared" si="32"/>
        <v>1139.1166666026668</v>
      </c>
      <c r="J439" s="96">
        <f t="shared" si="31"/>
        <v>33.750802458647804</v>
      </c>
      <c r="K439" s="97">
        <f t="shared" si="36"/>
        <v>-0.80297400000000052</v>
      </c>
      <c r="L439" s="97">
        <f t="shared" si="33"/>
        <v>17.001972000000002</v>
      </c>
      <c r="R439" s="173">
        <f t="shared" si="34"/>
        <v>0.80297400000000052</v>
      </c>
      <c r="S439" s="174"/>
      <c r="T439" s="175">
        <f t="shared" si="35"/>
        <v>-1</v>
      </c>
      <c r="Z439" s="92"/>
      <c r="AB439" s="93"/>
    </row>
    <row r="440" spans="5:28">
      <c r="E440" s="99"/>
      <c r="F440" s="139"/>
      <c r="G440" s="139"/>
      <c r="H440" s="176"/>
      <c r="I440" s="96">
        <f t="shared" si="32"/>
        <v>1139.1166666026668</v>
      </c>
      <c r="J440" s="96">
        <f t="shared" si="31"/>
        <v>33.750802458647804</v>
      </c>
      <c r="K440" s="97">
        <f t="shared" si="36"/>
        <v>-0.80297400000000052</v>
      </c>
      <c r="L440" s="97">
        <f t="shared" si="33"/>
        <v>17.001972000000002</v>
      </c>
      <c r="R440" s="173">
        <f t="shared" si="34"/>
        <v>0.80297400000000052</v>
      </c>
      <c r="S440" s="174"/>
      <c r="T440" s="175">
        <f t="shared" si="35"/>
        <v>-1</v>
      </c>
      <c r="Z440" s="92"/>
      <c r="AB440" s="93"/>
    </row>
    <row r="441" spans="5:28">
      <c r="E441" s="99"/>
      <c r="F441" s="139"/>
      <c r="G441" s="139"/>
      <c r="H441" s="176"/>
      <c r="I441" s="96">
        <f t="shared" si="32"/>
        <v>1139.1166666026668</v>
      </c>
      <c r="J441" s="96">
        <f t="shared" si="31"/>
        <v>33.750802458647804</v>
      </c>
      <c r="K441" s="97">
        <f t="shared" si="36"/>
        <v>-0.80297400000000052</v>
      </c>
      <c r="L441" s="97">
        <f t="shared" si="33"/>
        <v>17.001972000000002</v>
      </c>
      <c r="R441" s="173">
        <f t="shared" si="34"/>
        <v>0.80297400000000052</v>
      </c>
      <c r="S441" s="174"/>
      <c r="T441" s="175">
        <f t="shared" si="35"/>
        <v>-1</v>
      </c>
      <c r="Z441" s="92"/>
      <c r="AB441" s="93"/>
    </row>
    <row r="442" spans="5:28">
      <c r="E442" s="99"/>
      <c r="F442" s="139"/>
      <c r="G442" s="139"/>
      <c r="H442" s="176"/>
      <c r="I442" s="96">
        <f t="shared" si="32"/>
        <v>1139.1166666026668</v>
      </c>
      <c r="J442" s="96">
        <f t="shared" si="31"/>
        <v>33.750802458647804</v>
      </c>
      <c r="K442" s="97">
        <f t="shared" si="36"/>
        <v>-0.80297400000000052</v>
      </c>
      <c r="L442" s="97">
        <f t="shared" si="33"/>
        <v>17.001972000000002</v>
      </c>
      <c r="R442" s="173">
        <f t="shared" si="34"/>
        <v>0.80297400000000052</v>
      </c>
      <c r="S442" s="174"/>
      <c r="T442" s="175">
        <f t="shared" si="35"/>
        <v>-1</v>
      </c>
      <c r="Z442" s="92"/>
      <c r="AB442" s="93"/>
    </row>
    <row r="443" spans="5:28">
      <c r="E443" s="99"/>
      <c r="F443" s="139"/>
      <c r="G443" s="139"/>
      <c r="H443" s="176"/>
      <c r="I443" s="96">
        <f t="shared" si="32"/>
        <v>1139.1166666026668</v>
      </c>
      <c r="J443" s="96">
        <f t="shared" si="31"/>
        <v>33.750802458647804</v>
      </c>
      <c r="K443" s="97">
        <f t="shared" si="36"/>
        <v>-0.80297400000000052</v>
      </c>
      <c r="L443" s="97">
        <f t="shared" si="33"/>
        <v>17.001972000000002</v>
      </c>
      <c r="R443" s="173">
        <f t="shared" si="34"/>
        <v>0.80297400000000052</v>
      </c>
      <c r="S443" s="174"/>
      <c r="T443" s="175">
        <f t="shared" si="35"/>
        <v>-1</v>
      </c>
      <c r="Z443" s="92"/>
      <c r="AB443" s="93"/>
    </row>
    <row r="444" spans="5:28">
      <c r="E444" s="99"/>
      <c r="F444" s="139"/>
      <c r="G444" s="139"/>
      <c r="H444" s="176"/>
      <c r="I444" s="96">
        <f t="shared" si="32"/>
        <v>1139.1166666026668</v>
      </c>
      <c r="J444" s="96">
        <f t="shared" si="31"/>
        <v>33.750802458647804</v>
      </c>
      <c r="K444" s="97">
        <f t="shared" si="36"/>
        <v>-0.80297400000000052</v>
      </c>
      <c r="L444" s="97">
        <f t="shared" si="33"/>
        <v>17.001972000000002</v>
      </c>
      <c r="R444" s="173">
        <f t="shared" si="34"/>
        <v>0.80297400000000052</v>
      </c>
      <c r="S444" s="174"/>
      <c r="T444" s="175">
        <f t="shared" si="35"/>
        <v>-1</v>
      </c>
      <c r="Z444" s="92"/>
      <c r="AB444" s="93"/>
    </row>
    <row r="445" spans="5:28">
      <c r="E445" s="99"/>
      <c r="F445" s="139"/>
      <c r="G445" s="139"/>
      <c r="H445" s="176"/>
      <c r="I445" s="96">
        <f t="shared" si="32"/>
        <v>1139.1166666026668</v>
      </c>
      <c r="J445" s="96">
        <f t="shared" si="31"/>
        <v>33.750802458647804</v>
      </c>
      <c r="K445" s="97">
        <f t="shared" si="36"/>
        <v>-0.80297400000000052</v>
      </c>
      <c r="L445" s="97">
        <f t="shared" si="33"/>
        <v>17.001972000000002</v>
      </c>
      <c r="R445" s="173">
        <f t="shared" si="34"/>
        <v>0.80297400000000052</v>
      </c>
      <c r="S445" s="174"/>
      <c r="T445" s="175">
        <f t="shared" si="35"/>
        <v>-1</v>
      </c>
      <c r="Z445" s="92"/>
      <c r="AB445" s="93"/>
    </row>
    <row r="446" spans="5:28">
      <c r="E446" s="99"/>
      <c r="F446" s="139"/>
      <c r="G446" s="139"/>
      <c r="H446" s="176"/>
      <c r="I446" s="96">
        <f t="shared" si="32"/>
        <v>1139.1166666026668</v>
      </c>
      <c r="J446" s="96">
        <f t="shared" si="31"/>
        <v>33.750802458647804</v>
      </c>
      <c r="K446" s="97">
        <f t="shared" si="36"/>
        <v>-0.80297400000000052</v>
      </c>
      <c r="L446" s="97">
        <f t="shared" si="33"/>
        <v>17.001972000000002</v>
      </c>
      <c r="R446" s="173">
        <f t="shared" si="34"/>
        <v>0.80297400000000052</v>
      </c>
      <c r="S446" s="174"/>
      <c r="T446" s="175">
        <f t="shared" si="35"/>
        <v>-1</v>
      </c>
      <c r="Z446" s="92"/>
      <c r="AB446" s="93"/>
    </row>
    <row r="447" spans="5:28">
      <c r="E447" s="99"/>
      <c r="F447" s="139"/>
      <c r="G447" s="139"/>
      <c r="H447" s="176"/>
      <c r="I447" s="96">
        <f t="shared" si="32"/>
        <v>1139.1166666026668</v>
      </c>
      <c r="J447" s="96">
        <f t="shared" si="31"/>
        <v>33.750802458647804</v>
      </c>
      <c r="K447" s="97">
        <f t="shared" si="36"/>
        <v>-0.80297400000000052</v>
      </c>
      <c r="L447" s="97">
        <f t="shared" si="33"/>
        <v>17.001972000000002</v>
      </c>
      <c r="R447" s="173">
        <f t="shared" si="34"/>
        <v>0.80297400000000052</v>
      </c>
      <c r="S447" s="174"/>
      <c r="T447" s="175">
        <f t="shared" si="35"/>
        <v>-1</v>
      </c>
      <c r="Z447" s="92"/>
      <c r="AB447" s="93"/>
    </row>
    <row r="448" spans="5:28">
      <c r="E448" s="99"/>
      <c r="F448" s="139"/>
      <c r="G448" s="139"/>
      <c r="H448" s="176"/>
      <c r="I448" s="96">
        <f t="shared" si="32"/>
        <v>1139.1166666026668</v>
      </c>
      <c r="J448" s="96">
        <f t="shared" si="31"/>
        <v>33.750802458647804</v>
      </c>
      <c r="K448" s="97">
        <f t="shared" si="36"/>
        <v>-0.80297400000000052</v>
      </c>
      <c r="L448" s="97">
        <f t="shared" si="33"/>
        <v>17.001972000000002</v>
      </c>
      <c r="R448" s="173">
        <f t="shared" si="34"/>
        <v>0.80297400000000052</v>
      </c>
      <c r="S448" s="174"/>
      <c r="T448" s="175">
        <f t="shared" si="35"/>
        <v>-1</v>
      </c>
      <c r="Z448" s="92"/>
      <c r="AB448" s="93"/>
    </row>
    <row r="449" spans="5:28">
      <c r="E449" s="99"/>
      <c r="F449" s="139"/>
      <c r="G449" s="139"/>
      <c r="H449" s="176"/>
      <c r="I449" s="96">
        <f t="shared" si="32"/>
        <v>1139.1166666026668</v>
      </c>
      <c r="J449" s="96">
        <f t="shared" si="31"/>
        <v>33.750802458647804</v>
      </c>
      <c r="K449" s="97">
        <f t="shared" si="36"/>
        <v>-0.80297400000000052</v>
      </c>
      <c r="L449" s="97">
        <f t="shared" si="33"/>
        <v>17.001972000000002</v>
      </c>
      <c r="R449" s="173">
        <f t="shared" si="34"/>
        <v>0.80297400000000052</v>
      </c>
      <c r="S449" s="174"/>
      <c r="T449" s="175">
        <f t="shared" si="35"/>
        <v>-1</v>
      </c>
      <c r="Z449" s="92"/>
      <c r="AB449" s="93"/>
    </row>
    <row r="450" spans="5:28">
      <c r="E450" s="99"/>
      <c r="F450" s="139"/>
      <c r="G450" s="139"/>
      <c r="H450" s="176"/>
      <c r="I450" s="96">
        <f t="shared" si="32"/>
        <v>1139.1166666026668</v>
      </c>
      <c r="J450" s="96">
        <f t="shared" si="31"/>
        <v>33.750802458647804</v>
      </c>
      <c r="K450" s="97">
        <f t="shared" si="36"/>
        <v>-0.80297400000000052</v>
      </c>
      <c r="L450" s="97">
        <f t="shared" si="33"/>
        <v>17.001972000000002</v>
      </c>
      <c r="R450" s="173">
        <f t="shared" si="34"/>
        <v>0.80297400000000052</v>
      </c>
      <c r="S450" s="174"/>
      <c r="T450" s="175">
        <f t="shared" si="35"/>
        <v>-1</v>
      </c>
      <c r="Z450" s="92"/>
      <c r="AB450" s="93"/>
    </row>
    <row r="451" spans="5:28">
      <c r="E451" s="99"/>
      <c r="F451" s="139"/>
      <c r="G451" s="139"/>
      <c r="H451" s="176"/>
      <c r="I451" s="96">
        <f t="shared" si="32"/>
        <v>1139.1166666026668</v>
      </c>
      <c r="J451" s="96">
        <f t="shared" si="31"/>
        <v>33.750802458647804</v>
      </c>
      <c r="K451" s="97">
        <f t="shared" si="36"/>
        <v>-0.80297400000000052</v>
      </c>
      <c r="L451" s="97">
        <f t="shared" si="33"/>
        <v>17.001972000000002</v>
      </c>
      <c r="R451" s="173">
        <f t="shared" si="34"/>
        <v>0.80297400000000052</v>
      </c>
      <c r="S451" s="174"/>
      <c r="T451" s="175">
        <f t="shared" si="35"/>
        <v>-1</v>
      </c>
      <c r="Z451" s="92"/>
      <c r="AB451" s="93"/>
    </row>
    <row r="452" spans="5:28">
      <c r="E452" s="99"/>
      <c r="F452" s="139"/>
      <c r="G452" s="139"/>
      <c r="H452" s="176"/>
      <c r="I452" s="96">
        <f t="shared" si="32"/>
        <v>1139.1166666026668</v>
      </c>
      <c r="J452" s="96">
        <f t="shared" si="31"/>
        <v>33.750802458647804</v>
      </c>
      <c r="K452" s="97">
        <f t="shared" si="36"/>
        <v>-0.80297400000000052</v>
      </c>
      <c r="L452" s="97">
        <f t="shared" si="33"/>
        <v>17.001972000000002</v>
      </c>
      <c r="R452" s="173">
        <f t="shared" si="34"/>
        <v>0.80297400000000052</v>
      </c>
      <c r="S452" s="174"/>
      <c r="T452" s="175">
        <f t="shared" si="35"/>
        <v>-1</v>
      </c>
      <c r="Z452" s="92"/>
      <c r="AB452" s="93"/>
    </row>
    <row r="453" spans="5:28">
      <c r="E453" s="99"/>
      <c r="F453" s="139"/>
      <c r="G453" s="139"/>
      <c r="H453" s="176"/>
      <c r="I453" s="96">
        <f t="shared" si="32"/>
        <v>1139.1166666026668</v>
      </c>
      <c r="J453" s="96">
        <f t="shared" si="31"/>
        <v>33.750802458647804</v>
      </c>
      <c r="K453" s="97">
        <f t="shared" si="36"/>
        <v>-0.80297400000000052</v>
      </c>
      <c r="L453" s="97">
        <f t="shared" si="33"/>
        <v>17.001972000000002</v>
      </c>
      <c r="R453" s="173">
        <f t="shared" si="34"/>
        <v>0.80297400000000052</v>
      </c>
      <c r="S453" s="174"/>
      <c r="T453" s="175">
        <f t="shared" si="35"/>
        <v>-1</v>
      </c>
      <c r="Z453" s="92"/>
      <c r="AB453" s="93"/>
    </row>
    <row r="454" spans="5:28">
      <c r="E454" s="99"/>
      <c r="F454" s="139"/>
      <c r="G454" s="139"/>
      <c r="H454" s="176"/>
      <c r="I454" s="96">
        <f t="shared" si="32"/>
        <v>1139.1166666026668</v>
      </c>
      <c r="J454" s="96">
        <f t="shared" si="31"/>
        <v>33.750802458647804</v>
      </c>
      <c r="K454" s="97">
        <f t="shared" si="36"/>
        <v>-0.80297400000000052</v>
      </c>
      <c r="L454" s="97">
        <f t="shared" si="33"/>
        <v>17.001972000000002</v>
      </c>
      <c r="R454" s="173">
        <f t="shared" si="34"/>
        <v>0.80297400000000052</v>
      </c>
      <c r="S454" s="174"/>
      <c r="T454" s="175">
        <f t="shared" si="35"/>
        <v>-1</v>
      </c>
      <c r="Z454" s="92"/>
      <c r="AB454" s="93"/>
    </row>
    <row r="455" spans="5:28">
      <c r="E455" s="99"/>
      <c r="F455" s="139"/>
      <c r="G455" s="139"/>
      <c r="H455" s="176"/>
      <c r="I455" s="96">
        <f t="shared" si="32"/>
        <v>1139.1166666026668</v>
      </c>
      <c r="J455" s="96">
        <f t="shared" si="31"/>
        <v>33.750802458647804</v>
      </c>
      <c r="K455" s="97">
        <f t="shared" si="36"/>
        <v>-0.80297400000000052</v>
      </c>
      <c r="L455" s="97">
        <f t="shared" si="33"/>
        <v>17.001972000000002</v>
      </c>
      <c r="R455" s="173">
        <f t="shared" si="34"/>
        <v>0.80297400000000052</v>
      </c>
      <c r="S455" s="174"/>
      <c r="T455" s="175">
        <f t="shared" si="35"/>
        <v>-1</v>
      </c>
      <c r="Z455" s="92"/>
      <c r="AB455" s="93"/>
    </row>
    <row r="456" spans="5:28">
      <c r="E456" s="99"/>
      <c r="F456" s="139"/>
      <c r="G456" s="139"/>
      <c r="H456" s="176"/>
      <c r="I456" s="96">
        <f t="shared" si="32"/>
        <v>1139.1166666026668</v>
      </c>
      <c r="J456" s="96">
        <f t="shared" si="31"/>
        <v>33.750802458647804</v>
      </c>
      <c r="K456" s="97">
        <f t="shared" si="36"/>
        <v>-0.80297400000000052</v>
      </c>
      <c r="L456" s="97">
        <f t="shared" si="33"/>
        <v>17.001972000000002</v>
      </c>
      <c r="R456" s="173">
        <f t="shared" si="34"/>
        <v>0.80297400000000052</v>
      </c>
      <c r="S456" s="174"/>
      <c r="T456" s="175">
        <f t="shared" si="35"/>
        <v>-1</v>
      </c>
      <c r="Z456" s="92"/>
      <c r="AB456" s="93"/>
    </row>
    <row r="457" spans="5:28">
      <c r="E457" s="99"/>
      <c r="F457" s="139"/>
      <c r="G457" s="139"/>
      <c r="H457" s="176"/>
      <c r="I457" s="96">
        <f t="shared" si="32"/>
        <v>1139.1166666026668</v>
      </c>
      <c r="J457" s="96">
        <f t="shared" si="31"/>
        <v>33.750802458647804</v>
      </c>
      <c r="K457" s="97">
        <f t="shared" si="36"/>
        <v>-0.80297400000000052</v>
      </c>
      <c r="L457" s="97">
        <f t="shared" si="33"/>
        <v>17.001972000000002</v>
      </c>
      <c r="R457" s="173">
        <f t="shared" si="34"/>
        <v>0.80297400000000052</v>
      </c>
      <c r="S457" s="174"/>
      <c r="T457" s="175">
        <f t="shared" si="35"/>
        <v>-1</v>
      </c>
      <c r="Z457" s="92"/>
      <c r="AB457" s="93"/>
    </row>
    <row r="458" spans="5:28">
      <c r="E458" s="99"/>
      <c r="F458" s="139"/>
      <c r="G458" s="139"/>
      <c r="H458" s="176"/>
      <c r="I458" s="96">
        <f t="shared" si="32"/>
        <v>1139.1166666026668</v>
      </c>
      <c r="J458" s="96">
        <f t="shared" si="31"/>
        <v>33.750802458647804</v>
      </c>
      <c r="K458" s="97">
        <f t="shared" si="36"/>
        <v>-0.80297400000000052</v>
      </c>
      <c r="L458" s="97">
        <f t="shared" si="33"/>
        <v>17.001972000000002</v>
      </c>
      <c r="R458" s="173">
        <f t="shared" si="34"/>
        <v>0.80297400000000052</v>
      </c>
      <c r="S458" s="174"/>
      <c r="T458" s="175">
        <f t="shared" si="35"/>
        <v>-1</v>
      </c>
      <c r="Z458" s="92"/>
      <c r="AB458" s="93"/>
    </row>
    <row r="459" spans="5:28">
      <c r="E459" s="99"/>
      <c r="F459" s="139"/>
      <c r="G459" s="139"/>
      <c r="H459" s="176"/>
      <c r="I459" s="96">
        <f t="shared" si="32"/>
        <v>1139.1166666026668</v>
      </c>
      <c r="J459" s="96">
        <f t="shared" si="31"/>
        <v>33.750802458647804</v>
      </c>
      <c r="K459" s="97">
        <f t="shared" si="36"/>
        <v>-0.80297400000000052</v>
      </c>
      <c r="L459" s="97">
        <f t="shared" si="33"/>
        <v>17.001972000000002</v>
      </c>
      <c r="R459" s="173">
        <f t="shared" si="34"/>
        <v>0.80297400000000052</v>
      </c>
      <c r="S459" s="174"/>
      <c r="T459" s="175">
        <f t="shared" si="35"/>
        <v>-1</v>
      </c>
      <c r="Z459" s="92"/>
      <c r="AB459" s="93"/>
    </row>
    <row r="460" spans="5:28">
      <c r="E460" s="99"/>
      <c r="F460" s="139"/>
      <c r="G460" s="139"/>
      <c r="H460" s="176"/>
      <c r="I460" s="96">
        <f t="shared" si="32"/>
        <v>1139.1166666026668</v>
      </c>
      <c r="J460" s="96">
        <f t="shared" si="31"/>
        <v>33.750802458647804</v>
      </c>
      <c r="K460" s="97">
        <f t="shared" si="36"/>
        <v>-0.80297400000000052</v>
      </c>
      <c r="L460" s="97">
        <f t="shared" si="33"/>
        <v>17.001972000000002</v>
      </c>
      <c r="R460" s="173">
        <f t="shared" si="34"/>
        <v>0.80297400000000052</v>
      </c>
      <c r="S460" s="174"/>
      <c r="T460" s="175">
        <f t="shared" si="35"/>
        <v>-1</v>
      </c>
      <c r="Z460" s="92"/>
      <c r="AB460" s="93"/>
    </row>
    <row r="461" spans="5:28">
      <c r="E461" s="99"/>
      <c r="F461" s="139"/>
      <c r="G461" s="139"/>
      <c r="H461" s="176"/>
      <c r="I461" s="96">
        <f t="shared" si="32"/>
        <v>1139.1166666026668</v>
      </c>
      <c r="J461" s="96">
        <f t="shared" si="31"/>
        <v>33.750802458647804</v>
      </c>
      <c r="K461" s="97">
        <f t="shared" si="36"/>
        <v>-0.80297400000000052</v>
      </c>
      <c r="L461" s="97">
        <f t="shared" si="33"/>
        <v>17.001972000000002</v>
      </c>
      <c r="R461" s="173">
        <f t="shared" si="34"/>
        <v>0.80297400000000052</v>
      </c>
      <c r="S461" s="174"/>
      <c r="T461" s="175">
        <f t="shared" si="35"/>
        <v>-1</v>
      </c>
      <c r="Z461" s="92"/>
      <c r="AB461" s="93"/>
    </row>
    <row r="462" spans="5:28">
      <c r="E462" s="99"/>
      <c r="F462" s="139"/>
      <c r="G462" s="139"/>
      <c r="H462" s="176"/>
      <c r="I462" s="96">
        <f t="shared" si="32"/>
        <v>1139.1166666026668</v>
      </c>
      <c r="J462" s="96">
        <f t="shared" si="31"/>
        <v>33.750802458647804</v>
      </c>
      <c r="K462" s="97">
        <f t="shared" si="36"/>
        <v>-0.80297400000000052</v>
      </c>
      <c r="L462" s="97">
        <f t="shared" si="33"/>
        <v>17.001972000000002</v>
      </c>
      <c r="R462" s="173">
        <f t="shared" si="34"/>
        <v>0.80297400000000052</v>
      </c>
      <c r="S462" s="174"/>
      <c r="T462" s="175">
        <f t="shared" si="35"/>
        <v>-1</v>
      </c>
      <c r="Z462" s="92"/>
      <c r="AB462" s="93"/>
    </row>
    <row r="463" spans="5:28">
      <c r="E463" s="99"/>
      <c r="F463" s="139"/>
      <c r="G463" s="139"/>
      <c r="H463" s="176"/>
      <c r="I463" s="96">
        <f t="shared" si="32"/>
        <v>1139.1166666026668</v>
      </c>
      <c r="J463" s="96">
        <f t="shared" si="31"/>
        <v>33.750802458647804</v>
      </c>
      <c r="K463" s="97">
        <f t="shared" si="36"/>
        <v>-0.80297400000000052</v>
      </c>
      <c r="L463" s="97">
        <f t="shared" si="33"/>
        <v>17.001972000000002</v>
      </c>
      <c r="R463" s="173">
        <f t="shared" si="34"/>
        <v>0.80297400000000052</v>
      </c>
      <c r="S463" s="174"/>
      <c r="T463" s="175">
        <f t="shared" si="35"/>
        <v>-1</v>
      </c>
      <c r="Z463" s="92"/>
      <c r="AB463" s="93"/>
    </row>
    <row r="464" spans="5:28">
      <c r="E464" s="99"/>
      <c r="F464" s="139"/>
      <c r="G464" s="139"/>
      <c r="H464" s="176"/>
      <c r="I464" s="96">
        <f t="shared" si="32"/>
        <v>1139.1166666026668</v>
      </c>
      <c r="J464" s="96">
        <f t="shared" si="31"/>
        <v>33.750802458647804</v>
      </c>
      <c r="K464" s="97">
        <f t="shared" si="36"/>
        <v>-0.80297400000000052</v>
      </c>
      <c r="L464" s="97">
        <f t="shared" si="33"/>
        <v>17.001972000000002</v>
      </c>
      <c r="R464" s="173">
        <f t="shared" si="34"/>
        <v>0.80297400000000052</v>
      </c>
      <c r="S464" s="174"/>
      <c r="T464" s="175">
        <f t="shared" si="35"/>
        <v>-1</v>
      </c>
      <c r="Z464" s="92"/>
      <c r="AB464" s="93"/>
    </row>
    <row r="465" spans="5:28">
      <c r="E465" s="99"/>
      <c r="F465" s="139"/>
      <c r="G465" s="139"/>
      <c r="H465" s="176"/>
      <c r="I465" s="96">
        <f t="shared" si="32"/>
        <v>1139.1166666026668</v>
      </c>
      <c r="J465" s="96">
        <f t="shared" si="31"/>
        <v>33.750802458647804</v>
      </c>
      <c r="K465" s="97">
        <f t="shared" si="36"/>
        <v>-0.80297400000000052</v>
      </c>
      <c r="L465" s="97">
        <f t="shared" si="33"/>
        <v>17.001972000000002</v>
      </c>
      <c r="R465" s="173">
        <f t="shared" si="34"/>
        <v>0.80297400000000052</v>
      </c>
      <c r="S465" s="174"/>
      <c r="T465" s="175">
        <f t="shared" si="35"/>
        <v>-1</v>
      </c>
      <c r="Z465" s="92"/>
      <c r="AB465" s="93"/>
    </row>
    <row r="466" spans="5:28">
      <c r="E466" s="99"/>
      <c r="F466" s="139"/>
      <c r="G466" s="139"/>
      <c r="H466" s="176"/>
      <c r="I466" s="96">
        <f t="shared" si="32"/>
        <v>1139.1166666026668</v>
      </c>
      <c r="J466" s="96">
        <f t="shared" si="31"/>
        <v>33.750802458647804</v>
      </c>
      <c r="K466" s="97">
        <f t="shared" si="36"/>
        <v>-0.80297400000000052</v>
      </c>
      <c r="L466" s="97">
        <f t="shared" si="33"/>
        <v>17.001972000000002</v>
      </c>
      <c r="R466" s="173">
        <f t="shared" si="34"/>
        <v>0.80297400000000052</v>
      </c>
      <c r="S466" s="174"/>
      <c r="T466" s="175">
        <f t="shared" si="35"/>
        <v>-1</v>
      </c>
      <c r="Z466" s="92"/>
      <c r="AB466" s="93"/>
    </row>
    <row r="467" spans="5:28">
      <c r="E467" s="99"/>
      <c r="F467" s="139"/>
      <c r="G467" s="139"/>
      <c r="H467" s="176"/>
      <c r="I467" s="96">
        <f t="shared" si="32"/>
        <v>1139.1166666026668</v>
      </c>
      <c r="J467" s="96">
        <f t="shared" si="31"/>
        <v>33.750802458647804</v>
      </c>
      <c r="K467" s="97">
        <f t="shared" si="36"/>
        <v>-0.80297400000000052</v>
      </c>
      <c r="L467" s="97">
        <f t="shared" si="33"/>
        <v>17.001972000000002</v>
      </c>
      <c r="R467" s="173">
        <f t="shared" si="34"/>
        <v>0.80297400000000052</v>
      </c>
      <c r="S467" s="174"/>
      <c r="T467" s="175">
        <f t="shared" si="35"/>
        <v>-1</v>
      </c>
      <c r="Z467" s="92"/>
      <c r="AB467" s="93"/>
    </row>
    <row r="468" spans="5:28">
      <c r="E468" s="99"/>
      <c r="F468" s="139"/>
      <c r="G468" s="139"/>
      <c r="H468" s="176"/>
      <c r="I468" s="96">
        <f t="shared" si="32"/>
        <v>1139.1166666026668</v>
      </c>
      <c r="J468" s="96">
        <f t="shared" si="31"/>
        <v>33.750802458647804</v>
      </c>
      <c r="K468" s="97">
        <f t="shared" si="36"/>
        <v>-0.80297400000000052</v>
      </c>
      <c r="L468" s="97">
        <f t="shared" si="33"/>
        <v>17.001972000000002</v>
      </c>
      <c r="R468" s="173">
        <f t="shared" si="34"/>
        <v>0.80297400000000052</v>
      </c>
      <c r="S468" s="174"/>
      <c r="T468" s="175">
        <f t="shared" si="35"/>
        <v>-1</v>
      </c>
      <c r="Z468" s="92"/>
      <c r="AB468" s="93"/>
    </row>
    <row r="469" spans="5:28">
      <c r="E469" s="99"/>
      <c r="F469" s="139"/>
      <c r="G469" s="139"/>
      <c r="H469" s="176"/>
      <c r="I469" s="96">
        <f t="shared" si="32"/>
        <v>1139.1166666026668</v>
      </c>
      <c r="J469" s="96">
        <f t="shared" si="31"/>
        <v>33.750802458647804</v>
      </c>
      <c r="K469" s="97">
        <f t="shared" si="36"/>
        <v>-0.80297400000000052</v>
      </c>
      <c r="L469" s="97">
        <f t="shared" si="33"/>
        <v>17.001972000000002</v>
      </c>
      <c r="R469" s="173">
        <f t="shared" si="34"/>
        <v>0.80297400000000052</v>
      </c>
      <c r="S469" s="174"/>
      <c r="T469" s="175">
        <f t="shared" si="35"/>
        <v>-1</v>
      </c>
      <c r="Z469" s="92"/>
      <c r="AB469" s="93"/>
    </row>
    <row r="470" spans="5:28">
      <c r="E470" s="99"/>
      <c r="F470" s="139"/>
      <c r="G470" s="139"/>
      <c r="H470" s="176"/>
      <c r="I470" s="96">
        <f t="shared" si="32"/>
        <v>1139.1166666026668</v>
      </c>
      <c r="J470" s="96">
        <f t="shared" ref="J470:J533" si="37">SQRT(I470)</f>
        <v>33.750802458647804</v>
      </c>
      <c r="K470" s="97">
        <f t="shared" si="36"/>
        <v>-0.80297400000000052</v>
      </c>
      <c r="L470" s="97">
        <f t="shared" si="33"/>
        <v>17.001972000000002</v>
      </c>
      <c r="R470" s="173">
        <f t="shared" si="34"/>
        <v>0.80297400000000052</v>
      </c>
      <c r="S470" s="174"/>
      <c r="T470" s="175">
        <f t="shared" si="35"/>
        <v>-1</v>
      </c>
      <c r="Z470" s="92"/>
      <c r="AB470" s="93"/>
    </row>
    <row r="471" spans="5:28">
      <c r="E471" s="99"/>
      <c r="F471" s="139"/>
      <c r="G471" s="139"/>
      <c r="H471" s="176"/>
      <c r="I471" s="96">
        <f t="shared" ref="I471:I534" si="38">IF(F471=0,I470,((E471-$E$86)*1440)+(F471-$F$86)*1440)</f>
        <v>1139.1166666026668</v>
      </c>
      <c r="J471" s="96">
        <f t="shared" si="37"/>
        <v>33.750802458647804</v>
      </c>
      <c r="K471" s="97">
        <f t="shared" si="36"/>
        <v>-0.80297400000000052</v>
      </c>
      <c r="L471" s="97">
        <f t="shared" ref="L471:L534" si="39">IF(K471=0, ,$L$86+K471)</f>
        <v>17.001972000000002</v>
      </c>
      <c r="R471" s="173">
        <f t="shared" ref="R471:R534" si="40">+K471*T471</f>
        <v>0.80297400000000052</v>
      </c>
      <c r="S471" s="174"/>
      <c r="T471" s="175">
        <f t="shared" ref="T471:T534" si="41">SIGN(K471)</f>
        <v>-1</v>
      </c>
      <c r="Z471" s="92"/>
      <c r="AB471" s="93"/>
    </row>
    <row r="472" spans="5:28">
      <c r="E472" s="99"/>
      <c r="F472" s="139"/>
      <c r="G472" s="139"/>
      <c r="H472" s="176"/>
      <c r="I472" s="96">
        <f t="shared" si="38"/>
        <v>1139.1166666026668</v>
      </c>
      <c r="J472" s="96">
        <f t="shared" si="37"/>
        <v>33.750802458647804</v>
      </c>
      <c r="K472" s="97">
        <f t="shared" si="36"/>
        <v>-0.80297400000000052</v>
      </c>
      <c r="L472" s="97">
        <f t="shared" si="39"/>
        <v>17.001972000000002</v>
      </c>
      <c r="R472" s="173">
        <f t="shared" si="40"/>
        <v>0.80297400000000052</v>
      </c>
      <c r="S472" s="174"/>
      <c r="T472" s="175">
        <f t="shared" si="41"/>
        <v>-1</v>
      </c>
      <c r="Z472" s="92"/>
      <c r="AB472" s="93"/>
    </row>
    <row r="473" spans="5:28">
      <c r="E473" s="99"/>
      <c r="F473" s="139"/>
      <c r="G473" s="139"/>
      <c r="H473" s="176"/>
      <c r="I473" s="96">
        <f t="shared" si="38"/>
        <v>1139.1166666026668</v>
      </c>
      <c r="J473" s="96">
        <f t="shared" si="37"/>
        <v>33.750802458647804</v>
      </c>
      <c r="K473" s="97">
        <f t="shared" si="36"/>
        <v>-0.80297400000000052</v>
      </c>
      <c r="L473" s="97">
        <f t="shared" si="39"/>
        <v>17.001972000000002</v>
      </c>
      <c r="R473" s="173">
        <f t="shared" si="40"/>
        <v>0.80297400000000052</v>
      </c>
      <c r="S473" s="174"/>
      <c r="T473" s="175">
        <f t="shared" si="41"/>
        <v>-1</v>
      </c>
      <c r="Z473" s="92"/>
      <c r="AB473" s="93"/>
    </row>
    <row r="474" spans="5:28">
      <c r="E474" s="99"/>
      <c r="F474" s="139"/>
      <c r="G474" s="139"/>
      <c r="H474" s="176"/>
      <c r="I474" s="96">
        <f t="shared" si="38"/>
        <v>1139.1166666026668</v>
      </c>
      <c r="J474" s="96">
        <f t="shared" si="37"/>
        <v>33.750802458647804</v>
      </c>
      <c r="K474" s="97">
        <f t="shared" si="36"/>
        <v>-0.80297400000000052</v>
      </c>
      <c r="L474" s="97">
        <f t="shared" si="39"/>
        <v>17.001972000000002</v>
      </c>
      <c r="R474" s="173">
        <f t="shared" si="40"/>
        <v>0.80297400000000052</v>
      </c>
      <c r="S474" s="174"/>
      <c r="T474" s="175">
        <f t="shared" si="41"/>
        <v>-1</v>
      </c>
      <c r="Z474" s="92"/>
      <c r="AB474" s="93"/>
    </row>
    <row r="475" spans="5:28">
      <c r="E475" s="99"/>
      <c r="F475" s="139"/>
      <c r="G475" s="139"/>
      <c r="H475" s="176"/>
      <c r="I475" s="96">
        <f t="shared" si="38"/>
        <v>1139.1166666026668</v>
      </c>
      <c r="J475" s="96">
        <f t="shared" si="37"/>
        <v>33.750802458647804</v>
      </c>
      <c r="K475" s="97">
        <f t="shared" si="36"/>
        <v>-0.80297400000000052</v>
      </c>
      <c r="L475" s="97">
        <f t="shared" si="39"/>
        <v>17.001972000000002</v>
      </c>
      <c r="R475" s="173">
        <f t="shared" si="40"/>
        <v>0.80297400000000052</v>
      </c>
      <c r="S475" s="174"/>
      <c r="T475" s="175">
        <f t="shared" si="41"/>
        <v>-1</v>
      </c>
      <c r="Z475" s="92"/>
      <c r="AB475" s="93"/>
    </row>
    <row r="476" spans="5:28">
      <c r="E476" s="99"/>
      <c r="F476" s="139"/>
      <c r="G476" s="139"/>
      <c r="H476" s="176"/>
      <c r="I476" s="96">
        <f t="shared" si="38"/>
        <v>1139.1166666026668</v>
      </c>
      <c r="J476" s="96">
        <f t="shared" si="37"/>
        <v>33.750802458647804</v>
      </c>
      <c r="K476" s="97">
        <f t="shared" si="36"/>
        <v>-0.80297400000000052</v>
      </c>
      <c r="L476" s="97">
        <f t="shared" si="39"/>
        <v>17.001972000000002</v>
      </c>
      <c r="R476" s="173">
        <f t="shared" si="40"/>
        <v>0.80297400000000052</v>
      </c>
      <c r="S476" s="174"/>
      <c r="T476" s="175">
        <f t="shared" si="41"/>
        <v>-1</v>
      </c>
      <c r="Z476" s="92"/>
      <c r="AB476" s="93"/>
    </row>
    <row r="477" spans="5:28">
      <c r="E477" s="99"/>
      <c r="F477" s="139"/>
      <c r="G477" s="139"/>
      <c r="H477" s="176"/>
      <c r="I477" s="96">
        <f t="shared" si="38"/>
        <v>1139.1166666026668</v>
      </c>
      <c r="J477" s="96">
        <f t="shared" si="37"/>
        <v>33.750802458647804</v>
      </c>
      <c r="K477" s="97">
        <f t="shared" si="36"/>
        <v>-0.80297400000000052</v>
      </c>
      <c r="L477" s="97">
        <f t="shared" si="39"/>
        <v>17.001972000000002</v>
      </c>
      <c r="R477" s="173">
        <f t="shared" si="40"/>
        <v>0.80297400000000052</v>
      </c>
      <c r="S477" s="174"/>
      <c r="T477" s="175">
        <f t="shared" si="41"/>
        <v>-1</v>
      </c>
      <c r="Z477" s="92"/>
      <c r="AB477" s="93"/>
    </row>
    <row r="478" spans="5:28">
      <c r="E478" s="99"/>
      <c r="F478" s="139"/>
      <c r="G478" s="139"/>
      <c r="H478" s="176"/>
      <c r="I478" s="96">
        <f t="shared" si="38"/>
        <v>1139.1166666026668</v>
      </c>
      <c r="J478" s="96">
        <f t="shared" si="37"/>
        <v>33.750802458647804</v>
      </c>
      <c r="K478" s="97">
        <f t="shared" si="36"/>
        <v>-0.80297400000000052</v>
      </c>
      <c r="L478" s="97">
        <f t="shared" si="39"/>
        <v>17.001972000000002</v>
      </c>
      <c r="R478" s="173">
        <f t="shared" si="40"/>
        <v>0.80297400000000052</v>
      </c>
      <c r="S478" s="174"/>
      <c r="T478" s="175">
        <f t="shared" si="41"/>
        <v>-1</v>
      </c>
      <c r="Z478" s="92"/>
      <c r="AB478" s="93"/>
    </row>
    <row r="479" spans="5:28">
      <c r="E479" s="99"/>
      <c r="F479" s="139"/>
      <c r="G479" s="139"/>
      <c r="H479" s="176"/>
      <c r="I479" s="96">
        <f t="shared" si="38"/>
        <v>1139.1166666026668</v>
      </c>
      <c r="J479" s="96">
        <f t="shared" si="37"/>
        <v>33.750802458647804</v>
      </c>
      <c r="K479" s="97">
        <f t="shared" si="36"/>
        <v>-0.80297400000000052</v>
      </c>
      <c r="L479" s="97">
        <f t="shared" si="39"/>
        <v>17.001972000000002</v>
      </c>
      <c r="R479" s="173">
        <f t="shared" si="40"/>
        <v>0.80297400000000052</v>
      </c>
      <c r="S479" s="174"/>
      <c r="T479" s="175">
        <f t="shared" si="41"/>
        <v>-1</v>
      </c>
      <c r="Z479" s="92"/>
      <c r="AB479" s="93"/>
    </row>
    <row r="480" spans="5:28">
      <c r="E480" s="99"/>
      <c r="F480" s="139"/>
      <c r="G480" s="139"/>
      <c r="H480" s="176"/>
      <c r="I480" s="96">
        <f t="shared" si="38"/>
        <v>1139.1166666026668</v>
      </c>
      <c r="J480" s="96">
        <f t="shared" si="37"/>
        <v>33.750802458647804</v>
      </c>
      <c r="K480" s="97">
        <f t="shared" si="36"/>
        <v>-0.80297400000000052</v>
      </c>
      <c r="L480" s="97">
        <f t="shared" si="39"/>
        <v>17.001972000000002</v>
      </c>
      <c r="R480" s="173">
        <f t="shared" si="40"/>
        <v>0.80297400000000052</v>
      </c>
      <c r="S480" s="174"/>
      <c r="T480" s="175">
        <f t="shared" si="41"/>
        <v>-1</v>
      </c>
      <c r="Z480" s="92"/>
      <c r="AB480" s="93"/>
    </row>
    <row r="481" spans="5:28">
      <c r="E481" s="99"/>
      <c r="F481" s="139"/>
      <c r="G481" s="139"/>
      <c r="H481" s="176"/>
      <c r="I481" s="96">
        <f t="shared" si="38"/>
        <v>1139.1166666026668</v>
      </c>
      <c r="J481" s="96">
        <f t="shared" si="37"/>
        <v>33.750802458647804</v>
      </c>
      <c r="K481" s="97">
        <f t="shared" si="36"/>
        <v>-0.80297400000000052</v>
      </c>
      <c r="L481" s="97">
        <f t="shared" si="39"/>
        <v>17.001972000000002</v>
      </c>
      <c r="R481" s="173">
        <f t="shared" si="40"/>
        <v>0.80297400000000052</v>
      </c>
      <c r="S481" s="174"/>
      <c r="T481" s="175">
        <f t="shared" si="41"/>
        <v>-1</v>
      </c>
      <c r="Z481" s="92"/>
      <c r="AB481" s="93"/>
    </row>
    <row r="482" spans="5:28">
      <c r="E482" s="99"/>
      <c r="F482" s="139"/>
      <c r="G482" s="139"/>
      <c r="H482" s="176"/>
      <c r="I482" s="96">
        <f t="shared" si="38"/>
        <v>1139.1166666026668</v>
      </c>
      <c r="J482" s="96">
        <f t="shared" si="37"/>
        <v>33.750802458647804</v>
      </c>
      <c r="K482" s="97">
        <f t="shared" si="36"/>
        <v>-0.80297400000000052</v>
      </c>
      <c r="L482" s="97">
        <f t="shared" si="39"/>
        <v>17.001972000000002</v>
      </c>
      <c r="R482" s="173">
        <f t="shared" si="40"/>
        <v>0.80297400000000052</v>
      </c>
      <c r="S482" s="174"/>
      <c r="T482" s="175">
        <f t="shared" si="41"/>
        <v>-1</v>
      </c>
      <c r="Z482" s="92"/>
      <c r="AB482" s="93"/>
    </row>
    <row r="483" spans="5:28">
      <c r="E483" s="99"/>
      <c r="F483" s="139"/>
      <c r="G483" s="139"/>
      <c r="H483" s="176"/>
      <c r="I483" s="96">
        <f t="shared" si="38"/>
        <v>1139.1166666026668</v>
      </c>
      <c r="J483" s="96">
        <f t="shared" si="37"/>
        <v>33.750802458647804</v>
      </c>
      <c r="K483" s="97">
        <f t="shared" si="36"/>
        <v>-0.80297400000000052</v>
      </c>
      <c r="L483" s="97">
        <f t="shared" si="39"/>
        <v>17.001972000000002</v>
      </c>
      <c r="R483" s="173">
        <f t="shared" si="40"/>
        <v>0.80297400000000052</v>
      </c>
      <c r="S483" s="174"/>
      <c r="T483" s="175">
        <f t="shared" si="41"/>
        <v>-1</v>
      </c>
      <c r="Z483" s="92"/>
      <c r="AB483" s="93"/>
    </row>
    <row r="484" spans="5:28">
      <c r="E484" s="99"/>
      <c r="F484" s="139"/>
      <c r="G484" s="139"/>
      <c r="H484" s="176"/>
      <c r="I484" s="96">
        <f t="shared" si="38"/>
        <v>1139.1166666026668</v>
      </c>
      <c r="J484" s="96">
        <f t="shared" si="37"/>
        <v>33.750802458647804</v>
      </c>
      <c r="K484" s="97">
        <f t="shared" si="36"/>
        <v>-0.80297400000000052</v>
      </c>
      <c r="L484" s="97">
        <f t="shared" si="39"/>
        <v>17.001972000000002</v>
      </c>
      <c r="R484" s="173">
        <f t="shared" si="40"/>
        <v>0.80297400000000052</v>
      </c>
      <c r="S484" s="174"/>
      <c r="T484" s="175">
        <f t="shared" si="41"/>
        <v>-1</v>
      </c>
      <c r="Z484" s="92"/>
      <c r="AB484" s="93"/>
    </row>
    <row r="485" spans="5:28">
      <c r="E485" s="99"/>
      <c r="F485" s="139"/>
      <c r="G485" s="139"/>
      <c r="H485" s="176"/>
      <c r="I485" s="96">
        <f t="shared" si="38"/>
        <v>1139.1166666026668</v>
      </c>
      <c r="J485" s="96">
        <f t="shared" si="37"/>
        <v>33.750802458647804</v>
      </c>
      <c r="K485" s="97">
        <f t="shared" si="36"/>
        <v>-0.80297400000000052</v>
      </c>
      <c r="L485" s="97">
        <f t="shared" si="39"/>
        <v>17.001972000000002</v>
      </c>
      <c r="R485" s="173">
        <f t="shared" si="40"/>
        <v>0.80297400000000052</v>
      </c>
      <c r="S485" s="174"/>
      <c r="T485" s="175">
        <f t="shared" si="41"/>
        <v>-1</v>
      </c>
      <c r="Z485" s="92"/>
      <c r="AB485" s="93"/>
    </row>
    <row r="486" spans="5:28">
      <c r="E486" s="99"/>
      <c r="F486" s="139"/>
      <c r="G486" s="139"/>
      <c r="H486" s="176"/>
      <c r="I486" s="96">
        <f t="shared" si="38"/>
        <v>1139.1166666026668</v>
      </c>
      <c r="J486" s="96">
        <f t="shared" si="37"/>
        <v>33.750802458647804</v>
      </c>
      <c r="K486" s="97">
        <f t="shared" si="36"/>
        <v>-0.80297400000000052</v>
      </c>
      <c r="L486" s="97">
        <f t="shared" si="39"/>
        <v>17.001972000000002</v>
      </c>
      <c r="R486" s="173">
        <f t="shared" si="40"/>
        <v>0.80297400000000052</v>
      </c>
      <c r="S486" s="174"/>
      <c r="T486" s="175">
        <f t="shared" si="41"/>
        <v>-1</v>
      </c>
      <c r="Z486" s="92"/>
      <c r="AB486" s="93"/>
    </row>
    <row r="487" spans="5:28">
      <c r="E487" s="99"/>
      <c r="F487" s="139"/>
      <c r="G487" s="139"/>
      <c r="H487" s="176"/>
      <c r="I487" s="96">
        <f t="shared" si="38"/>
        <v>1139.1166666026668</v>
      </c>
      <c r="J487" s="96">
        <f t="shared" si="37"/>
        <v>33.750802458647804</v>
      </c>
      <c r="K487" s="97">
        <f t="shared" si="36"/>
        <v>-0.80297400000000052</v>
      </c>
      <c r="L487" s="97">
        <f t="shared" si="39"/>
        <v>17.001972000000002</v>
      </c>
      <c r="R487" s="173">
        <f t="shared" si="40"/>
        <v>0.80297400000000052</v>
      </c>
      <c r="S487" s="174"/>
      <c r="T487" s="175">
        <f t="shared" si="41"/>
        <v>-1</v>
      </c>
      <c r="Z487" s="92"/>
      <c r="AB487" s="93"/>
    </row>
    <row r="488" spans="5:28">
      <c r="E488" s="99"/>
      <c r="F488" s="139"/>
      <c r="G488" s="139"/>
      <c r="H488" s="176"/>
      <c r="I488" s="96">
        <f t="shared" si="38"/>
        <v>1139.1166666026668</v>
      </c>
      <c r="J488" s="96">
        <f t="shared" si="37"/>
        <v>33.750802458647804</v>
      </c>
      <c r="K488" s="97">
        <f t="shared" si="36"/>
        <v>-0.80297400000000052</v>
      </c>
      <c r="L488" s="97">
        <f t="shared" si="39"/>
        <v>17.001972000000002</v>
      </c>
      <c r="R488" s="173">
        <f t="shared" si="40"/>
        <v>0.80297400000000052</v>
      </c>
      <c r="S488" s="174"/>
      <c r="T488" s="175">
        <f t="shared" si="41"/>
        <v>-1</v>
      </c>
      <c r="Z488" s="92"/>
      <c r="AB488" s="93"/>
    </row>
    <row r="489" spans="5:28">
      <c r="E489" s="99"/>
      <c r="F489" s="139"/>
      <c r="G489" s="139"/>
      <c r="H489" s="176"/>
      <c r="I489" s="96">
        <f t="shared" si="38"/>
        <v>1139.1166666026668</v>
      </c>
      <c r="J489" s="96">
        <f t="shared" si="37"/>
        <v>33.750802458647804</v>
      </c>
      <c r="K489" s="97">
        <f t="shared" si="36"/>
        <v>-0.80297400000000052</v>
      </c>
      <c r="L489" s="97">
        <f t="shared" si="39"/>
        <v>17.001972000000002</v>
      </c>
      <c r="R489" s="173">
        <f t="shared" si="40"/>
        <v>0.80297400000000052</v>
      </c>
      <c r="S489" s="174"/>
      <c r="T489" s="175">
        <f t="shared" si="41"/>
        <v>-1</v>
      </c>
      <c r="Z489" s="92"/>
      <c r="AB489" s="93"/>
    </row>
    <row r="490" spans="5:28">
      <c r="E490" s="99"/>
      <c r="F490" s="139"/>
      <c r="G490" s="139"/>
      <c r="H490" s="176"/>
      <c r="I490" s="96">
        <f t="shared" si="38"/>
        <v>1139.1166666026668</v>
      </c>
      <c r="J490" s="96">
        <f t="shared" si="37"/>
        <v>33.750802458647804</v>
      </c>
      <c r="K490" s="97">
        <f t="shared" si="36"/>
        <v>-0.80297400000000052</v>
      </c>
      <c r="L490" s="97">
        <f t="shared" si="39"/>
        <v>17.001972000000002</v>
      </c>
      <c r="R490" s="173">
        <f t="shared" si="40"/>
        <v>0.80297400000000052</v>
      </c>
      <c r="S490" s="174"/>
      <c r="T490" s="175">
        <f t="shared" si="41"/>
        <v>-1</v>
      </c>
      <c r="Z490" s="92"/>
      <c r="AB490" s="93"/>
    </row>
    <row r="491" spans="5:28">
      <c r="E491" s="99"/>
      <c r="F491" s="139"/>
      <c r="G491" s="139"/>
      <c r="H491" s="176"/>
      <c r="I491" s="96">
        <f t="shared" si="38"/>
        <v>1139.1166666026668</v>
      </c>
      <c r="J491" s="96">
        <f t="shared" si="37"/>
        <v>33.750802458647804</v>
      </c>
      <c r="K491" s="97">
        <f t="shared" si="36"/>
        <v>-0.80297400000000052</v>
      </c>
      <c r="L491" s="97">
        <f t="shared" si="39"/>
        <v>17.001972000000002</v>
      </c>
      <c r="R491" s="173">
        <f t="shared" si="40"/>
        <v>0.80297400000000052</v>
      </c>
      <c r="S491" s="174"/>
      <c r="T491" s="175">
        <f t="shared" si="41"/>
        <v>-1</v>
      </c>
      <c r="Z491" s="92"/>
      <c r="AB491" s="93"/>
    </row>
    <row r="492" spans="5:28">
      <c r="E492" s="99"/>
      <c r="F492" s="139"/>
      <c r="G492" s="139"/>
      <c r="H492" s="176"/>
      <c r="I492" s="96">
        <f t="shared" si="38"/>
        <v>1139.1166666026668</v>
      </c>
      <c r="J492" s="96">
        <f t="shared" si="37"/>
        <v>33.750802458647804</v>
      </c>
      <c r="K492" s="97">
        <f t="shared" si="36"/>
        <v>-0.80297400000000052</v>
      </c>
      <c r="L492" s="97">
        <f t="shared" si="39"/>
        <v>17.001972000000002</v>
      </c>
      <c r="R492" s="173">
        <f t="shared" si="40"/>
        <v>0.80297400000000052</v>
      </c>
      <c r="S492" s="174"/>
      <c r="T492" s="175">
        <f t="shared" si="41"/>
        <v>-1</v>
      </c>
      <c r="Z492" s="92"/>
      <c r="AB492" s="93"/>
    </row>
    <row r="493" spans="5:28">
      <c r="E493" s="99"/>
      <c r="F493" s="139"/>
      <c r="G493" s="139"/>
      <c r="H493" s="176"/>
      <c r="I493" s="96">
        <f t="shared" si="38"/>
        <v>1139.1166666026668</v>
      </c>
      <c r="J493" s="96">
        <f t="shared" si="37"/>
        <v>33.750802458647804</v>
      </c>
      <c r="K493" s="97">
        <f t="shared" si="36"/>
        <v>-0.80297400000000052</v>
      </c>
      <c r="L493" s="97">
        <f t="shared" si="39"/>
        <v>17.001972000000002</v>
      </c>
      <c r="R493" s="173">
        <f t="shared" si="40"/>
        <v>0.80297400000000052</v>
      </c>
      <c r="S493" s="174"/>
      <c r="T493" s="175">
        <f t="shared" si="41"/>
        <v>-1</v>
      </c>
      <c r="Z493" s="92"/>
      <c r="AB493" s="93"/>
    </row>
    <row r="494" spans="5:28">
      <c r="E494" s="99"/>
      <c r="F494" s="139"/>
      <c r="G494" s="139"/>
      <c r="H494" s="176"/>
      <c r="I494" s="96">
        <f t="shared" si="38"/>
        <v>1139.1166666026668</v>
      </c>
      <c r="J494" s="96">
        <f t="shared" si="37"/>
        <v>33.750802458647804</v>
      </c>
      <c r="K494" s="97">
        <f t="shared" si="36"/>
        <v>-0.80297400000000052</v>
      </c>
      <c r="L494" s="97">
        <f t="shared" si="39"/>
        <v>17.001972000000002</v>
      </c>
      <c r="R494" s="173">
        <f t="shared" si="40"/>
        <v>0.80297400000000052</v>
      </c>
      <c r="S494" s="174"/>
      <c r="T494" s="175">
        <f t="shared" si="41"/>
        <v>-1</v>
      </c>
      <c r="Z494" s="92"/>
      <c r="AB494" s="93"/>
    </row>
    <row r="495" spans="5:28">
      <c r="E495" s="99"/>
      <c r="F495" s="139"/>
      <c r="G495" s="139"/>
      <c r="H495" s="176"/>
      <c r="I495" s="96">
        <f t="shared" si="38"/>
        <v>1139.1166666026668</v>
      </c>
      <c r="J495" s="96">
        <f t="shared" si="37"/>
        <v>33.750802458647804</v>
      </c>
      <c r="K495" s="97">
        <f t="shared" si="36"/>
        <v>-0.80297400000000052</v>
      </c>
      <c r="L495" s="97">
        <f t="shared" si="39"/>
        <v>17.001972000000002</v>
      </c>
      <c r="R495" s="173">
        <f t="shared" si="40"/>
        <v>0.80297400000000052</v>
      </c>
      <c r="S495" s="174"/>
      <c r="T495" s="175">
        <f t="shared" si="41"/>
        <v>-1</v>
      </c>
      <c r="Z495" s="92"/>
      <c r="AB495" s="93"/>
    </row>
    <row r="496" spans="5:28">
      <c r="E496" s="99"/>
      <c r="F496" s="139"/>
      <c r="G496" s="139"/>
      <c r="H496" s="176"/>
      <c r="I496" s="96">
        <f t="shared" si="38"/>
        <v>1139.1166666026668</v>
      </c>
      <c r="J496" s="96">
        <f t="shared" si="37"/>
        <v>33.750802458647804</v>
      </c>
      <c r="K496" s="97">
        <f t="shared" ref="K496:K559" si="42">IF(H496=0,K495,((H496-0.044812)*$L$83)+$K$300)</f>
        <v>-0.80297400000000052</v>
      </c>
      <c r="L496" s="97">
        <f t="shared" si="39"/>
        <v>17.001972000000002</v>
      </c>
      <c r="R496" s="173">
        <f t="shared" si="40"/>
        <v>0.80297400000000052</v>
      </c>
      <c r="S496" s="174"/>
      <c r="T496" s="175">
        <f t="shared" si="41"/>
        <v>-1</v>
      </c>
      <c r="Z496" s="92"/>
      <c r="AB496" s="93"/>
    </row>
    <row r="497" spans="5:28">
      <c r="E497" s="99"/>
      <c r="F497" s="139"/>
      <c r="G497" s="139"/>
      <c r="H497" s="176"/>
      <c r="I497" s="96">
        <f t="shared" si="38"/>
        <v>1139.1166666026668</v>
      </c>
      <c r="J497" s="96">
        <f t="shared" si="37"/>
        <v>33.750802458647804</v>
      </c>
      <c r="K497" s="97">
        <f t="shared" si="42"/>
        <v>-0.80297400000000052</v>
      </c>
      <c r="L497" s="97">
        <f t="shared" si="39"/>
        <v>17.001972000000002</v>
      </c>
      <c r="R497" s="173">
        <f t="shared" si="40"/>
        <v>0.80297400000000052</v>
      </c>
      <c r="S497" s="174"/>
      <c r="T497" s="175">
        <f t="shared" si="41"/>
        <v>-1</v>
      </c>
      <c r="Z497" s="92"/>
      <c r="AB497" s="93"/>
    </row>
    <row r="498" spans="5:28">
      <c r="E498" s="99"/>
      <c r="F498" s="139"/>
      <c r="G498" s="139"/>
      <c r="H498" s="176"/>
      <c r="I498" s="96">
        <f t="shared" si="38"/>
        <v>1139.1166666026668</v>
      </c>
      <c r="J498" s="96">
        <f t="shared" si="37"/>
        <v>33.750802458647804</v>
      </c>
      <c r="K498" s="97">
        <f t="shared" si="42"/>
        <v>-0.80297400000000052</v>
      </c>
      <c r="L498" s="97">
        <f t="shared" si="39"/>
        <v>17.001972000000002</v>
      </c>
      <c r="R498" s="173">
        <f t="shared" si="40"/>
        <v>0.80297400000000052</v>
      </c>
      <c r="S498" s="174"/>
      <c r="T498" s="175">
        <f t="shared" si="41"/>
        <v>-1</v>
      </c>
      <c r="Z498" s="92"/>
      <c r="AB498" s="93"/>
    </row>
    <row r="499" spans="5:28">
      <c r="E499" s="99"/>
      <c r="F499" s="139"/>
      <c r="G499" s="139"/>
      <c r="H499" s="176"/>
      <c r="I499" s="96">
        <f t="shared" si="38"/>
        <v>1139.1166666026668</v>
      </c>
      <c r="J499" s="96">
        <f t="shared" si="37"/>
        <v>33.750802458647804</v>
      </c>
      <c r="K499" s="97">
        <f t="shared" si="42"/>
        <v>-0.80297400000000052</v>
      </c>
      <c r="L499" s="97">
        <f t="shared" si="39"/>
        <v>17.001972000000002</v>
      </c>
      <c r="R499" s="173">
        <f t="shared" si="40"/>
        <v>0.80297400000000052</v>
      </c>
      <c r="S499" s="174"/>
      <c r="T499" s="175">
        <f t="shared" si="41"/>
        <v>-1</v>
      </c>
      <c r="Z499" s="92"/>
      <c r="AB499" s="93"/>
    </row>
    <row r="500" spans="5:28">
      <c r="E500" s="99"/>
      <c r="F500" s="139"/>
      <c r="G500" s="139"/>
      <c r="H500" s="176"/>
      <c r="I500" s="96">
        <f t="shared" si="38"/>
        <v>1139.1166666026668</v>
      </c>
      <c r="J500" s="96">
        <f t="shared" si="37"/>
        <v>33.750802458647804</v>
      </c>
      <c r="K500" s="97">
        <f t="shared" si="42"/>
        <v>-0.80297400000000052</v>
      </c>
      <c r="L500" s="97">
        <f t="shared" si="39"/>
        <v>17.001972000000002</v>
      </c>
      <c r="R500" s="173">
        <f t="shared" si="40"/>
        <v>0.80297400000000052</v>
      </c>
      <c r="S500" s="174"/>
      <c r="T500" s="175">
        <f t="shared" si="41"/>
        <v>-1</v>
      </c>
      <c r="Z500" s="92"/>
      <c r="AB500" s="93"/>
    </row>
    <row r="501" spans="5:28">
      <c r="E501" s="99"/>
      <c r="F501" s="139"/>
      <c r="G501" s="139"/>
      <c r="H501" s="176"/>
      <c r="I501" s="96">
        <f t="shared" si="38"/>
        <v>1139.1166666026668</v>
      </c>
      <c r="J501" s="96">
        <f t="shared" si="37"/>
        <v>33.750802458647804</v>
      </c>
      <c r="K501" s="97">
        <f t="shared" si="42"/>
        <v>-0.80297400000000052</v>
      </c>
      <c r="L501" s="97">
        <f t="shared" si="39"/>
        <v>17.001972000000002</v>
      </c>
      <c r="R501" s="173">
        <f t="shared" si="40"/>
        <v>0.80297400000000052</v>
      </c>
      <c r="S501" s="174"/>
      <c r="T501" s="175">
        <f t="shared" si="41"/>
        <v>-1</v>
      </c>
      <c r="Z501" s="92"/>
      <c r="AB501" s="93"/>
    </row>
    <row r="502" spans="5:28">
      <c r="E502" s="99"/>
      <c r="F502" s="139"/>
      <c r="G502" s="139"/>
      <c r="H502" s="176"/>
      <c r="I502" s="96">
        <f t="shared" si="38"/>
        <v>1139.1166666026668</v>
      </c>
      <c r="J502" s="96">
        <f t="shared" si="37"/>
        <v>33.750802458647804</v>
      </c>
      <c r="K502" s="97">
        <f t="shared" si="42"/>
        <v>-0.80297400000000052</v>
      </c>
      <c r="L502" s="97">
        <f t="shared" si="39"/>
        <v>17.001972000000002</v>
      </c>
      <c r="R502" s="173">
        <f t="shared" si="40"/>
        <v>0.80297400000000052</v>
      </c>
      <c r="S502" s="174"/>
      <c r="T502" s="175">
        <f t="shared" si="41"/>
        <v>-1</v>
      </c>
      <c r="Z502" s="92"/>
      <c r="AB502" s="93"/>
    </row>
    <row r="503" spans="5:28">
      <c r="E503" s="99"/>
      <c r="F503" s="139"/>
      <c r="G503" s="139"/>
      <c r="H503" s="176"/>
      <c r="I503" s="96">
        <f t="shared" si="38"/>
        <v>1139.1166666026668</v>
      </c>
      <c r="J503" s="96">
        <f t="shared" si="37"/>
        <v>33.750802458647804</v>
      </c>
      <c r="K503" s="97">
        <f t="shared" si="42"/>
        <v>-0.80297400000000052</v>
      </c>
      <c r="L503" s="97">
        <f t="shared" si="39"/>
        <v>17.001972000000002</v>
      </c>
      <c r="R503" s="173">
        <f t="shared" si="40"/>
        <v>0.80297400000000052</v>
      </c>
      <c r="S503" s="174"/>
      <c r="T503" s="175">
        <f t="shared" si="41"/>
        <v>-1</v>
      </c>
      <c r="Z503" s="92"/>
      <c r="AB503" s="93"/>
    </row>
    <row r="504" spans="5:28">
      <c r="E504" s="99"/>
      <c r="F504" s="139"/>
      <c r="G504" s="139"/>
      <c r="H504" s="176"/>
      <c r="I504" s="96">
        <f t="shared" si="38"/>
        <v>1139.1166666026668</v>
      </c>
      <c r="J504" s="96">
        <f t="shared" si="37"/>
        <v>33.750802458647804</v>
      </c>
      <c r="K504" s="97">
        <f t="shared" si="42"/>
        <v>-0.80297400000000052</v>
      </c>
      <c r="L504" s="97">
        <f t="shared" si="39"/>
        <v>17.001972000000002</v>
      </c>
      <c r="R504" s="173">
        <f t="shared" si="40"/>
        <v>0.80297400000000052</v>
      </c>
      <c r="S504" s="174"/>
      <c r="T504" s="175">
        <f t="shared" si="41"/>
        <v>-1</v>
      </c>
      <c r="Z504" s="92"/>
      <c r="AB504" s="93"/>
    </row>
    <row r="505" spans="5:28">
      <c r="E505" s="99"/>
      <c r="F505" s="139"/>
      <c r="G505" s="139"/>
      <c r="H505" s="176"/>
      <c r="I505" s="96">
        <f t="shared" si="38"/>
        <v>1139.1166666026668</v>
      </c>
      <c r="J505" s="96">
        <f t="shared" si="37"/>
        <v>33.750802458647804</v>
      </c>
      <c r="K505" s="97">
        <f t="shared" si="42"/>
        <v>-0.80297400000000052</v>
      </c>
      <c r="L505" s="97">
        <f t="shared" si="39"/>
        <v>17.001972000000002</v>
      </c>
      <c r="R505" s="173">
        <f t="shared" si="40"/>
        <v>0.80297400000000052</v>
      </c>
      <c r="S505" s="174"/>
      <c r="T505" s="175">
        <f t="shared" si="41"/>
        <v>-1</v>
      </c>
      <c r="Z505" s="92"/>
      <c r="AB505" s="93"/>
    </row>
    <row r="506" spans="5:28">
      <c r="E506" s="99"/>
      <c r="F506" s="139"/>
      <c r="G506" s="139"/>
      <c r="H506" s="176"/>
      <c r="I506" s="96">
        <f t="shared" si="38"/>
        <v>1139.1166666026668</v>
      </c>
      <c r="J506" s="96">
        <f t="shared" si="37"/>
        <v>33.750802458647804</v>
      </c>
      <c r="K506" s="97">
        <f t="shared" si="42"/>
        <v>-0.80297400000000052</v>
      </c>
      <c r="L506" s="97">
        <f t="shared" si="39"/>
        <v>17.001972000000002</v>
      </c>
      <c r="R506" s="173">
        <f t="shared" si="40"/>
        <v>0.80297400000000052</v>
      </c>
      <c r="S506" s="174"/>
      <c r="T506" s="175">
        <f t="shared" si="41"/>
        <v>-1</v>
      </c>
      <c r="Z506" s="92"/>
      <c r="AB506" s="93"/>
    </row>
    <row r="507" spans="5:28">
      <c r="E507" s="99"/>
      <c r="F507" s="139"/>
      <c r="G507" s="139"/>
      <c r="H507" s="176"/>
      <c r="I507" s="96">
        <f t="shared" si="38"/>
        <v>1139.1166666026668</v>
      </c>
      <c r="J507" s="96">
        <f t="shared" si="37"/>
        <v>33.750802458647804</v>
      </c>
      <c r="K507" s="97">
        <f t="shared" si="42"/>
        <v>-0.80297400000000052</v>
      </c>
      <c r="L507" s="97">
        <f t="shared" si="39"/>
        <v>17.001972000000002</v>
      </c>
      <c r="R507" s="173">
        <f t="shared" si="40"/>
        <v>0.80297400000000052</v>
      </c>
      <c r="S507" s="174"/>
      <c r="T507" s="175">
        <f t="shared" si="41"/>
        <v>-1</v>
      </c>
      <c r="Z507" s="92"/>
      <c r="AB507" s="93"/>
    </row>
    <row r="508" spans="5:28">
      <c r="E508" s="99"/>
      <c r="F508" s="139"/>
      <c r="G508" s="139"/>
      <c r="H508" s="176"/>
      <c r="I508" s="96">
        <f t="shared" si="38"/>
        <v>1139.1166666026668</v>
      </c>
      <c r="J508" s="96">
        <f t="shared" si="37"/>
        <v>33.750802458647804</v>
      </c>
      <c r="K508" s="97">
        <f t="shared" si="42"/>
        <v>-0.80297400000000052</v>
      </c>
      <c r="L508" s="97">
        <f t="shared" si="39"/>
        <v>17.001972000000002</v>
      </c>
      <c r="R508" s="173">
        <f t="shared" si="40"/>
        <v>0.80297400000000052</v>
      </c>
      <c r="S508" s="174"/>
      <c r="T508" s="175">
        <f t="shared" si="41"/>
        <v>-1</v>
      </c>
      <c r="Z508" s="92"/>
      <c r="AB508" s="93"/>
    </row>
    <row r="509" spans="5:28">
      <c r="E509" s="99"/>
      <c r="F509" s="139"/>
      <c r="G509" s="139"/>
      <c r="H509" s="176"/>
      <c r="I509" s="96">
        <f t="shared" si="38"/>
        <v>1139.1166666026668</v>
      </c>
      <c r="J509" s="96">
        <f t="shared" si="37"/>
        <v>33.750802458647804</v>
      </c>
      <c r="K509" s="97">
        <f t="shared" si="42"/>
        <v>-0.80297400000000052</v>
      </c>
      <c r="L509" s="97">
        <f t="shared" si="39"/>
        <v>17.001972000000002</v>
      </c>
      <c r="R509" s="173">
        <f t="shared" si="40"/>
        <v>0.80297400000000052</v>
      </c>
      <c r="S509" s="174"/>
      <c r="T509" s="175">
        <f t="shared" si="41"/>
        <v>-1</v>
      </c>
      <c r="Z509" s="92"/>
      <c r="AB509" s="93"/>
    </row>
    <row r="510" spans="5:28">
      <c r="E510" s="99"/>
      <c r="F510" s="139"/>
      <c r="G510" s="139"/>
      <c r="H510" s="176"/>
      <c r="I510" s="96">
        <f t="shared" si="38"/>
        <v>1139.1166666026668</v>
      </c>
      <c r="J510" s="96">
        <f t="shared" si="37"/>
        <v>33.750802458647804</v>
      </c>
      <c r="K510" s="97">
        <f t="shared" si="42"/>
        <v>-0.80297400000000052</v>
      </c>
      <c r="L510" s="97">
        <f t="shared" si="39"/>
        <v>17.001972000000002</v>
      </c>
      <c r="R510" s="173">
        <f t="shared" si="40"/>
        <v>0.80297400000000052</v>
      </c>
      <c r="S510" s="174"/>
      <c r="T510" s="175">
        <f t="shared" si="41"/>
        <v>-1</v>
      </c>
      <c r="Z510" s="92"/>
      <c r="AB510" s="93"/>
    </row>
    <row r="511" spans="5:28">
      <c r="E511" s="99"/>
      <c r="F511" s="139"/>
      <c r="G511" s="139"/>
      <c r="H511" s="176"/>
      <c r="I511" s="96">
        <f t="shared" si="38"/>
        <v>1139.1166666026668</v>
      </c>
      <c r="J511" s="96">
        <f t="shared" si="37"/>
        <v>33.750802458647804</v>
      </c>
      <c r="K511" s="97">
        <f t="shared" si="42"/>
        <v>-0.80297400000000052</v>
      </c>
      <c r="L511" s="97">
        <f t="shared" si="39"/>
        <v>17.001972000000002</v>
      </c>
      <c r="R511" s="173">
        <f t="shared" si="40"/>
        <v>0.80297400000000052</v>
      </c>
      <c r="S511" s="174"/>
      <c r="T511" s="175">
        <f t="shared" si="41"/>
        <v>-1</v>
      </c>
      <c r="Z511" s="92"/>
      <c r="AB511" s="93"/>
    </row>
    <row r="512" spans="5:28">
      <c r="E512" s="99"/>
      <c r="F512" s="139"/>
      <c r="G512" s="139"/>
      <c r="H512" s="176"/>
      <c r="I512" s="96">
        <f t="shared" si="38"/>
        <v>1139.1166666026668</v>
      </c>
      <c r="J512" s="96">
        <f t="shared" si="37"/>
        <v>33.750802458647804</v>
      </c>
      <c r="K512" s="97">
        <f t="shared" si="42"/>
        <v>-0.80297400000000052</v>
      </c>
      <c r="L512" s="97">
        <f t="shared" si="39"/>
        <v>17.001972000000002</v>
      </c>
      <c r="R512" s="173">
        <f t="shared" si="40"/>
        <v>0.80297400000000052</v>
      </c>
      <c r="S512" s="174"/>
      <c r="T512" s="175">
        <f t="shared" si="41"/>
        <v>-1</v>
      </c>
      <c r="Z512" s="92"/>
      <c r="AB512" s="93"/>
    </row>
    <row r="513" spans="5:28">
      <c r="E513" s="99"/>
      <c r="F513" s="139"/>
      <c r="G513" s="139"/>
      <c r="H513" s="176"/>
      <c r="I513" s="96">
        <f t="shared" si="38"/>
        <v>1139.1166666026668</v>
      </c>
      <c r="J513" s="96">
        <f t="shared" si="37"/>
        <v>33.750802458647804</v>
      </c>
      <c r="K513" s="97">
        <f t="shared" si="42"/>
        <v>-0.80297400000000052</v>
      </c>
      <c r="L513" s="97">
        <f t="shared" si="39"/>
        <v>17.001972000000002</v>
      </c>
      <c r="R513" s="173">
        <f t="shared" si="40"/>
        <v>0.80297400000000052</v>
      </c>
      <c r="S513" s="174"/>
      <c r="T513" s="175">
        <f t="shared" si="41"/>
        <v>-1</v>
      </c>
      <c r="Z513" s="92"/>
      <c r="AB513" s="93"/>
    </row>
    <row r="514" spans="5:28">
      <c r="E514" s="99"/>
      <c r="F514" s="139"/>
      <c r="G514" s="139"/>
      <c r="H514" s="176"/>
      <c r="I514" s="96">
        <f t="shared" si="38"/>
        <v>1139.1166666026668</v>
      </c>
      <c r="J514" s="96">
        <f t="shared" si="37"/>
        <v>33.750802458647804</v>
      </c>
      <c r="K514" s="97">
        <f t="shared" si="42"/>
        <v>-0.80297400000000052</v>
      </c>
      <c r="L514" s="97">
        <f t="shared" si="39"/>
        <v>17.001972000000002</v>
      </c>
      <c r="R514" s="173">
        <f t="shared" si="40"/>
        <v>0.80297400000000052</v>
      </c>
      <c r="S514" s="174"/>
      <c r="T514" s="175">
        <f t="shared" si="41"/>
        <v>-1</v>
      </c>
      <c r="Z514" s="92"/>
      <c r="AB514" s="93"/>
    </row>
    <row r="515" spans="5:28">
      <c r="E515" s="99"/>
      <c r="F515" s="139"/>
      <c r="G515" s="139"/>
      <c r="H515" s="176"/>
      <c r="I515" s="96">
        <f t="shared" si="38"/>
        <v>1139.1166666026668</v>
      </c>
      <c r="J515" s="96">
        <f t="shared" si="37"/>
        <v>33.750802458647804</v>
      </c>
      <c r="K515" s="97">
        <f t="shared" si="42"/>
        <v>-0.80297400000000052</v>
      </c>
      <c r="L515" s="97">
        <f t="shared" si="39"/>
        <v>17.001972000000002</v>
      </c>
      <c r="R515" s="173">
        <f t="shared" si="40"/>
        <v>0.80297400000000052</v>
      </c>
      <c r="S515" s="174"/>
      <c r="T515" s="175">
        <f t="shared" si="41"/>
        <v>-1</v>
      </c>
      <c r="Z515" s="92"/>
      <c r="AB515" s="93"/>
    </row>
    <row r="516" spans="5:28">
      <c r="E516" s="99"/>
      <c r="F516" s="139"/>
      <c r="G516" s="139"/>
      <c r="H516" s="176"/>
      <c r="I516" s="96">
        <f t="shared" si="38"/>
        <v>1139.1166666026668</v>
      </c>
      <c r="J516" s="96">
        <f t="shared" si="37"/>
        <v>33.750802458647804</v>
      </c>
      <c r="K516" s="97">
        <f t="shared" si="42"/>
        <v>-0.80297400000000052</v>
      </c>
      <c r="L516" s="97">
        <f t="shared" si="39"/>
        <v>17.001972000000002</v>
      </c>
      <c r="R516" s="173">
        <f t="shared" si="40"/>
        <v>0.80297400000000052</v>
      </c>
      <c r="S516" s="174"/>
      <c r="T516" s="175">
        <f t="shared" si="41"/>
        <v>-1</v>
      </c>
      <c r="Z516" s="92"/>
      <c r="AB516" s="93"/>
    </row>
    <row r="517" spans="5:28">
      <c r="E517" s="99"/>
      <c r="F517" s="139"/>
      <c r="G517" s="139"/>
      <c r="H517" s="176"/>
      <c r="I517" s="96">
        <f t="shared" si="38"/>
        <v>1139.1166666026668</v>
      </c>
      <c r="J517" s="96">
        <f t="shared" si="37"/>
        <v>33.750802458647804</v>
      </c>
      <c r="K517" s="97">
        <f t="shared" si="42"/>
        <v>-0.80297400000000052</v>
      </c>
      <c r="L517" s="97">
        <f t="shared" si="39"/>
        <v>17.001972000000002</v>
      </c>
      <c r="R517" s="173">
        <f t="shared" si="40"/>
        <v>0.80297400000000052</v>
      </c>
      <c r="S517" s="174"/>
      <c r="T517" s="175">
        <f t="shared" si="41"/>
        <v>-1</v>
      </c>
      <c r="Z517" s="92"/>
      <c r="AB517" s="93"/>
    </row>
    <row r="518" spans="5:28">
      <c r="E518" s="99"/>
      <c r="F518" s="139"/>
      <c r="G518" s="139"/>
      <c r="H518" s="176"/>
      <c r="I518" s="96">
        <f t="shared" si="38"/>
        <v>1139.1166666026668</v>
      </c>
      <c r="J518" s="96">
        <f t="shared" si="37"/>
        <v>33.750802458647804</v>
      </c>
      <c r="K518" s="97">
        <f t="shared" si="42"/>
        <v>-0.80297400000000052</v>
      </c>
      <c r="L518" s="97">
        <f t="shared" si="39"/>
        <v>17.001972000000002</v>
      </c>
      <c r="R518" s="173">
        <f t="shared" si="40"/>
        <v>0.80297400000000052</v>
      </c>
      <c r="S518" s="174"/>
      <c r="T518" s="175">
        <f t="shared" si="41"/>
        <v>-1</v>
      </c>
      <c r="Z518" s="92"/>
      <c r="AB518" s="93"/>
    </row>
    <row r="519" spans="5:28">
      <c r="E519" s="99"/>
      <c r="F519" s="139"/>
      <c r="G519" s="139"/>
      <c r="H519" s="176"/>
      <c r="I519" s="96">
        <f t="shared" si="38"/>
        <v>1139.1166666026668</v>
      </c>
      <c r="J519" s="96">
        <f t="shared" si="37"/>
        <v>33.750802458647804</v>
      </c>
      <c r="K519" s="97">
        <f t="shared" si="42"/>
        <v>-0.80297400000000052</v>
      </c>
      <c r="L519" s="97">
        <f t="shared" si="39"/>
        <v>17.001972000000002</v>
      </c>
      <c r="R519" s="173">
        <f t="shared" si="40"/>
        <v>0.80297400000000052</v>
      </c>
      <c r="S519" s="174"/>
      <c r="T519" s="175">
        <f t="shared" si="41"/>
        <v>-1</v>
      </c>
      <c r="Z519" s="92"/>
      <c r="AB519" s="93"/>
    </row>
    <row r="520" spans="5:28">
      <c r="E520" s="99"/>
      <c r="F520" s="139"/>
      <c r="G520" s="139"/>
      <c r="H520" s="176"/>
      <c r="I520" s="96">
        <f t="shared" si="38"/>
        <v>1139.1166666026668</v>
      </c>
      <c r="J520" s="96">
        <f t="shared" si="37"/>
        <v>33.750802458647804</v>
      </c>
      <c r="K520" s="97">
        <f t="shared" si="42"/>
        <v>-0.80297400000000052</v>
      </c>
      <c r="L520" s="97">
        <f t="shared" si="39"/>
        <v>17.001972000000002</v>
      </c>
      <c r="R520" s="173">
        <f t="shared" si="40"/>
        <v>0.80297400000000052</v>
      </c>
      <c r="S520" s="174"/>
      <c r="T520" s="175">
        <f t="shared" si="41"/>
        <v>-1</v>
      </c>
      <c r="Z520" s="92"/>
      <c r="AB520" s="93"/>
    </row>
    <row r="521" spans="5:28">
      <c r="E521" s="99"/>
      <c r="F521" s="139"/>
      <c r="G521" s="139"/>
      <c r="H521" s="176"/>
      <c r="I521" s="96">
        <f t="shared" si="38"/>
        <v>1139.1166666026668</v>
      </c>
      <c r="J521" s="96">
        <f t="shared" si="37"/>
        <v>33.750802458647804</v>
      </c>
      <c r="K521" s="97">
        <f t="shared" si="42"/>
        <v>-0.80297400000000052</v>
      </c>
      <c r="L521" s="97">
        <f t="shared" si="39"/>
        <v>17.001972000000002</v>
      </c>
      <c r="R521" s="173">
        <f t="shared" si="40"/>
        <v>0.80297400000000052</v>
      </c>
      <c r="S521" s="174"/>
      <c r="T521" s="175">
        <f t="shared" si="41"/>
        <v>-1</v>
      </c>
      <c r="Z521" s="92"/>
      <c r="AB521" s="93"/>
    </row>
    <row r="522" spans="5:28">
      <c r="E522" s="99"/>
      <c r="F522" s="139"/>
      <c r="G522" s="139"/>
      <c r="H522" s="176"/>
      <c r="I522" s="96">
        <f t="shared" si="38"/>
        <v>1139.1166666026668</v>
      </c>
      <c r="J522" s="96">
        <f t="shared" si="37"/>
        <v>33.750802458647804</v>
      </c>
      <c r="K522" s="97">
        <f t="shared" si="42"/>
        <v>-0.80297400000000052</v>
      </c>
      <c r="L522" s="97">
        <f t="shared" si="39"/>
        <v>17.001972000000002</v>
      </c>
      <c r="R522" s="173">
        <f t="shared" si="40"/>
        <v>0.80297400000000052</v>
      </c>
      <c r="S522" s="174"/>
      <c r="T522" s="175">
        <f t="shared" si="41"/>
        <v>-1</v>
      </c>
      <c r="Z522" s="92"/>
      <c r="AB522" s="93"/>
    </row>
    <row r="523" spans="5:28">
      <c r="E523" s="99"/>
      <c r="F523" s="139"/>
      <c r="G523" s="139"/>
      <c r="H523" s="176"/>
      <c r="I523" s="96">
        <f t="shared" si="38"/>
        <v>1139.1166666026668</v>
      </c>
      <c r="J523" s="96">
        <f t="shared" si="37"/>
        <v>33.750802458647804</v>
      </c>
      <c r="K523" s="97">
        <f t="shared" si="42"/>
        <v>-0.80297400000000052</v>
      </c>
      <c r="L523" s="97">
        <f t="shared" si="39"/>
        <v>17.001972000000002</v>
      </c>
      <c r="R523" s="173">
        <f t="shared" si="40"/>
        <v>0.80297400000000052</v>
      </c>
      <c r="S523" s="174"/>
      <c r="T523" s="175">
        <f t="shared" si="41"/>
        <v>-1</v>
      </c>
      <c r="Z523" s="92"/>
      <c r="AB523" s="93"/>
    </row>
    <row r="524" spans="5:28">
      <c r="E524" s="99"/>
      <c r="F524" s="139"/>
      <c r="G524" s="139"/>
      <c r="H524" s="176"/>
      <c r="I524" s="96">
        <f t="shared" si="38"/>
        <v>1139.1166666026668</v>
      </c>
      <c r="J524" s="96">
        <f t="shared" si="37"/>
        <v>33.750802458647804</v>
      </c>
      <c r="K524" s="97">
        <f t="shared" si="42"/>
        <v>-0.80297400000000052</v>
      </c>
      <c r="L524" s="97">
        <f t="shared" si="39"/>
        <v>17.001972000000002</v>
      </c>
      <c r="R524" s="173">
        <f t="shared" si="40"/>
        <v>0.80297400000000052</v>
      </c>
      <c r="S524" s="174"/>
      <c r="T524" s="175">
        <f t="shared" si="41"/>
        <v>-1</v>
      </c>
      <c r="Z524" s="92"/>
      <c r="AB524" s="93"/>
    </row>
    <row r="525" spans="5:28">
      <c r="E525" s="99"/>
      <c r="F525" s="139"/>
      <c r="G525" s="139"/>
      <c r="H525" s="176"/>
      <c r="I525" s="96">
        <f t="shared" si="38"/>
        <v>1139.1166666026668</v>
      </c>
      <c r="J525" s="96">
        <f t="shared" si="37"/>
        <v>33.750802458647804</v>
      </c>
      <c r="K525" s="97">
        <f t="shared" si="42"/>
        <v>-0.80297400000000052</v>
      </c>
      <c r="L525" s="97">
        <f t="shared" si="39"/>
        <v>17.001972000000002</v>
      </c>
      <c r="R525" s="173">
        <f t="shared" si="40"/>
        <v>0.80297400000000052</v>
      </c>
      <c r="S525" s="174"/>
      <c r="T525" s="175">
        <f t="shared" si="41"/>
        <v>-1</v>
      </c>
      <c r="Z525" s="92"/>
      <c r="AB525" s="93"/>
    </row>
    <row r="526" spans="5:28">
      <c r="E526" s="99"/>
      <c r="F526" s="139"/>
      <c r="G526" s="139"/>
      <c r="H526" s="176"/>
      <c r="I526" s="96">
        <f t="shared" si="38"/>
        <v>1139.1166666026668</v>
      </c>
      <c r="J526" s="96">
        <f t="shared" si="37"/>
        <v>33.750802458647804</v>
      </c>
      <c r="K526" s="97">
        <f t="shared" si="42"/>
        <v>-0.80297400000000052</v>
      </c>
      <c r="L526" s="97">
        <f t="shared" si="39"/>
        <v>17.001972000000002</v>
      </c>
      <c r="R526" s="173">
        <f t="shared" si="40"/>
        <v>0.80297400000000052</v>
      </c>
      <c r="S526" s="174"/>
      <c r="T526" s="175">
        <f t="shared" si="41"/>
        <v>-1</v>
      </c>
      <c r="Z526" s="92"/>
      <c r="AB526" s="93"/>
    </row>
    <row r="527" spans="5:28">
      <c r="E527" s="99"/>
      <c r="F527" s="139"/>
      <c r="G527" s="139"/>
      <c r="H527" s="176"/>
      <c r="I527" s="96">
        <f t="shared" si="38"/>
        <v>1139.1166666026668</v>
      </c>
      <c r="J527" s="96">
        <f t="shared" si="37"/>
        <v>33.750802458647804</v>
      </c>
      <c r="K527" s="97">
        <f t="shared" si="42"/>
        <v>-0.80297400000000052</v>
      </c>
      <c r="L527" s="97">
        <f t="shared" si="39"/>
        <v>17.001972000000002</v>
      </c>
      <c r="R527" s="173">
        <f t="shared" si="40"/>
        <v>0.80297400000000052</v>
      </c>
      <c r="S527" s="174"/>
      <c r="T527" s="175">
        <f t="shared" si="41"/>
        <v>-1</v>
      </c>
      <c r="Z527" s="92"/>
      <c r="AB527" s="93"/>
    </row>
    <row r="528" spans="5:28">
      <c r="E528" s="99"/>
      <c r="F528" s="139"/>
      <c r="G528" s="139"/>
      <c r="H528" s="176"/>
      <c r="I528" s="96">
        <f t="shared" si="38"/>
        <v>1139.1166666026668</v>
      </c>
      <c r="J528" s="96">
        <f t="shared" si="37"/>
        <v>33.750802458647804</v>
      </c>
      <c r="K528" s="97">
        <f t="shared" si="42"/>
        <v>-0.80297400000000052</v>
      </c>
      <c r="L528" s="97">
        <f t="shared" si="39"/>
        <v>17.001972000000002</v>
      </c>
      <c r="R528" s="173">
        <f t="shared" si="40"/>
        <v>0.80297400000000052</v>
      </c>
      <c r="S528" s="174"/>
      <c r="T528" s="175">
        <f t="shared" si="41"/>
        <v>-1</v>
      </c>
      <c r="Z528" s="92"/>
      <c r="AB528" s="93"/>
    </row>
    <row r="529" spans="5:28">
      <c r="E529" s="99"/>
      <c r="F529" s="139"/>
      <c r="G529" s="139"/>
      <c r="H529" s="176"/>
      <c r="I529" s="96">
        <f t="shared" si="38"/>
        <v>1139.1166666026668</v>
      </c>
      <c r="J529" s="96">
        <f t="shared" si="37"/>
        <v>33.750802458647804</v>
      </c>
      <c r="K529" s="97">
        <f t="shared" si="42"/>
        <v>-0.80297400000000052</v>
      </c>
      <c r="L529" s="97">
        <f t="shared" si="39"/>
        <v>17.001972000000002</v>
      </c>
      <c r="R529" s="173">
        <f t="shared" si="40"/>
        <v>0.80297400000000052</v>
      </c>
      <c r="S529" s="174"/>
      <c r="T529" s="175">
        <f t="shared" si="41"/>
        <v>-1</v>
      </c>
      <c r="Z529" s="92"/>
      <c r="AB529" s="93"/>
    </row>
    <row r="530" spans="5:28">
      <c r="E530" s="99"/>
      <c r="F530" s="139"/>
      <c r="G530" s="139"/>
      <c r="H530" s="176"/>
      <c r="I530" s="96">
        <f t="shared" si="38"/>
        <v>1139.1166666026668</v>
      </c>
      <c r="J530" s="96">
        <f t="shared" si="37"/>
        <v>33.750802458647804</v>
      </c>
      <c r="K530" s="97">
        <f t="shared" si="42"/>
        <v>-0.80297400000000052</v>
      </c>
      <c r="L530" s="97">
        <f t="shared" si="39"/>
        <v>17.001972000000002</v>
      </c>
      <c r="R530" s="173">
        <f t="shared" si="40"/>
        <v>0.80297400000000052</v>
      </c>
      <c r="S530" s="174"/>
      <c r="T530" s="175">
        <f t="shared" si="41"/>
        <v>-1</v>
      </c>
      <c r="Z530" s="92"/>
      <c r="AB530" s="93"/>
    </row>
    <row r="531" spans="5:28">
      <c r="E531" s="99"/>
      <c r="F531" s="139"/>
      <c r="G531" s="139"/>
      <c r="H531" s="176"/>
      <c r="I531" s="96">
        <f t="shared" si="38"/>
        <v>1139.1166666026668</v>
      </c>
      <c r="J531" s="96">
        <f t="shared" si="37"/>
        <v>33.750802458647804</v>
      </c>
      <c r="K531" s="97">
        <f t="shared" si="42"/>
        <v>-0.80297400000000052</v>
      </c>
      <c r="L531" s="97">
        <f t="shared" si="39"/>
        <v>17.001972000000002</v>
      </c>
      <c r="R531" s="173">
        <f t="shared" si="40"/>
        <v>0.80297400000000052</v>
      </c>
      <c r="S531" s="174"/>
      <c r="T531" s="175">
        <f t="shared" si="41"/>
        <v>-1</v>
      </c>
      <c r="Z531" s="92"/>
      <c r="AB531" s="93"/>
    </row>
    <row r="532" spans="5:28">
      <c r="E532" s="99"/>
      <c r="F532" s="139"/>
      <c r="G532" s="139"/>
      <c r="H532" s="176"/>
      <c r="I532" s="96">
        <f t="shared" si="38"/>
        <v>1139.1166666026668</v>
      </c>
      <c r="J532" s="96">
        <f t="shared" si="37"/>
        <v>33.750802458647804</v>
      </c>
      <c r="K532" s="97">
        <f t="shared" si="42"/>
        <v>-0.80297400000000052</v>
      </c>
      <c r="L532" s="97">
        <f t="shared" si="39"/>
        <v>17.001972000000002</v>
      </c>
      <c r="R532" s="173">
        <f t="shared" si="40"/>
        <v>0.80297400000000052</v>
      </c>
      <c r="S532" s="174"/>
      <c r="T532" s="175">
        <f t="shared" si="41"/>
        <v>-1</v>
      </c>
      <c r="Z532" s="92"/>
      <c r="AB532" s="93"/>
    </row>
    <row r="533" spans="5:28">
      <c r="E533" s="99"/>
      <c r="F533" s="139"/>
      <c r="G533" s="139"/>
      <c r="H533" s="176"/>
      <c r="I533" s="96">
        <f t="shared" si="38"/>
        <v>1139.1166666026668</v>
      </c>
      <c r="J533" s="96">
        <f t="shared" si="37"/>
        <v>33.750802458647804</v>
      </c>
      <c r="K533" s="97">
        <f t="shared" si="42"/>
        <v>-0.80297400000000052</v>
      </c>
      <c r="L533" s="97">
        <f t="shared" si="39"/>
        <v>17.001972000000002</v>
      </c>
      <c r="R533" s="173">
        <f t="shared" si="40"/>
        <v>0.80297400000000052</v>
      </c>
      <c r="S533" s="174"/>
      <c r="T533" s="175">
        <f t="shared" si="41"/>
        <v>-1</v>
      </c>
      <c r="Z533" s="92"/>
      <c r="AB533" s="93"/>
    </row>
    <row r="534" spans="5:28">
      <c r="E534" s="99"/>
      <c r="F534" s="139"/>
      <c r="G534" s="139"/>
      <c r="H534" s="176"/>
      <c r="I534" s="96">
        <f t="shared" si="38"/>
        <v>1139.1166666026668</v>
      </c>
      <c r="J534" s="96">
        <f t="shared" ref="J534:J597" si="43">SQRT(I534)</f>
        <v>33.750802458647804</v>
      </c>
      <c r="K534" s="97">
        <f t="shared" si="42"/>
        <v>-0.80297400000000052</v>
      </c>
      <c r="L534" s="97">
        <f t="shared" si="39"/>
        <v>17.001972000000002</v>
      </c>
      <c r="R534" s="173">
        <f t="shared" si="40"/>
        <v>0.80297400000000052</v>
      </c>
      <c r="S534" s="174"/>
      <c r="T534" s="175">
        <f t="shared" si="41"/>
        <v>-1</v>
      </c>
      <c r="Z534" s="92"/>
      <c r="AB534" s="93"/>
    </row>
    <row r="535" spans="5:28">
      <c r="E535" s="99"/>
      <c r="F535" s="139"/>
      <c r="G535" s="139"/>
      <c r="H535" s="176"/>
      <c r="I535" s="96">
        <f t="shared" ref="I535:I598" si="44">IF(F535=0,I534,((E535-$E$86)*1440)+(F535-$F$86)*1440)</f>
        <v>1139.1166666026668</v>
      </c>
      <c r="J535" s="96">
        <f t="shared" si="43"/>
        <v>33.750802458647804</v>
      </c>
      <c r="K535" s="97">
        <f t="shared" si="42"/>
        <v>-0.80297400000000052</v>
      </c>
      <c r="L535" s="97">
        <f t="shared" ref="L535:L598" si="45">IF(K535=0, ,$L$86+K535)</f>
        <v>17.001972000000002</v>
      </c>
      <c r="R535" s="173">
        <f t="shared" ref="R535:R598" si="46">+K535*T535</f>
        <v>0.80297400000000052</v>
      </c>
      <c r="S535" s="174"/>
      <c r="T535" s="175">
        <f t="shared" ref="T535:T598" si="47">SIGN(K535)</f>
        <v>-1</v>
      </c>
      <c r="Z535" s="92"/>
      <c r="AB535" s="93"/>
    </row>
    <row r="536" spans="5:28">
      <c r="E536" s="99"/>
      <c r="F536" s="139"/>
      <c r="G536" s="139"/>
      <c r="H536" s="176"/>
      <c r="I536" s="96">
        <f t="shared" si="44"/>
        <v>1139.1166666026668</v>
      </c>
      <c r="J536" s="96">
        <f t="shared" si="43"/>
        <v>33.750802458647804</v>
      </c>
      <c r="K536" s="97">
        <f t="shared" si="42"/>
        <v>-0.80297400000000052</v>
      </c>
      <c r="L536" s="97">
        <f t="shared" si="45"/>
        <v>17.001972000000002</v>
      </c>
      <c r="R536" s="173">
        <f t="shared" si="46"/>
        <v>0.80297400000000052</v>
      </c>
      <c r="S536" s="174"/>
      <c r="T536" s="175">
        <f t="shared" si="47"/>
        <v>-1</v>
      </c>
      <c r="Z536" s="92"/>
      <c r="AB536" s="93"/>
    </row>
    <row r="537" spans="5:28">
      <c r="E537" s="99"/>
      <c r="F537" s="139"/>
      <c r="G537" s="139"/>
      <c r="H537" s="176"/>
      <c r="I537" s="96">
        <f t="shared" si="44"/>
        <v>1139.1166666026668</v>
      </c>
      <c r="J537" s="96">
        <f t="shared" si="43"/>
        <v>33.750802458647804</v>
      </c>
      <c r="K537" s="97">
        <f t="shared" si="42"/>
        <v>-0.80297400000000052</v>
      </c>
      <c r="L537" s="97">
        <f t="shared" si="45"/>
        <v>17.001972000000002</v>
      </c>
      <c r="R537" s="173">
        <f t="shared" si="46"/>
        <v>0.80297400000000052</v>
      </c>
      <c r="S537" s="174"/>
      <c r="T537" s="175">
        <f t="shared" si="47"/>
        <v>-1</v>
      </c>
      <c r="Z537" s="92"/>
      <c r="AB537" s="93"/>
    </row>
    <row r="538" spans="5:28">
      <c r="E538" s="99"/>
      <c r="F538" s="139"/>
      <c r="G538" s="139"/>
      <c r="H538" s="176"/>
      <c r="I538" s="96">
        <f t="shared" si="44"/>
        <v>1139.1166666026668</v>
      </c>
      <c r="J538" s="96">
        <f t="shared" si="43"/>
        <v>33.750802458647804</v>
      </c>
      <c r="K538" s="97">
        <f t="shared" si="42"/>
        <v>-0.80297400000000052</v>
      </c>
      <c r="L538" s="97">
        <f t="shared" si="45"/>
        <v>17.001972000000002</v>
      </c>
      <c r="R538" s="173">
        <f t="shared" si="46"/>
        <v>0.80297400000000052</v>
      </c>
      <c r="S538" s="174"/>
      <c r="T538" s="175">
        <f t="shared" si="47"/>
        <v>-1</v>
      </c>
      <c r="Z538" s="92"/>
      <c r="AB538" s="93"/>
    </row>
    <row r="539" spans="5:28">
      <c r="E539" s="99"/>
      <c r="F539" s="139"/>
      <c r="G539" s="139"/>
      <c r="H539" s="176"/>
      <c r="I539" s="96">
        <f t="shared" si="44"/>
        <v>1139.1166666026668</v>
      </c>
      <c r="J539" s="96">
        <f t="shared" si="43"/>
        <v>33.750802458647804</v>
      </c>
      <c r="K539" s="97">
        <f t="shared" si="42"/>
        <v>-0.80297400000000052</v>
      </c>
      <c r="L539" s="97">
        <f t="shared" si="45"/>
        <v>17.001972000000002</v>
      </c>
      <c r="R539" s="173">
        <f t="shared" si="46"/>
        <v>0.80297400000000052</v>
      </c>
      <c r="S539" s="174"/>
      <c r="T539" s="175">
        <f t="shared" si="47"/>
        <v>-1</v>
      </c>
      <c r="Z539" s="92"/>
      <c r="AB539" s="93"/>
    </row>
    <row r="540" spans="5:28">
      <c r="E540" s="99"/>
      <c r="F540" s="139"/>
      <c r="G540" s="139"/>
      <c r="H540" s="176"/>
      <c r="I540" s="96">
        <f t="shared" si="44"/>
        <v>1139.1166666026668</v>
      </c>
      <c r="J540" s="96">
        <f t="shared" si="43"/>
        <v>33.750802458647804</v>
      </c>
      <c r="K540" s="97">
        <f t="shared" si="42"/>
        <v>-0.80297400000000052</v>
      </c>
      <c r="L540" s="97">
        <f t="shared" si="45"/>
        <v>17.001972000000002</v>
      </c>
      <c r="R540" s="173">
        <f t="shared" si="46"/>
        <v>0.80297400000000052</v>
      </c>
      <c r="S540" s="174"/>
      <c r="T540" s="175">
        <f t="shared" si="47"/>
        <v>-1</v>
      </c>
      <c r="Z540" s="92"/>
      <c r="AB540" s="93"/>
    </row>
    <row r="541" spans="5:28">
      <c r="E541" s="99"/>
      <c r="F541" s="139"/>
      <c r="G541" s="139"/>
      <c r="H541" s="176"/>
      <c r="I541" s="96">
        <f t="shared" si="44"/>
        <v>1139.1166666026668</v>
      </c>
      <c r="J541" s="96">
        <f t="shared" si="43"/>
        <v>33.750802458647804</v>
      </c>
      <c r="K541" s="97">
        <f t="shared" si="42"/>
        <v>-0.80297400000000052</v>
      </c>
      <c r="L541" s="97">
        <f t="shared" si="45"/>
        <v>17.001972000000002</v>
      </c>
      <c r="R541" s="173">
        <f t="shared" si="46"/>
        <v>0.80297400000000052</v>
      </c>
      <c r="S541" s="174"/>
      <c r="T541" s="175">
        <f t="shared" si="47"/>
        <v>-1</v>
      </c>
      <c r="Z541" s="92"/>
      <c r="AB541" s="93"/>
    </row>
    <row r="542" spans="5:28">
      <c r="E542" s="99"/>
      <c r="F542" s="139"/>
      <c r="G542" s="139"/>
      <c r="H542" s="176"/>
      <c r="I542" s="96">
        <f t="shared" si="44"/>
        <v>1139.1166666026668</v>
      </c>
      <c r="J542" s="96">
        <f t="shared" si="43"/>
        <v>33.750802458647804</v>
      </c>
      <c r="K542" s="97">
        <f t="shared" si="42"/>
        <v>-0.80297400000000052</v>
      </c>
      <c r="L542" s="97">
        <f t="shared" si="45"/>
        <v>17.001972000000002</v>
      </c>
      <c r="R542" s="173">
        <f t="shared" si="46"/>
        <v>0.80297400000000052</v>
      </c>
      <c r="S542" s="174"/>
      <c r="T542" s="175">
        <f t="shared" si="47"/>
        <v>-1</v>
      </c>
      <c r="Z542" s="92"/>
      <c r="AB542" s="93"/>
    </row>
    <row r="543" spans="5:28">
      <c r="E543" s="99"/>
      <c r="F543" s="139"/>
      <c r="G543" s="139"/>
      <c r="H543" s="176"/>
      <c r="I543" s="96">
        <f t="shared" si="44"/>
        <v>1139.1166666026668</v>
      </c>
      <c r="J543" s="96">
        <f t="shared" si="43"/>
        <v>33.750802458647804</v>
      </c>
      <c r="K543" s="97">
        <f t="shared" si="42"/>
        <v>-0.80297400000000052</v>
      </c>
      <c r="L543" s="97">
        <f t="shared" si="45"/>
        <v>17.001972000000002</v>
      </c>
      <c r="R543" s="173">
        <f t="shared" si="46"/>
        <v>0.80297400000000052</v>
      </c>
      <c r="S543" s="174"/>
      <c r="T543" s="175">
        <f t="shared" si="47"/>
        <v>-1</v>
      </c>
      <c r="Z543" s="92"/>
      <c r="AB543" s="93"/>
    </row>
    <row r="544" spans="5:28">
      <c r="E544" s="99"/>
      <c r="F544" s="139"/>
      <c r="G544" s="139"/>
      <c r="H544" s="176"/>
      <c r="I544" s="96">
        <f t="shared" si="44"/>
        <v>1139.1166666026668</v>
      </c>
      <c r="J544" s="96">
        <f t="shared" si="43"/>
        <v>33.750802458647804</v>
      </c>
      <c r="K544" s="97">
        <f t="shared" si="42"/>
        <v>-0.80297400000000052</v>
      </c>
      <c r="L544" s="97">
        <f t="shared" si="45"/>
        <v>17.001972000000002</v>
      </c>
      <c r="R544" s="173">
        <f t="shared" si="46"/>
        <v>0.80297400000000052</v>
      </c>
      <c r="S544" s="174"/>
      <c r="T544" s="175">
        <f t="shared" si="47"/>
        <v>-1</v>
      </c>
      <c r="Z544" s="92"/>
      <c r="AB544" s="93"/>
    </row>
    <row r="545" spans="5:28">
      <c r="E545" s="99"/>
      <c r="F545" s="139"/>
      <c r="G545" s="139"/>
      <c r="H545" s="176"/>
      <c r="I545" s="96">
        <f t="shared" si="44"/>
        <v>1139.1166666026668</v>
      </c>
      <c r="J545" s="96">
        <f t="shared" si="43"/>
        <v>33.750802458647804</v>
      </c>
      <c r="K545" s="97">
        <f t="shared" si="42"/>
        <v>-0.80297400000000052</v>
      </c>
      <c r="L545" s="97">
        <f t="shared" si="45"/>
        <v>17.001972000000002</v>
      </c>
      <c r="R545" s="173">
        <f t="shared" si="46"/>
        <v>0.80297400000000052</v>
      </c>
      <c r="S545" s="174"/>
      <c r="T545" s="175">
        <f t="shared" si="47"/>
        <v>-1</v>
      </c>
      <c r="Z545" s="92"/>
      <c r="AB545" s="93"/>
    </row>
    <row r="546" spans="5:28">
      <c r="E546" s="99"/>
      <c r="F546" s="139"/>
      <c r="G546" s="139"/>
      <c r="H546" s="176"/>
      <c r="I546" s="96">
        <f t="shared" si="44"/>
        <v>1139.1166666026668</v>
      </c>
      <c r="J546" s="96">
        <f t="shared" si="43"/>
        <v>33.750802458647804</v>
      </c>
      <c r="K546" s="97">
        <f t="shared" si="42"/>
        <v>-0.80297400000000052</v>
      </c>
      <c r="L546" s="97">
        <f t="shared" si="45"/>
        <v>17.001972000000002</v>
      </c>
      <c r="R546" s="173">
        <f t="shared" si="46"/>
        <v>0.80297400000000052</v>
      </c>
      <c r="S546" s="174"/>
      <c r="T546" s="175">
        <f t="shared" si="47"/>
        <v>-1</v>
      </c>
      <c r="Z546" s="92"/>
      <c r="AB546" s="93"/>
    </row>
    <row r="547" spans="5:28">
      <c r="E547" s="99"/>
      <c r="F547" s="139"/>
      <c r="G547" s="139"/>
      <c r="H547" s="176"/>
      <c r="I547" s="96">
        <f t="shared" si="44"/>
        <v>1139.1166666026668</v>
      </c>
      <c r="J547" s="96">
        <f t="shared" si="43"/>
        <v>33.750802458647804</v>
      </c>
      <c r="K547" s="97">
        <f t="shared" si="42"/>
        <v>-0.80297400000000052</v>
      </c>
      <c r="L547" s="97">
        <f t="shared" si="45"/>
        <v>17.001972000000002</v>
      </c>
      <c r="R547" s="173">
        <f t="shared" si="46"/>
        <v>0.80297400000000052</v>
      </c>
      <c r="S547" s="174"/>
      <c r="T547" s="175">
        <f t="shared" si="47"/>
        <v>-1</v>
      </c>
      <c r="Z547" s="92"/>
      <c r="AB547" s="93"/>
    </row>
    <row r="548" spans="5:28">
      <c r="E548" s="99"/>
      <c r="F548" s="139"/>
      <c r="G548" s="139"/>
      <c r="H548" s="176"/>
      <c r="I548" s="96">
        <f t="shared" si="44"/>
        <v>1139.1166666026668</v>
      </c>
      <c r="J548" s="96">
        <f t="shared" si="43"/>
        <v>33.750802458647804</v>
      </c>
      <c r="K548" s="97">
        <f t="shared" si="42"/>
        <v>-0.80297400000000052</v>
      </c>
      <c r="L548" s="97">
        <f t="shared" si="45"/>
        <v>17.001972000000002</v>
      </c>
      <c r="R548" s="173">
        <f t="shared" si="46"/>
        <v>0.80297400000000052</v>
      </c>
      <c r="S548" s="174"/>
      <c r="T548" s="175">
        <f t="shared" si="47"/>
        <v>-1</v>
      </c>
      <c r="Z548" s="92"/>
      <c r="AB548" s="93"/>
    </row>
    <row r="549" spans="5:28">
      <c r="E549" s="99"/>
      <c r="F549" s="139"/>
      <c r="G549" s="139"/>
      <c r="H549" s="176"/>
      <c r="I549" s="96">
        <f t="shared" si="44"/>
        <v>1139.1166666026668</v>
      </c>
      <c r="J549" s="96">
        <f t="shared" si="43"/>
        <v>33.750802458647804</v>
      </c>
      <c r="K549" s="97">
        <f t="shared" si="42"/>
        <v>-0.80297400000000052</v>
      </c>
      <c r="L549" s="97">
        <f t="shared" si="45"/>
        <v>17.001972000000002</v>
      </c>
      <c r="R549" s="173">
        <f t="shared" si="46"/>
        <v>0.80297400000000052</v>
      </c>
      <c r="S549" s="174"/>
      <c r="T549" s="175">
        <f t="shared" si="47"/>
        <v>-1</v>
      </c>
      <c r="Z549" s="92"/>
      <c r="AB549" s="93"/>
    </row>
    <row r="550" spans="5:28">
      <c r="E550" s="99"/>
      <c r="F550" s="139"/>
      <c r="G550" s="139"/>
      <c r="H550" s="176"/>
      <c r="I550" s="96">
        <f t="shared" si="44"/>
        <v>1139.1166666026668</v>
      </c>
      <c r="J550" s="96">
        <f t="shared" si="43"/>
        <v>33.750802458647804</v>
      </c>
      <c r="K550" s="97">
        <f t="shared" si="42"/>
        <v>-0.80297400000000052</v>
      </c>
      <c r="L550" s="97">
        <f t="shared" si="45"/>
        <v>17.001972000000002</v>
      </c>
      <c r="R550" s="173">
        <f t="shared" si="46"/>
        <v>0.80297400000000052</v>
      </c>
      <c r="S550" s="174"/>
      <c r="T550" s="175">
        <f t="shared" si="47"/>
        <v>-1</v>
      </c>
      <c r="Z550" s="92"/>
      <c r="AB550" s="93"/>
    </row>
    <row r="551" spans="5:28">
      <c r="E551" s="99"/>
      <c r="F551" s="139"/>
      <c r="G551" s="139"/>
      <c r="H551" s="176"/>
      <c r="I551" s="96">
        <f t="shared" si="44"/>
        <v>1139.1166666026668</v>
      </c>
      <c r="J551" s="96">
        <f t="shared" si="43"/>
        <v>33.750802458647804</v>
      </c>
      <c r="K551" s="97">
        <f t="shared" si="42"/>
        <v>-0.80297400000000052</v>
      </c>
      <c r="L551" s="97">
        <f t="shared" si="45"/>
        <v>17.001972000000002</v>
      </c>
      <c r="R551" s="173">
        <f t="shared" si="46"/>
        <v>0.80297400000000052</v>
      </c>
      <c r="S551" s="174"/>
      <c r="T551" s="175">
        <f t="shared" si="47"/>
        <v>-1</v>
      </c>
      <c r="Z551" s="92"/>
      <c r="AB551" s="93"/>
    </row>
    <row r="552" spans="5:28">
      <c r="E552" s="99"/>
      <c r="F552" s="139"/>
      <c r="G552" s="139"/>
      <c r="H552" s="176"/>
      <c r="I552" s="96">
        <f t="shared" si="44"/>
        <v>1139.1166666026668</v>
      </c>
      <c r="J552" s="96">
        <f t="shared" si="43"/>
        <v>33.750802458647804</v>
      </c>
      <c r="K552" s="97">
        <f t="shared" si="42"/>
        <v>-0.80297400000000052</v>
      </c>
      <c r="L552" s="97">
        <f t="shared" si="45"/>
        <v>17.001972000000002</v>
      </c>
      <c r="R552" s="173">
        <f t="shared" si="46"/>
        <v>0.80297400000000052</v>
      </c>
      <c r="S552" s="174"/>
      <c r="T552" s="175">
        <f t="shared" si="47"/>
        <v>-1</v>
      </c>
      <c r="Z552" s="92"/>
      <c r="AB552" s="93"/>
    </row>
    <row r="553" spans="5:28">
      <c r="E553" s="99"/>
      <c r="F553" s="139"/>
      <c r="G553" s="139"/>
      <c r="H553" s="176"/>
      <c r="I553" s="96">
        <f t="shared" si="44"/>
        <v>1139.1166666026668</v>
      </c>
      <c r="J553" s="96">
        <f t="shared" si="43"/>
        <v>33.750802458647804</v>
      </c>
      <c r="K553" s="97">
        <f t="shared" si="42"/>
        <v>-0.80297400000000052</v>
      </c>
      <c r="L553" s="97">
        <f t="shared" si="45"/>
        <v>17.001972000000002</v>
      </c>
      <c r="R553" s="173">
        <f t="shared" si="46"/>
        <v>0.80297400000000052</v>
      </c>
      <c r="S553" s="174"/>
      <c r="T553" s="175">
        <f t="shared" si="47"/>
        <v>-1</v>
      </c>
      <c r="Z553" s="92"/>
      <c r="AB553" s="93"/>
    </row>
    <row r="554" spans="5:28">
      <c r="E554" s="99"/>
      <c r="F554" s="139"/>
      <c r="G554" s="139"/>
      <c r="H554" s="176"/>
      <c r="I554" s="96">
        <f t="shared" si="44"/>
        <v>1139.1166666026668</v>
      </c>
      <c r="J554" s="96">
        <f t="shared" si="43"/>
        <v>33.750802458647804</v>
      </c>
      <c r="K554" s="97">
        <f t="shared" si="42"/>
        <v>-0.80297400000000052</v>
      </c>
      <c r="L554" s="97">
        <f t="shared" si="45"/>
        <v>17.001972000000002</v>
      </c>
      <c r="R554" s="173">
        <f t="shared" si="46"/>
        <v>0.80297400000000052</v>
      </c>
      <c r="S554" s="174"/>
      <c r="T554" s="175">
        <f t="shared" si="47"/>
        <v>-1</v>
      </c>
      <c r="Z554" s="92"/>
      <c r="AB554" s="93"/>
    </row>
    <row r="555" spans="5:28">
      <c r="E555" s="99"/>
      <c r="F555" s="139"/>
      <c r="G555" s="139"/>
      <c r="H555" s="176"/>
      <c r="I555" s="96">
        <f t="shared" si="44"/>
        <v>1139.1166666026668</v>
      </c>
      <c r="J555" s="96">
        <f t="shared" si="43"/>
        <v>33.750802458647804</v>
      </c>
      <c r="K555" s="97">
        <f t="shared" si="42"/>
        <v>-0.80297400000000052</v>
      </c>
      <c r="L555" s="97">
        <f t="shared" si="45"/>
        <v>17.001972000000002</v>
      </c>
      <c r="R555" s="173">
        <f t="shared" si="46"/>
        <v>0.80297400000000052</v>
      </c>
      <c r="S555" s="174"/>
      <c r="T555" s="175">
        <f t="shared" si="47"/>
        <v>-1</v>
      </c>
      <c r="Z555" s="92"/>
      <c r="AB555" s="93"/>
    </row>
    <row r="556" spans="5:28">
      <c r="E556" s="99"/>
      <c r="F556" s="139"/>
      <c r="G556" s="139"/>
      <c r="H556" s="176"/>
      <c r="I556" s="96">
        <f t="shared" si="44"/>
        <v>1139.1166666026668</v>
      </c>
      <c r="J556" s="96">
        <f t="shared" si="43"/>
        <v>33.750802458647804</v>
      </c>
      <c r="K556" s="97">
        <f t="shared" si="42"/>
        <v>-0.80297400000000052</v>
      </c>
      <c r="L556" s="97">
        <f t="shared" si="45"/>
        <v>17.001972000000002</v>
      </c>
      <c r="R556" s="173">
        <f t="shared" si="46"/>
        <v>0.80297400000000052</v>
      </c>
      <c r="S556" s="174"/>
      <c r="T556" s="175">
        <f t="shared" si="47"/>
        <v>-1</v>
      </c>
      <c r="Z556" s="92"/>
      <c r="AB556" s="93"/>
    </row>
    <row r="557" spans="5:28">
      <c r="E557" s="99"/>
      <c r="F557" s="139"/>
      <c r="G557" s="139"/>
      <c r="H557" s="176"/>
      <c r="I557" s="96">
        <f t="shared" si="44"/>
        <v>1139.1166666026668</v>
      </c>
      <c r="J557" s="96">
        <f t="shared" si="43"/>
        <v>33.750802458647804</v>
      </c>
      <c r="K557" s="97">
        <f t="shared" si="42"/>
        <v>-0.80297400000000052</v>
      </c>
      <c r="L557" s="97">
        <f t="shared" si="45"/>
        <v>17.001972000000002</v>
      </c>
      <c r="R557" s="173">
        <f t="shared" si="46"/>
        <v>0.80297400000000052</v>
      </c>
      <c r="S557" s="174"/>
      <c r="T557" s="175">
        <f t="shared" si="47"/>
        <v>-1</v>
      </c>
      <c r="Z557" s="92"/>
      <c r="AB557" s="93"/>
    </row>
    <row r="558" spans="5:28">
      <c r="E558" s="99"/>
      <c r="F558" s="139"/>
      <c r="G558" s="139"/>
      <c r="H558" s="176"/>
      <c r="I558" s="96">
        <f t="shared" si="44"/>
        <v>1139.1166666026668</v>
      </c>
      <c r="J558" s="96">
        <f t="shared" si="43"/>
        <v>33.750802458647804</v>
      </c>
      <c r="K558" s="97">
        <f t="shared" si="42"/>
        <v>-0.80297400000000052</v>
      </c>
      <c r="L558" s="97">
        <f t="shared" si="45"/>
        <v>17.001972000000002</v>
      </c>
      <c r="R558" s="173">
        <f t="shared" si="46"/>
        <v>0.80297400000000052</v>
      </c>
      <c r="S558" s="174"/>
      <c r="T558" s="175">
        <f t="shared" si="47"/>
        <v>-1</v>
      </c>
      <c r="Z558" s="92"/>
      <c r="AB558" s="93"/>
    </row>
    <row r="559" spans="5:28">
      <c r="E559" s="99"/>
      <c r="F559" s="139"/>
      <c r="G559" s="139"/>
      <c r="H559" s="176"/>
      <c r="I559" s="96">
        <f t="shared" si="44"/>
        <v>1139.1166666026668</v>
      </c>
      <c r="J559" s="96">
        <f t="shared" si="43"/>
        <v>33.750802458647804</v>
      </c>
      <c r="K559" s="97">
        <f t="shared" si="42"/>
        <v>-0.80297400000000052</v>
      </c>
      <c r="L559" s="97">
        <f t="shared" si="45"/>
        <v>17.001972000000002</v>
      </c>
      <c r="R559" s="173">
        <f t="shared" si="46"/>
        <v>0.80297400000000052</v>
      </c>
      <c r="S559" s="174"/>
      <c r="T559" s="175">
        <f t="shared" si="47"/>
        <v>-1</v>
      </c>
      <c r="Z559" s="92"/>
      <c r="AB559" s="93"/>
    </row>
    <row r="560" spans="5:28">
      <c r="E560" s="99"/>
      <c r="F560" s="139"/>
      <c r="G560" s="139"/>
      <c r="H560" s="176"/>
      <c r="I560" s="96">
        <f t="shared" si="44"/>
        <v>1139.1166666026668</v>
      </c>
      <c r="J560" s="96">
        <f t="shared" si="43"/>
        <v>33.750802458647804</v>
      </c>
      <c r="K560" s="97">
        <f t="shared" ref="K560:K592" si="48">IF(H560=0,K559,((H560-0.044812)*$L$83)+$K$300)</f>
        <v>-0.80297400000000052</v>
      </c>
      <c r="L560" s="97">
        <f t="shared" si="45"/>
        <v>17.001972000000002</v>
      </c>
      <c r="R560" s="173">
        <f t="shared" si="46"/>
        <v>0.80297400000000052</v>
      </c>
      <c r="S560" s="174"/>
      <c r="T560" s="175">
        <f t="shared" si="47"/>
        <v>-1</v>
      </c>
      <c r="Z560" s="92"/>
      <c r="AB560" s="93"/>
    </row>
    <row r="561" spans="5:28">
      <c r="E561" s="99"/>
      <c r="F561" s="139"/>
      <c r="G561" s="139"/>
      <c r="H561" s="176"/>
      <c r="I561" s="96">
        <f t="shared" si="44"/>
        <v>1139.1166666026668</v>
      </c>
      <c r="J561" s="96">
        <f t="shared" si="43"/>
        <v>33.750802458647804</v>
      </c>
      <c r="K561" s="97">
        <f t="shared" si="48"/>
        <v>-0.80297400000000052</v>
      </c>
      <c r="L561" s="97">
        <f t="shared" si="45"/>
        <v>17.001972000000002</v>
      </c>
      <c r="R561" s="173">
        <f t="shared" si="46"/>
        <v>0.80297400000000052</v>
      </c>
      <c r="S561" s="174"/>
      <c r="T561" s="175">
        <f t="shared" si="47"/>
        <v>-1</v>
      </c>
      <c r="Z561" s="92"/>
      <c r="AB561" s="93"/>
    </row>
    <row r="562" spans="5:28">
      <c r="E562" s="99"/>
      <c r="F562" s="139"/>
      <c r="G562" s="139"/>
      <c r="H562" s="176"/>
      <c r="I562" s="96">
        <f t="shared" si="44"/>
        <v>1139.1166666026668</v>
      </c>
      <c r="J562" s="96">
        <f t="shared" si="43"/>
        <v>33.750802458647804</v>
      </c>
      <c r="K562" s="97">
        <f t="shared" si="48"/>
        <v>-0.80297400000000052</v>
      </c>
      <c r="L562" s="97">
        <f t="shared" si="45"/>
        <v>17.001972000000002</v>
      </c>
      <c r="R562" s="173">
        <f t="shared" si="46"/>
        <v>0.80297400000000052</v>
      </c>
      <c r="S562" s="174"/>
      <c r="T562" s="175">
        <f t="shared" si="47"/>
        <v>-1</v>
      </c>
      <c r="Z562" s="92"/>
      <c r="AB562" s="93"/>
    </row>
    <row r="563" spans="5:28">
      <c r="E563" s="99"/>
      <c r="F563" s="139"/>
      <c r="G563" s="139"/>
      <c r="H563" s="176"/>
      <c r="I563" s="96">
        <f t="shared" si="44"/>
        <v>1139.1166666026668</v>
      </c>
      <c r="J563" s="96">
        <f t="shared" si="43"/>
        <v>33.750802458647804</v>
      </c>
      <c r="K563" s="97">
        <f t="shared" si="48"/>
        <v>-0.80297400000000052</v>
      </c>
      <c r="L563" s="97">
        <f t="shared" si="45"/>
        <v>17.001972000000002</v>
      </c>
      <c r="R563" s="173">
        <f t="shared" si="46"/>
        <v>0.80297400000000052</v>
      </c>
      <c r="S563" s="174"/>
      <c r="T563" s="175">
        <f t="shared" si="47"/>
        <v>-1</v>
      </c>
      <c r="Z563" s="92"/>
      <c r="AB563" s="93"/>
    </row>
    <row r="564" spans="5:28">
      <c r="E564" s="99"/>
      <c r="F564" s="139"/>
      <c r="G564" s="139"/>
      <c r="H564" s="176"/>
      <c r="I564" s="96">
        <f t="shared" si="44"/>
        <v>1139.1166666026668</v>
      </c>
      <c r="J564" s="96">
        <f t="shared" si="43"/>
        <v>33.750802458647804</v>
      </c>
      <c r="K564" s="97">
        <f t="shared" si="48"/>
        <v>-0.80297400000000052</v>
      </c>
      <c r="L564" s="97">
        <f t="shared" si="45"/>
        <v>17.001972000000002</v>
      </c>
      <c r="R564" s="173">
        <f t="shared" si="46"/>
        <v>0.80297400000000052</v>
      </c>
      <c r="S564" s="174"/>
      <c r="T564" s="175">
        <f t="shared" si="47"/>
        <v>-1</v>
      </c>
      <c r="Z564" s="92"/>
      <c r="AB564" s="93"/>
    </row>
    <row r="565" spans="5:28">
      <c r="E565" s="99"/>
      <c r="F565" s="139"/>
      <c r="G565" s="139"/>
      <c r="H565" s="176"/>
      <c r="I565" s="96">
        <f t="shared" si="44"/>
        <v>1139.1166666026668</v>
      </c>
      <c r="J565" s="96">
        <f t="shared" si="43"/>
        <v>33.750802458647804</v>
      </c>
      <c r="K565" s="97">
        <f t="shared" si="48"/>
        <v>-0.80297400000000052</v>
      </c>
      <c r="L565" s="97">
        <f t="shared" si="45"/>
        <v>17.001972000000002</v>
      </c>
      <c r="R565" s="173">
        <f t="shared" si="46"/>
        <v>0.80297400000000052</v>
      </c>
      <c r="S565" s="174"/>
      <c r="T565" s="175">
        <f t="shared" si="47"/>
        <v>-1</v>
      </c>
      <c r="Z565" s="92"/>
      <c r="AB565" s="93"/>
    </row>
    <row r="566" spans="5:28">
      <c r="E566" s="99"/>
      <c r="F566" s="139"/>
      <c r="G566" s="139"/>
      <c r="H566" s="176"/>
      <c r="I566" s="96">
        <f t="shared" si="44"/>
        <v>1139.1166666026668</v>
      </c>
      <c r="J566" s="96">
        <f t="shared" si="43"/>
        <v>33.750802458647804</v>
      </c>
      <c r="K566" s="97">
        <f t="shared" si="48"/>
        <v>-0.80297400000000052</v>
      </c>
      <c r="L566" s="97">
        <f t="shared" si="45"/>
        <v>17.001972000000002</v>
      </c>
      <c r="R566" s="173">
        <f t="shared" si="46"/>
        <v>0.80297400000000052</v>
      </c>
      <c r="S566" s="174"/>
      <c r="T566" s="175">
        <f t="shared" si="47"/>
        <v>-1</v>
      </c>
      <c r="Z566" s="92"/>
      <c r="AB566" s="93"/>
    </row>
    <row r="567" spans="5:28">
      <c r="E567" s="99"/>
      <c r="F567" s="139"/>
      <c r="G567" s="139"/>
      <c r="H567" s="176"/>
      <c r="I567" s="96">
        <f t="shared" si="44"/>
        <v>1139.1166666026668</v>
      </c>
      <c r="J567" s="96">
        <f t="shared" si="43"/>
        <v>33.750802458647804</v>
      </c>
      <c r="K567" s="97">
        <f t="shared" si="48"/>
        <v>-0.80297400000000052</v>
      </c>
      <c r="L567" s="97">
        <f t="shared" si="45"/>
        <v>17.001972000000002</v>
      </c>
      <c r="R567" s="173">
        <f t="shared" si="46"/>
        <v>0.80297400000000052</v>
      </c>
      <c r="S567" s="174"/>
      <c r="T567" s="175">
        <f t="shared" si="47"/>
        <v>-1</v>
      </c>
      <c r="Z567" s="92"/>
      <c r="AB567" s="93"/>
    </row>
    <row r="568" spans="5:28">
      <c r="E568" s="99"/>
      <c r="F568" s="139"/>
      <c r="G568" s="139"/>
      <c r="H568" s="176"/>
      <c r="I568" s="96">
        <f t="shared" si="44"/>
        <v>1139.1166666026668</v>
      </c>
      <c r="J568" s="96">
        <f t="shared" si="43"/>
        <v>33.750802458647804</v>
      </c>
      <c r="K568" s="97">
        <f t="shared" si="48"/>
        <v>-0.80297400000000052</v>
      </c>
      <c r="L568" s="97">
        <f t="shared" si="45"/>
        <v>17.001972000000002</v>
      </c>
      <c r="R568" s="173">
        <f t="shared" si="46"/>
        <v>0.80297400000000052</v>
      </c>
      <c r="S568" s="174"/>
      <c r="T568" s="175">
        <f t="shared" si="47"/>
        <v>-1</v>
      </c>
      <c r="Z568" s="92"/>
      <c r="AB568" s="93"/>
    </row>
    <row r="569" spans="5:28">
      <c r="E569" s="99"/>
      <c r="F569" s="139"/>
      <c r="G569" s="139"/>
      <c r="H569" s="176"/>
      <c r="I569" s="96">
        <f t="shared" si="44"/>
        <v>1139.1166666026668</v>
      </c>
      <c r="J569" s="96">
        <f t="shared" si="43"/>
        <v>33.750802458647804</v>
      </c>
      <c r="K569" s="97">
        <f t="shared" si="48"/>
        <v>-0.80297400000000052</v>
      </c>
      <c r="L569" s="97">
        <f t="shared" si="45"/>
        <v>17.001972000000002</v>
      </c>
      <c r="R569" s="173">
        <f t="shared" si="46"/>
        <v>0.80297400000000052</v>
      </c>
      <c r="S569" s="174"/>
      <c r="T569" s="175">
        <f t="shared" si="47"/>
        <v>-1</v>
      </c>
      <c r="Z569" s="92"/>
      <c r="AB569" s="93"/>
    </row>
    <row r="570" spans="5:28">
      <c r="E570" s="99"/>
      <c r="F570" s="139"/>
      <c r="G570" s="139"/>
      <c r="H570" s="176"/>
      <c r="I570" s="96">
        <f t="shared" si="44"/>
        <v>1139.1166666026668</v>
      </c>
      <c r="J570" s="96">
        <f t="shared" si="43"/>
        <v>33.750802458647804</v>
      </c>
      <c r="K570" s="97">
        <f t="shared" si="48"/>
        <v>-0.80297400000000052</v>
      </c>
      <c r="L570" s="97">
        <f t="shared" si="45"/>
        <v>17.001972000000002</v>
      </c>
      <c r="R570" s="173">
        <f t="shared" si="46"/>
        <v>0.80297400000000052</v>
      </c>
      <c r="S570" s="174"/>
      <c r="T570" s="175">
        <f t="shared" si="47"/>
        <v>-1</v>
      </c>
      <c r="Z570" s="92"/>
      <c r="AB570" s="93"/>
    </row>
    <row r="571" spans="5:28">
      <c r="E571" s="99"/>
      <c r="F571" s="139"/>
      <c r="G571" s="139"/>
      <c r="H571" s="176"/>
      <c r="I571" s="96">
        <f t="shared" si="44"/>
        <v>1139.1166666026668</v>
      </c>
      <c r="J571" s="96">
        <f t="shared" si="43"/>
        <v>33.750802458647804</v>
      </c>
      <c r="K571" s="97">
        <f t="shared" si="48"/>
        <v>-0.80297400000000052</v>
      </c>
      <c r="L571" s="97">
        <f t="shared" si="45"/>
        <v>17.001972000000002</v>
      </c>
      <c r="R571" s="173">
        <f t="shared" si="46"/>
        <v>0.80297400000000052</v>
      </c>
      <c r="S571" s="174"/>
      <c r="T571" s="175">
        <f t="shared" si="47"/>
        <v>-1</v>
      </c>
      <c r="Z571" s="92"/>
      <c r="AB571" s="93"/>
    </row>
    <row r="572" spans="5:28">
      <c r="E572" s="99"/>
      <c r="F572" s="139"/>
      <c r="G572" s="139"/>
      <c r="H572" s="176"/>
      <c r="I572" s="96">
        <f t="shared" si="44"/>
        <v>1139.1166666026668</v>
      </c>
      <c r="J572" s="96">
        <f t="shared" si="43"/>
        <v>33.750802458647804</v>
      </c>
      <c r="K572" s="97">
        <f t="shared" si="48"/>
        <v>-0.80297400000000052</v>
      </c>
      <c r="L572" s="97">
        <f t="shared" si="45"/>
        <v>17.001972000000002</v>
      </c>
      <c r="R572" s="173">
        <f t="shared" si="46"/>
        <v>0.80297400000000052</v>
      </c>
      <c r="S572" s="174"/>
      <c r="T572" s="175">
        <f t="shared" si="47"/>
        <v>-1</v>
      </c>
      <c r="Z572" s="92"/>
      <c r="AB572" s="93"/>
    </row>
    <row r="573" spans="5:28">
      <c r="E573" s="99"/>
      <c r="F573" s="139"/>
      <c r="G573" s="139"/>
      <c r="H573" s="176"/>
      <c r="I573" s="96">
        <f t="shared" si="44"/>
        <v>1139.1166666026668</v>
      </c>
      <c r="J573" s="96">
        <f t="shared" si="43"/>
        <v>33.750802458647804</v>
      </c>
      <c r="K573" s="97">
        <f t="shared" si="48"/>
        <v>-0.80297400000000052</v>
      </c>
      <c r="L573" s="97">
        <f t="shared" si="45"/>
        <v>17.001972000000002</v>
      </c>
      <c r="R573" s="173">
        <f t="shared" si="46"/>
        <v>0.80297400000000052</v>
      </c>
      <c r="S573" s="174"/>
      <c r="T573" s="175">
        <f t="shared" si="47"/>
        <v>-1</v>
      </c>
      <c r="Z573" s="92"/>
      <c r="AB573" s="93"/>
    </row>
    <row r="574" spans="5:28">
      <c r="E574" s="99"/>
      <c r="F574" s="139"/>
      <c r="G574" s="139"/>
      <c r="H574" s="176"/>
      <c r="I574" s="96">
        <f t="shared" si="44"/>
        <v>1139.1166666026668</v>
      </c>
      <c r="J574" s="96">
        <f t="shared" si="43"/>
        <v>33.750802458647804</v>
      </c>
      <c r="K574" s="97">
        <f t="shared" si="48"/>
        <v>-0.80297400000000052</v>
      </c>
      <c r="L574" s="97">
        <f t="shared" si="45"/>
        <v>17.001972000000002</v>
      </c>
      <c r="R574" s="173">
        <f t="shared" si="46"/>
        <v>0.80297400000000052</v>
      </c>
      <c r="S574" s="174"/>
      <c r="T574" s="175">
        <f t="shared" si="47"/>
        <v>-1</v>
      </c>
      <c r="Z574" s="92"/>
      <c r="AB574" s="93"/>
    </row>
    <row r="575" spans="5:28">
      <c r="E575" s="99"/>
      <c r="F575" s="139"/>
      <c r="G575" s="139"/>
      <c r="H575" s="176"/>
      <c r="I575" s="96">
        <f t="shared" si="44"/>
        <v>1139.1166666026668</v>
      </c>
      <c r="J575" s="96">
        <f t="shared" si="43"/>
        <v>33.750802458647804</v>
      </c>
      <c r="K575" s="97">
        <f t="shared" si="48"/>
        <v>-0.80297400000000052</v>
      </c>
      <c r="L575" s="97">
        <f t="shared" si="45"/>
        <v>17.001972000000002</v>
      </c>
      <c r="R575" s="173">
        <f t="shared" si="46"/>
        <v>0.80297400000000052</v>
      </c>
      <c r="S575" s="174"/>
      <c r="T575" s="175">
        <f t="shared" si="47"/>
        <v>-1</v>
      </c>
      <c r="Z575" s="92"/>
      <c r="AB575" s="93"/>
    </row>
    <row r="576" spans="5:28">
      <c r="E576" s="99"/>
      <c r="F576" s="139"/>
      <c r="G576" s="139"/>
      <c r="H576" s="176"/>
      <c r="I576" s="96">
        <f t="shared" si="44"/>
        <v>1139.1166666026668</v>
      </c>
      <c r="J576" s="96">
        <f t="shared" si="43"/>
        <v>33.750802458647804</v>
      </c>
      <c r="K576" s="97">
        <f t="shared" si="48"/>
        <v>-0.80297400000000052</v>
      </c>
      <c r="L576" s="97">
        <f t="shared" si="45"/>
        <v>17.001972000000002</v>
      </c>
      <c r="R576" s="173">
        <f t="shared" si="46"/>
        <v>0.80297400000000052</v>
      </c>
      <c r="S576" s="174"/>
      <c r="T576" s="175">
        <f t="shared" si="47"/>
        <v>-1</v>
      </c>
      <c r="Z576" s="92"/>
      <c r="AB576" s="93"/>
    </row>
    <row r="577" spans="5:28">
      <c r="E577" s="99"/>
      <c r="F577" s="139"/>
      <c r="G577" s="139"/>
      <c r="H577" s="176"/>
      <c r="I577" s="96">
        <f t="shared" si="44"/>
        <v>1139.1166666026668</v>
      </c>
      <c r="J577" s="96">
        <f t="shared" si="43"/>
        <v>33.750802458647804</v>
      </c>
      <c r="K577" s="97">
        <f t="shared" si="48"/>
        <v>-0.80297400000000052</v>
      </c>
      <c r="L577" s="97">
        <f t="shared" si="45"/>
        <v>17.001972000000002</v>
      </c>
      <c r="R577" s="173">
        <f t="shared" si="46"/>
        <v>0.80297400000000052</v>
      </c>
      <c r="S577" s="174"/>
      <c r="T577" s="175">
        <f t="shared" si="47"/>
        <v>-1</v>
      </c>
      <c r="Z577" s="92"/>
      <c r="AB577" s="93"/>
    </row>
    <row r="578" spans="5:28">
      <c r="E578" s="99"/>
      <c r="F578" s="139"/>
      <c r="G578" s="139"/>
      <c r="H578" s="176"/>
      <c r="I578" s="96">
        <f t="shared" si="44"/>
        <v>1139.1166666026668</v>
      </c>
      <c r="J578" s="96">
        <f t="shared" si="43"/>
        <v>33.750802458647804</v>
      </c>
      <c r="K578" s="97">
        <f t="shared" si="48"/>
        <v>-0.80297400000000052</v>
      </c>
      <c r="L578" s="97">
        <f t="shared" si="45"/>
        <v>17.001972000000002</v>
      </c>
      <c r="R578" s="173">
        <f t="shared" si="46"/>
        <v>0.80297400000000052</v>
      </c>
      <c r="S578" s="174"/>
      <c r="T578" s="175">
        <f t="shared" si="47"/>
        <v>-1</v>
      </c>
      <c r="Z578" s="92"/>
      <c r="AB578" s="93"/>
    </row>
    <row r="579" spans="5:28">
      <c r="E579" s="99"/>
      <c r="F579" s="139"/>
      <c r="G579" s="139"/>
      <c r="H579" s="176"/>
      <c r="I579" s="96">
        <f t="shared" si="44"/>
        <v>1139.1166666026668</v>
      </c>
      <c r="J579" s="96">
        <f t="shared" si="43"/>
        <v>33.750802458647804</v>
      </c>
      <c r="K579" s="97">
        <f t="shared" si="48"/>
        <v>-0.80297400000000052</v>
      </c>
      <c r="L579" s="97">
        <f t="shared" si="45"/>
        <v>17.001972000000002</v>
      </c>
      <c r="R579" s="173">
        <f t="shared" si="46"/>
        <v>0.80297400000000052</v>
      </c>
      <c r="S579" s="174"/>
      <c r="T579" s="175">
        <f t="shared" si="47"/>
        <v>-1</v>
      </c>
      <c r="Z579" s="92"/>
      <c r="AB579" s="93"/>
    </row>
    <row r="580" spans="5:28">
      <c r="E580" s="99"/>
      <c r="F580" s="139"/>
      <c r="G580" s="139"/>
      <c r="H580" s="176"/>
      <c r="I580" s="96">
        <f t="shared" si="44"/>
        <v>1139.1166666026668</v>
      </c>
      <c r="J580" s="96">
        <f t="shared" si="43"/>
        <v>33.750802458647804</v>
      </c>
      <c r="K580" s="97">
        <f t="shared" si="48"/>
        <v>-0.80297400000000052</v>
      </c>
      <c r="L580" s="97">
        <f t="shared" si="45"/>
        <v>17.001972000000002</v>
      </c>
      <c r="R580" s="173">
        <f t="shared" si="46"/>
        <v>0.80297400000000052</v>
      </c>
      <c r="S580" s="174"/>
      <c r="T580" s="175">
        <f t="shared" si="47"/>
        <v>-1</v>
      </c>
      <c r="Z580" s="92"/>
      <c r="AB580" s="93"/>
    </row>
    <row r="581" spans="5:28">
      <c r="E581" s="99"/>
      <c r="F581" s="139"/>
      <c r="G581" s="139"/>
      <c r="H581" s="176"/>
      <c r="I581" s="96">
        <f t="shared" si="44"/>
        <v>1139.1166666026668</v>
      </c>
      <c r="J581" s="96">
        <f t="shared" si="43"/>
        <v>33.750802458647804</v>
      </c>
      <c r="K581" s="97">
        <f t="shared" si="48"/>
        <v>-0.80297400000000052</v>
      </c>
      <c r="L581" s="97">
        <f t="shared" si="45"/>
        <v>17.001972000000002</v>
      </c>
      <c r="R581" s="173">
        <f t="shared" si="46"/>
        <v>0.80297400000000052</v>
      </c>
      <c r="S581" s="174"/>
      <c r="T581" s="175">
        <f t="shared" si="47"/>
        <v>-1</v>
      </c>
      <c r="Z581" s="92"/>
      <c r="AB581" s="93"/>
    </row>
    <row r="582" spans="5:28">
      <c r="E582" s="99"/>
      <c r="F582" s="139"/>
      <c r="G582" s="139"/>
      <c r="H582" s="176"/>
      <c r="I582" s="96">
        <f t="shared" si="44"/>
        <v>1139.1166666026668</v>
      </c>
      <c r="J582" s="96">
        <f t="shared" si="43"/>
        <v>33.750802458647804</v>
      </c>
      <c r="K582" s="97">
        <f t="shared" si="48"/>
        <v>-0.80297400000000052</v>
      </c>
      <c r="L582" s="97">
        <f t="shared" si="45"/>
        <v>17.001972000000002</v>
      </c>
      <c r="R582" s="173">
        <f t="shared" si="46"/>
        <v>0.80297400000000052</v>
      </c>
      <c r="S582" s="174"/>
      <c r="T582" s="175">
        <f t="shared" si="47"/>
        <v>-1</v>
      </c>
      <c r="Z582" s="92"/>
      <c r="AB582" s="93"/>
    </row>
    <row r="583" spans="5:28">
      <c r="E583" s="99"/>
      <c r="F583" s="139"/>
      <c r="G583" s="139"/>
      <c r="H583" s="176"/>
      <c r="I583" s="96">
        <f t="shared" si="44"/>
        <v>1139.1166666026668</v>
      </c>
      <c r="J583" s="96">
        <f t="shared" si="43"/>
        <v>33.750802458647804</v>
      </c>
      <c r="K583" s="97">
        <f t="shared" si="48"/>
        <v>-0.80297400000000052</v>
      </c>
      <c r="L583" s="97">
        <f t="shared" si="45"/>
        <v>17.001972000000002</v>
      </c>
      <c r="R583" s="173">
        <f t="shared" si="46"/>
        <v>0.80297400000000052</v>
      </c>
      <c r="S583" s="174"/>
      <c r="T583" s="175">
        <f t="shared" si="47"/>
        <v>-1</v>
      </c>
      <c r="Z583" s="92"/>
      <c r="AB583" s="93"/>
    </row>
    <row r="584" spans="5:28">
      <c r="E584" s="99"/>
      <c r="F584" s="139"/>
      <c r="G584" s="139"/>
      <c r="H584" s="176"/>
      <c r="I584" s="96">
        <f t="shared" si="44"/>
        <v>1139.1166666026668</v>
      </c>
      <c r="J584" s="96">
        <f t="shared" si="43"/>
        <v>33.750802458647804</v>
      </c>
      <c r="K584" s="97">
        <f t="shared" si="48"/>
        <v>-0.80297400000000052</v>
      </c>
      <c r="L584" s="97">
        <f t="shared" si="45"/>
        <v>17.001972000000002</v>
      </c>
      <c r="R584" s="173">
        <f t="shared" si="46"/>
        <v>0.80297400000000052</v>
      </c>
      <c r="S584" s="174"/>
      <c r="T584" s="175">
        <f t="shared" si="47"/>
        <v>-1</v>
      </c>
      <c r="Z584" s="92"/>
      <c r="AB584" s="93"/>
    </row>
    <row r="585" spans="5:28">
      <c r="E585" s="99"/>
      <c r="F585" s="139"/>
      <c r="G585" s="139"/>
      <c r="H585" s="176"/>
      <c r="I585" s="96">
        <f t="shared" si="44"/>
        <v>1139.1166666026668</v>
      </c>
      <c r="J585" s="96">
        <f t="shared" si="43"/>
        <v>33.750802458647804</v>
      </c>
      <c r="K585" s="97">
        <f t="shared" si="48"/>
        <v>-0.80297400000000052</v>
      </c>
      <c r="L585" s="97">
        <f t="shared" si="45"/>
        <v>17.001972000000002</v>
      </c>
      <c r="R585" s="173">
        <f t="shared" si="46"/>
        <v>0.80297400000000052</v>
      </c>
      <c r="S585" s="174"/>
      <c r="T585" s="175">
        <f t="shared" si="47"/>
        <v>-1</v>
      </c>
      <c r="Z585" s="92"/>
      <c r="AB585" s="93"/>
    </row>
    <row r="586" spans="5:28">
      <c r="E586" s="99"/>
      <c r="F586" s="139"/>
      <c r="G586" s="139"/>
      <c r="H586" s="176"/>
      <c r="I586" s="96">
        <f t="shared" si="44"/>
        <v>1139.1166666026668</v>
      </c>
      <c r="J586" s="96">
        <f t="shared" si="43"/>
        <v>33.750802458647804</v>
      </c>
      <c r="K586" s="97">
        <f t="shared" si="48"/>
        <v>-0.80297400000000052</v>
      </c>
      <c r="L586" s="97">
        <f t="shared" si="45"/>
        <v>17.001972000000002</v>
      </c>
      <c r="R586" s="173">
        <f t="shared" si="46"/>
        <v>0.80297400000000052</v>
      </c>
      <c r="S586" s="174"/>
      <c r="T586" s="175">
        <f t="shared" si="47"/>
        <v>-1</v>
      </c>
      <c r="Z586" s="92"/>
      <c r="AB586" s="93"/>
    </row>
    <row r="587" spans="5:28">
      <c r="E587" s="99"/>
      <c r="F587" s="139"/>
      <c r="G587" s="139"/>
      <c r="H587" s="176"/>
      <c r="I587" s="96">
        <f t="shared" si="44"/>
        <v>1139.1166666026668</v>
      </c>
      <c r="J587" s="96">
        <f t="shared" si="43"/>
        <v>33.750802458647804</v>
      </c>
      <c r="K587" s="97">
        <f t="shared" si="48"/>
        <v>-0.80297400000000052</v>
      </c>
      <c r="L587" s="97">
        <f t="shared" si="45"/>
        <v>17.001972000000002</v>
      </c>
      <c r="R587" s="173">
        <f t="shared" si="46"/>
        <v>0.80297400000000052</v>
      </c>
      <c r="S587" s="174"/>
      <c r="T587" s="175">
        <f t="shared" si="47"/>
        <v>-1</v>
      </c>
      <c r="Z587" s="92"/>
      <c r="AB587" s="93"/>
    </row>
    <row r="588" spans="5:28">
      <c r="E588" s="99"/>
      <c r="F588" s="139"/>
      <c r="G588" s="139"/>
      <c r="H588" s="176"/>
      <c r="I588" s="96">
        <f t="shared" si="44"/>
        <v>1139.1166666026668</v>
      </c>
      <c r="J588" s="96">
        <f t="shared" si="43"/>
        <v>33.750802458647804</v>
      </c>
      <c r="K588" s="97">
        <f t="shared" si="48"/>
        <v>-0.80297400000000052</v>
      </c>
      <c r="L588" s="97">
        <f t="shared" si="45"/>
        <v>17.001972000000002</v>
      </c>
      <c r="R588" s="173">
        <f t="shared" si="46"/>
        <v>0.80297400000000052</v>
      </c>
      <c r="S588" s="174"/>
      <c r="T588" s="175">
        <f t="shared" si="47"/>
        <v>-1</v>
      </c>
      <c r="Z588" s="92"/>
      <c r="AB588" s="93"/>
    </row>
    <row r="589" spans="5:28">
      <c r="E589" s="99"/>
      <c r="F589" s="139"/>
      <c r="G589" s="139"/>
      <c r="H589" s="176"/>
      <c r="I589" s="96">
        <f t="shared" si="44"/>
        <v>1139.1166666026668</v>
      </c>
      <c r="J589" s="96">
        <f t="shared" si="43"/>
        <v>33.750802458647804</v>
      </c>
      <c r="K589" s="97">
        <f t="shared" si="48"/>
        <v>-0.80297400000000052</v>
      </c>
      <c r="L589" s="97">
        <f t="shared" si="45"/>
        <v>17.001972000000002</v>
      </c>
      <c r="R589" s="173">
        <f t="shared" si="46"/>
        <v>0.80297400000000052</v>
      </c>
      <c r="S589" s="174"/>
      <c r="T589" s="175">
        <f t="shared" si="47"/>
        <v>-1</v>
      </c>
      <c r="Z589" s="92"/>
      <c r="AB589" s="93"/>
    </row>
    <row r="590" spans="5:28">
      <c r="E590" s="99"/>
      <c r="F590" s="139"/>
      <c r="G590" s="139"/>
      <c r="H590" s="176"/>
      <c r="I590" s="96">
        <f t="shared" si="44"/>
        <v>1139.1166666026668</v>
      </c>
      <c r="J590" s="96">
        <f t="shared" si="43"/>
        <v>33.750802458647804</v>
      </c>
      <c r="K590" s="97">
        <f t="shared" si="48"/>
        <v>-0.80297400000000052</v>
      </c>
      <c r="L590" s="97">
        <f t="shared" si="45"/>
        <v>17.001972000000002</v>
      </c>
      <c r="R590" s="173">
        <f t="shared" si="46"/>
        <v>0.80297400000000052</v>
      </c>
      <c r="S590" s="174"/>
      <c r="T590" s="175">
        <f t="shared" si="47"/>
        <v>-1</v>
      </c>
      <c r="Z590" s="92"/>
      <c r="AB590" s="93"/>
    </row>
    <row r="591" spans="5:28">
      <c r="E591" s="99"/>
      <c r="F591" s="139"/>
      <c r="G591" s="139"/>
      <c r="H591" s="176"/>
      <c r="I591" s="96">
        <f t="shared" si="44"/>
        <v>1139.1166666026668</v>
      </c>
      <c r="J591" s="96">
        <f t="shared" si="43"/>
        <v>33.750802458647804</v>
      </c>
      <c r="K591" s="97">
        <f t="shared" si="48"/>
        <v>-0.80297400000000052</v>
      </c>
      <c r="L591" s="97">
        <f t="shared" si="45"/>
        <v>17.001972000000002</v>
      </c>
      <c r="R591" s="173">
        <f t="shared" si="46"/>
        <v>0.80297400000000052</v>
      </c>
      <c r="S591" s="174"/>
      <c r="T591" s="175">
        <f t="shared" si="47"/>
        <v>-1</v>
      </c>
      <c r="Z591" s="92"/>
      <c r="AB591" s="93"/>
    </row>
    <row r="592" spans="5:28">
      <c r="E592" s="99"/>
      <c r="F592" s="139"/>
      <c r="G592" s="139"/>
      <c r="H592" s="176"/>
      <c r="I592" s="96">
        <f t="shared" si="44"/>
        <v>1139.1166666026668</v>
      </c>
      <c r="J592" s="96">
        <f t="shared" si="43"/>
        <v>33.750802458647804</v>
      </c>
      <c r="K592" s="97">
        <f t="shared" si="48"/>
        <v>-0.80297400000000052</v>
      </c>
      <c r="L592" s="97">
        <f t="shared" si="45"/>
        <v>17.001972000000002</v>
      </c>
      <c r="R592" s="173">
        <f t="shared" si="46"/>
        <v>0.80297400000000052</v>
      </c>
      <c r="S592" s="174"/>
      <c r="T592" s="175">
        <f t="shared" si="47"/>
        <v>-1</v>
      </c>
      <c r="Z592" s="92"/>
      <c r="AB592" s="93"/>
    </row>
    <row r="593" spans="6:28">
      <c r="F593" s="139"/>
      <c r="G593" s="139"/>
      <c r="H593" s="176"/>
      <c r="I593" s="96">
        <f t="shared" si="44"/>
        <v>1139.1166666026668</v>
      </c>
      <c r="J593" s="96">
        <f t="shared" si="43"/>
        <v>33.750802458647804</v>
      </c>
      <c r="K593" s="97">
        <f t="shared" ref="K593:K656" si="49">IF(H593=0,K592,(H593-$H$86)*$L$83)</f>
        <v>-0.80297400000000052</v>
      </c>
      <c r="L593" s="97">
        <f t="shared" si="45"/>
        <v>17.001972000000002</v>
      </c>
      <c r="R593" s="173">
        <f t="shared" si="46"/>
        <v>0.80297400000000052</v>
      </c>
      <c r="S593" s="174"/>
      <c r="T593" s="175">
        <f t="shared" si="47"/>
        <v>-1</v>
      </c>
      <c r="Z593" s="92"/>
      <c r="AB593" s="93"/>
    </row>
    <row r="594" spans="6:28">
      <c r="F594" s="139"/>
      <c r="G594" s="139"/>
      <c r="H594" s="176"/>
      <c r="I594" s="96">
        <f t="shared" si="44"/>
        <v>1139.1166666026668</v>
      </c>
      <c r="J594" s="96">
        <f t="shared" si="43"/>
        <v>33.750802458647804</v>
      </c>
      <c r="K594" s="97">
        <f t="shared" si="49"/>
        <v>-0.80297400000000052</v>
      </c>
      <c r="L594" s="97">
        <f t="shared" si="45"/>
        <v>17.001972000000002</v>
      </c>
      <c r="R594" s="173">
        <f t="shared" si="46"/>
        <v>0.80297400000000052</v>
      </c>
      <c r="S594" s="174"/>
      <c r="T594" s="175">
        <f t="shared" si="47"/>
        <v>-1</v>
      </c>
      <c r="Z594" s="92"/>
      <c r="AB594" s="93"/>
    </row>
    <row r="595" spans="6:28">
      <c r="F595" s="139"/>
      <c r="G595" s="139"/>
      <c r="H595" s="176"/>
      <c r="I595" s="96">
        <f t="shared" si="44"/>
        <v>1139.1166666026668</v>
      </c>
      <c r="J595" s="96">
        <f t="shared" si="43"/>
        <v>33.750802458647804</v>
      </c>
      <c r="K595" s="97">
        <f t="shared" si="49"/>
        <v>-0.80297400000000052</v>
      </c>
      <c r="L595" s="97">
        <f t="shared" si="45"/>
        <v>17.001972000000002</v>
      </c>
      <c r="R595" s="173">
        <f t="shared" si="46"/>
        <v>0.80297400000000052</v>
      </c>
      <c r="S595" s="174"/>
      <c r="T595" s="175">
        <f t="shared" si="47"/>
        <v>-1</v>
      </c>
      <c r="Z595" s="92"/>
      <c r="AB595" s="93"/>
    </row>
    <row r="596" spans="6:28">
      <c r="F596" s="139"/>
      <c r="G596" s="139"/>
      <c r="H596" s="176"/>
      <c r="I596" s="96">
        <f t="shared" si="44"/>
        <v>1139.1166666026668</v>
      </c>
      <c r="J596" s="96">
        <f t="shared" si="43"/>
        <v>33.750802458647804</v>
      </c>
      <c r="K596" s="97">
        <f t="shared" si="49"/>
        <v>-0.80297400000000052</v>
      </c>
      <c r="L596" s="97">
        <f t="shared" si="45"/>
        <v>17.001972000000002</v>
      </c>
      <c r="R596" s="173">
        <f t="shared" si="46"/>
        <v>0.80297400000000052</v>
      </c>
      <c r="S596" s="174"/>
      <c r="T596" s="175">
        <f t="shared" si="47"/>
        <v>-1</v>
      </c>
      <c r="Z596" s="92"/>
      <c r="AB596" s="93"/>
    </row>
    <row r="597" spans="6:28">
      <c r="F597" s="139"/>
      <c r="G597" s="139"/>
      <c r="H597" s="176"/>
      <c r="I597" s="96">
        <f t="shared" si="44"/>
        <v>1139.1166666026668</v>
      </c>
      <c r="J597" s="96">
        <f t="shared" si="43"/>
        <v>33.750802458647804</v>
      </c>
      <c r="K597" s="97">
        <f t="shared" si="49"/>
        <v>-0.80297400000000052</v>
      </c>
      <c r="L597" s="97">
        <f t="shared" si="45"/>
        <v>17.001972000000002</v>
      </c>
      <c r="R597" s="173">
        <f t="shared" si="46"/>
        <v>0.80297400000000052</v>
      </c>
      <c r="S597" s="174"/>
      <c r="T597" s="175">
        <f t="shared" si="47"/>
        <v>-1</v>
      </c>
      <c r="Z597" s="92"/>
      <c r="AB597" s="93"/>
    </row>
    <row r="598" spans="6:28">
      <c r="F598" s="139"/>
      <c r="G598" s="139"/>
      <c r="H598" s="176"/>
      <c r="I598" s="96">
        <f t="shared" si="44"/>
        <v>1139.1166666026668</v>
      </c>
      <c r="J598" s="96">
        <f t="shared" ref="J598:J661" si="50">SQRT(I598)</f>
        <v>33.750802458647804</v>
      </c>
      <c r="K598" s="97">
        <f t="shared" si="49"/>
        <v>-0.80297400000000052</v>
      </c>
      <c r="L598" s="97">
        <f t="shared" si="45"/>
        <v>17.001972000000002</v>
      </c>
      <c r="R598" s="173">
        <f t="shared" si="46"/>
        <v>0.80297400000000052</v>
      </c>
      <c r="S598" s="174"/>
      <c r="T598" s="175">
        <f t="shared" si="47"/>
        <v>-1</v>
      </c>
      <c r="Z598" s="92"/>
      <c r="AB598" s="93"/>
    </row>
    <row r="599" spans="6:28">
      <c r="F599" s="139"/>
      <c r="G599" s="139"/>
      <c r="H599" s="176"/>
      <c r="I599" s="96">
        <f t="shared" ref="I599:I662" si="51">IF(F599=0,I598,((E599-$E$86)*1440)+(F599-$F$86)*1440)</f>
        <v>1139.1166666026668</v>
      </c>
      <c r="J599" s="96">
        <f t="shared" si="50"/>
        <v>33.750802458647804</v>
      </c>
      <c r="K599" s="97">
        <f t="shared" si="49"/>
        <v>-0.80297400000000052</v>
      </c>
      <c r="L599" s="97">
        <f t="shared" ref="L599:L662" si="52">IF(K599=0, ,$L$86+K599)</f>
        <v>17.001972000000002</v>
      </c>
      <c r="R599" s="173">
        <f t="shared" ref="R599:R662" si="53">+K599*T599</f>
        <v>0.80297400000000052</v>
      </c>
      <c r="S599" s="174"/>
      <c r="T599" s="175">
        <f t="shared" ref="T599:T662" si="54">SIGN(K599)</f>
        <v>-1</v>
      </c>
      <c r="Z599" s="92"/>
      <c r="AB599" s="93"/>
    </row>
    <row r="600" spans="6:28">
      <c r="F600" s="139"/>
      <c r="G600" s="139"/>
      <c r="H600" s="176"/>
      <c r="I600" s="96">
        <f t="shared" si="51"/>
        <v>1139.1166666026668</v>
      </c>
      <c r="J600" s="96">
        <f t="shared" si="50"/>
        <v>33.750802458647804</v>
      </c>
      <c r="K600" s="97">
        <f t="shared" si="49"/>
        <v>-0.80297400000000052</v>
      </c>
      <c r="L600" s="97">
        <f t="shared" si="52"/>
        <v>17.001972000000002</v>
      </c>
      <c r="R600" s="173">
        <f t="shared" si="53"/>
        <v>0.80297400000000052</v>
      </c>
      <c r="S600" s="174"/>
      <c r="T600" s="175">
        <f t="shared" si="54"/>
        <v>-1</v>
      </c>
      <c r="Z600" s="92"/>
      <c r="AB600" s="93"/>
    </row>
    <row r="601" spans="6:28">
      <c r="F601" s="139"/>
      <c r="G601" s="139"/>
      <c r="H601" s="176"/>
      <c r="I601" s="96">
        <f t="shared" si="51"/>
        <v>1139.1166666026668</v>
      </c>
      <c r="J601" s="96">
        <f t="shared" si="50"/>
        <v>33.750802458647804</v>
      </c>
      <c r="K601" s="97">
        <f t="shared" si="49"/>
        <v>-0.80297400000000052</v>
      </c>
      <c r="L601" s="97">
        <f t="shared" si="52"/>
        <v>17.001972000000002</v>
      </c>
      <c r="R601" s="173">
        <f t="shared" si="53"/>
        <v>0.80297400000000052</v>
      </c>
      <c r="S601" s="174"/>
      <c r="T601" s="175">
        <f t="shared" si="54"/>
        <v>-1</v>
      </c>
      <c r="Z601" s="92"/>
      <c r="AB601" s="93"/>
    </row>
    <row r="602" spans="6:28">
      <c r="F602" s="139"/>
      <c r="G602" s="139"/>
      <c r="H602" s="176"/>
      <c r="I602" s="96">
        <f t="shared" si="51"/>
        <v>1139.1166666026668</v>
      </c>
      <c r="J602" s="96">
        <f t="shared" si="50"/>
        <v>33.750802458647804</v>
      </c>
      <c r="K602" s="97">
        <f t="shared" si="49"/>
        <v>-0.80297400000000052</v>
      </c>
      <c r="L602" s="97">
        <f t="shared" si="52"/>
        <v>17.001972000000002</v>
      </c>
      <c r="R602" s="173">
        <f t="shared" si="53"/>
        <v>0.80297400000000052</v>
      </c>
      <c r="S602" s="174"/>
      <c r="T602" s="175">
        <f t="shared" si="54"/>
        <v>-1</v>
      </c>
      <c r="Z602" s="92"/>
      <c r="AB602" s="93"/>
    </row>
    <row r="603" spans="6:28">
      <c r="F603" s="139"/>
      <c r="G603" s="139"/>
      <c r="H603" s="176"/>
      <c r="I603" s="96">
        <f t="shared" si="51"/>
        <v>1139.1166666026668</v>
      </c>
      <c r="J603" s="96">
        <f t="shared" si="50"/>
        <v>33.750802458647804</v>
      </c>
      <c r="K603" s="97">
        <f t="shared" si="49"/>
        <v>-0.80297400000000052</v>
      </c>
      <c r="L603" s="97">
        <f t="shared" si="52"/>
        <v>17.001972000000002</v>
      </c>
      <c r="R603" s="173">
        <f t="shared" si="53"/>
        <v>0.80297400000000052</v>
      </c>
      <c r="S603" s="174"/>
      <c r="T603" s="175">
        <f t="shared" si="54"/>
        <v>-1</v>
      </c>
      <c r="Z603" s="92"/>
      <c r="AB603" s="93"/>
    </row>
    <row r="604" spans="6:28">
      <c r="F604" s="139"/>
      <c r="G604" s="139"/>
      <c r="H604" s="176"/>
      <c r="I604" s="96">
        <f t="shared" si="51"/>
        <v>1139.1166666026668</v>
      </c>
      <c r="J604" s="96">
        <f t="shared" si="50"/>
        <v>33.750802458647804</v>
      </c>
      <c r="K604" s="97">
        <f t="shared" si="49"/>
        <v>-0.80297400000000052</v>
      </c>
      <c r="L604" s="97">
        <f t="shared" si="52"/>
        <v>17.001972000000002</v>
      </c>
      <c r="R604" s="173">
        <f t="shared" si="53"/>
        <v>0.80297400000000052</v>
      </c>
      <c r="S604" s="174"/>
      <c r="T604" s="175">
        <f t="shared" si="54"/>
        <v>-1</v>
      </c>
      <c r="Z604" s="92"/>
      <c r="AB604" s="93"/>
    </row>
    <row r="605" spans="6:28">
      <c r="F605" s="139"/>
      <c r="G605" s="139"/>
      <c r="H605" s="176"/>
      <c r="I605" s="96">
        <f t="shared" si="51"/>
        <v>1139.1166666026668</v>
      </c>
      <c r="J605" s="96">
        <f t="shared" si="50"/>
        <v>33.750802458647804</v>
      </c>
      <c r="K605" s="97">
        <f t="shared" si="49"/>
        <v>-0.80297400000000052</v>
      </c>
      <c r="L605" s="97">
        <f t="shared" si="52"/>
        <v>17.001972000000002</v>
      </c>
      <c r="R605" s="173">
        <f t="shared" si="53"/>
        <v>0.80297400000000052</v>
      </c>
      <c r="S605" s="174"/>
      <c r="T605" s="175">
        <f t="shared" si="54"/>
        <v>-1</v>
      </c>
      <c r="Z605" s="92"/>
      <c r="AB605" s="93"/>
    </row>
    <row r="606" spans="6:28">
      <c r="F606" s="139"/>
      <c r="G606" s="139"/>
      <c r="H606" s="176"/>
      <c r="I606" s="96">
        <f t="shared" si="51"/>
        <v>1139.1166666026668</v>
      </c>
      <c r="J606" s="96">
        <f t="shared" si="50"/>
        <v>33.750802458647804</v>
      </c>
      <c r="K606" s="97">
        <f t="shared" si="49"/>
        <v>-0.80297400000000052</v>
      </c>
      <c r="L606" s="97">
        <f t="shared" si="52"/>
        <v>17.001972000000002</v>
      </c>
      <c r="R606" s="173">
        <f t="shared" si="53"/>
        <v>0.80297400000000052</v>
      </c>
      <c r="S606" s="174"/>
      <c r="T606" s="175">
        <f t="shared" si="54"/>
        <v>-1</v>
      </c>
      <c r="Z606" s="92"/>
      <c r="AB606" s="93"/>
    </row>
    <row r="607" spans="6:28">
      <c r="F607" s="139"/>
      <c r="G607" s="139"/>
      <c r="H607" s="176"/>
      <c r="I607" s="96">
        <f t="shared" si="51"/>
        <v>1139.1166666026668</v>
      </c>
      <c r="J607" s="96">
        <f t="shared" si="50"/>
        <v>33.750802458647804</v>
      </c>
      <c r="K607" s="97">
        <f t="shared" si="49"/>
        <v>-0.80297400000000052</v>
      </c>
      <c r="L607" s="97">
        <f t="shared" si="52"/>
        <v>17.001972000000002</v>
      </c>
      <c r="R607" s="173">
        <f t="shared" si="53"/>
        <v>0.80297400000000052</v>
      </c>
      <c r="S607" s="174"/>
      <c r="T607" s="175">
        <f t="shared" si="54"/>
        <v>-1</v>
      </c>
      <c r="Z607" s="92"/>
      <c r="AB607" s="93"/>
    </row>
    <row r="608" spans="6:28">
      <c r="F608" s="139"/>
      <c r="G608" s="139"/>
      <c r="H608" s="176"/>
      <c r="I608" s="96">
        <f t="shared" si="51"/>
        <v>1139.1166666026668</v>
      </c>
      <c r="J608" s="96">
        <f t="shared" si="50"/>
        <v>33.750802458647804</v>
      </c>
      <c r="K608" s="97">
        <f t="shared" si="49"/>
        <v>-0.80297400000000052</v>
      </c>
      <c r="L608" s="97">
        <f t="shared" si="52"/>
        <v>17.001972000000002</v>
      </c>
      <c r="R608" s="173">
        <f t="shared" si="53"/>
        <v>0.80297400000000052</v>
      </c>
      <c r="S608" s="174"/>
      <c r="T608" s="175">
        <f t="shared" si="54"/>
        <v>-1</v>
      </c>
      <c r="Z608" s="92"/>
      <c r="AB608" s="93"/>
    </row>
    <row r="609" spans="6:28">
      <c r="F609" s="139"/>
      <c r="G609" s="139"/>
      <c r="H609" s="176"/>
      <c r="I609" s="96">
        <f t="shared" si="51"/>
        <v>1139.1166666026668</v>
      </c>
      <c r="J609" s="96">
        <f t="shared" si="50"/>
        <v>33.750802458647804</v>
      </c>
      <c r="K609" s="97">
        <f t="shared" si="49"/>
        <v>-0.80297400000000052</v>
      </c>
      <c r="L609" s="97">
        <f t="shared" si="52"/>
        <v>17.001972000000002</v>
      </c>
      <c r="R609" s="173">
        <f t="shared" si="53"/>
        <v>0.80297400000000052</v>
      </c>
      <c r="S609" s="174"/>
      <c r="T609" s="175">
        <f t="shared" si="54"/>
        <v>-1</v>
      </c>
      <c r="Z609" s="92"/>
      <c r="AB609" s="93"/>
    </row>
    <row r="610" spans="6:28">
      <c r="F610" s="139"/>
      <c r="G610" s="139"/>
      <c r="H610" s="176"/>
      <c r="I610" s="96">
        <f t="shared" si="51"/>
        <v>1139.1166666026668</v>
      </c>
      <c r="J610" s="96">
        <f t="shared" si="50"/>
        <v>33.750802458647804</v>
      </c>
      <c r="K610" s="97">
        <f t="shared" si="49"/>
        <v>-0.80297400000000052</v>
      </c>
      <c r="L610" s="97">
        <f t="shared" si="52"/>
        <v>17.001972000000002</v>
      </c>
      <c r="R610" s="173">
        <f t="shared" si="53"/>
        <v>0.80297400000000052</v>
      </c>
      <c r="S610" s="174"/>
      <c r="T610" s="175">
        <f t="shared" si="54"/>
        <v>-1</v>
      </c>
      <c r="Z610" s="92"/>
      <c r="AB610" s="93"/>
    </row>
    <row r="611" spans="6:28">
      <c r="F611" s="139"/>
      <c r="G611" s="139"/>
      <c r="H611" s="176"/>
      <c r="I611" s="96">
        <f t="shared" si="51"/>
        <v>1139.1166666026668</v>
      </c>
      <c r="J611" s="96">
        <f t="shared" si="50"/>
        <v>33.750802458647804</v>
      </c>
      <c r="K611" s="97">
        <f t="shared" si="49"/>
        <v>-0.80297400000000052</v>
      </c>
      <c r="L611" s="97">
        <f t="shared" si="52"/>
        <v>17.001972000000002</v>
      </c>
      <c r="R611" s="173">
        <f t="shared" si="53"/>
        <v>0.80297400000000052</v>
      </c>
      <c r="S611" s="174"/>
      <c r="T611" s="175">
        <f t="shared" si="54"/>
        <v>-1</v>
      </c>
      <c r="Z611" s="92"/>
      <c r="AB611" s="93"/>
    </row>
    <row r="612" spans="6:28">
      <c r="F612" s="139"/>
      <c r="G612" s="139"/>
      <c r="H612" s="176"/>
      <c r="I612" s="96">
        <f t="shared" si="51"/>
        <v>1139.1166666026668</v>
      </c>
      <c r="J612" s="96">
        <f t="shared" si="50"/>
        <v>33.750802458647804</v>
      </c>
      <c r="K612" s="97">
        <f t="shared" si="49"/>
        <v>-0.80297400000000052</v>
      </c>
      <c r="L612" s="97">
        <f t="shared" si="52"/>
        <v>17.001972000000002</v>
      </c>
      <c r="R612" s="173">
        <f t="shared" si="53"/>
        <v>0.80297400000000052</v>
      </c>
      <c r="S612" s="174"/>
      <c r="T612" s="175">
        <f t="shared" si="54"/>
        <v>-1</v>
      </c>
      <c r="Z612" s="92"/>
      <c r="AB612" s="93"/>
    </row>
    <row r="613" spans="6:28">
      <c r="F613" s="139"/>
      <c r="G613" s="139"/>
      <c r="H613" s="176"/>
      <c r="I613" s="96">
        <f t="shared" si="51"/>
        <v>1139.1166666026668</v>
      </c>
      <c r="J613" s="96">
        <f t="shared" si="50"/>
        <v>33.750802458647804</v>
      </c>
      <c r="K613" s="97">
        <f t="shared" si="49"/>
        <v>-0.80297400000000052</v>
      </c>
      <c r="L613" s="97">
        <f t="shared" si="52"/>
        <v>17.001972000000002</v>
      </c>
      <c r="R613" s="173">
        <f t="shared" si="53"/>
        <v>0.80297400000000052</v>
      </c>
      <c r="S613" s="174"/>
      <c r="T613" s="175">
        <f t="shared" si="54"/>
        <v>-1</v>
      </c>
      <c r="Z613" s="92"/>
      <c r="AB613" s="93"/>
    </row>
    <row r="614" spans="6:28">
      <c r="F614" s="139"/>
      <c r="G614" s="139"/>
      <c r="H614" s="176"/>
      <c r="I614" s="96">
        <f t="shared" si="51"/>
        <v>1139.1166666026668</v>
      </c>
      <c r="J614" s="96">
        <f t="shared" si="50"/>
        <v>33.750802458647804</v>
      </c>
      <c r="K614" s="97">
        <f t="shared" si="49"/>
        <v>-0.80297400000000052</v>
      </c>
      <c r="L614" s="97">
        <f t="shared" si="52"/>
        <v>17.001972000000002</v>
      </c>
      <c r="R614" s="173">
        <f t="shared" si="53"/>
        <v>0.80297400000000052</v>
      </c>
      <c r="S614" s="174"/>
      <c r="T614" s="175">
        <f t="shared" si="54"/>
        <v>-1</v>
      </c>
      <c r="Z614" s="92"/>
      <c r="AB614" s="93"/>
    </row>
    <row r="615" spans="6:28">
      <c r="F615" s="139"/>
      <c r="G615" s="139"/>
      <c r="H615" s="176"/>
      <c r="I615" s="96">
        <f t="shared" si="51"/>
        <v>1139.1166666026668</v>
      </c>
      <c r="J615" s="96">
        <f t="shared" si="50"/>
        <v>33.750802458647804</v>
      </c>
      <c r="K615" s="97">
        <f t="shared" si="49"/>
        <v>-0.80297400000000052</v>
      </c>
      <c r="L615" s="97">
        <f t="shared" si="52"/>
        <v>17.001972000000002</v>
      </c>
      <c r="R615" s="173">
        <f t="shared" si="53"/>
        <v>0.80297400000000052</v>
      </c>
      <c r="S615" s="174"/>
      <c r="T615" s="175">
        <f t="shared" si="54"/>
        <v>-1</v>
      </c>
      <c r="Z615" s="92"/>
      <c r="AB615" s="93"/>
    </row>
    <row r="616" spans="6:28">
      <c r="F616" s="139"/>
      <c r="G616" s="139"/>
      <c r="H616" s="176"/>
      <c r="I616" s="96">
        <f t="shared" si="51"/>
        <v>1139.1166666026668</v>
      </c>
      <c r="J616" s="96">
        <f t="shared" si="50"/>
        <v>33.750802458647804</v>
      </c>
      <c r="K616" s="97">
        <f t="shared" si="49"/>
        <v>-0.80297400000000052</v>
      </c>
      <c r="L616" s="97">
        <f t="shared" si="52"/>
        <v>17.001972000000002</v>
      </c>
      <c r="R616" s="173">
        <f t="shared" si="53"/>
        <v>0.80297400000000052</v>
      </c>
      <c r="S616" s="174"/>
      <c r="T616" s="175">
        <f t="shared" si="54"/>
        <v>-1</v>
      </c>
      <c r="Z616" s="92"/>
      <c r="AB616" s="93"/>
    </row>
    <row r="617" spans="6:28">
      <c r="F617" s="139"/>
      <c r="G617" s="139"/>
      <c r="H617" s="176"/>
      <c r="I617" s="96">
        <f t="shared" si="51"/>
        <v>1139.1166666026668</v>
      </c>
      <c r="J617" s="96">
        <f t="shared" si="50"/>
        <v>33.750802458647804</v>
      </c>
      <c r="K617" s="97">
        <f t="shared" si="49"/>
        <v>-0.80297400000000052</v>
      </c>
      <c r="L617" s="97">
        <f t="shared" si="52"/>
        <v>17.001972000000002</v>
      </c>
      <c r="R617" s="173">
        <f t="shared" si="53"/>
        <v>0.80297400000000052</v>
      </c>
      <c r="S617" s="174"/>
      <c r="T617" s="175">
        <f t="shared" si="54"/>
        <v>-1</v>
      </c>
      <c r="Z617" s="92"/>
      <c r="AB617" s="93"/>
    </row>
    <row r="618" spans="6:28">
      <c r="F618" s="139"/>
      <c r="G618" s="139"/>
      <c r="H618" s="176"/>
      <c r="I618" s="96">
        <f t="shared" si="51"/>
        <v>1139.1166666026668</v>
      </c>
      <c r="J618" s="96">
        <f t="shared" si="50"/>
        <v>33.750802458647804</v>
      </c>
      <c r="K618" s="97">
        <f t="shared" si="49"/>
        <v>-0.80297400000000052</v>
      </c>
      <c r="L618" s="97">
        <f t="shared" si="52"/>
        <v>17.001972000000002</v>
      </c>
      <c r="R618" s="173">
        <f t="shared" si="53"/>
        <v>0.80297400000000052</v>
      </c>
      <c r="S618" s="174"/>
      <c r="T618" s="175">
        <f t="shared" si="54"/>
        <v>-1</v>
      </c>
      <c r="Z618" s="92"/>
      <c r="AB618" s="93"/>
    </row>
    <row r="619" spans="6:28">
      <c r="F619" s="139"/>
      <c r="G619" s="139"/>
      <c r="H619" s="176"/>
      <c r="I619" s="96">
        <f t="shared" si="51"/>
        <v>1139.1166666026668</v>
      </c>
      <c r="J619" s="96">
        <f t="shared" si="50"/>
        <v>33.750802458647804</v>
      </c>
      <c r="K619" s="97">
        <f t="shared" si="49"/>
        <v>-0.80297400000000052</v>
      </c>
      <c r="L619" s="97">
        <f t="shared" si="52"/>
        <v>17.001972000000002</v>
      </c>
      <c r="R619" s="173">
        <f t="shared" si="53"/>
        <v>0.80297400000000052</v>
      </c>
      <c r="S619" s="174"/>
      <c r="T619" s="175">
        <f t="shared" si="54"/>
        <v>-1</v>
      </c>
      <c r="Z619" s="92"/>
      <c r="AB619" s="93"/>
    </row>
    <row r="620" spans="6:28">
      <c r="F620" s="139"/>
      <c r="G620" s="139"/>
      <c r="H620" s="176"/>
      <c r="I620" s="96">
        <f t="shared" si="51"/>
        <v>1139.1166666026668</v>
      </c>
      <c r="J620" s="96">
        <f t="shared" si="50"/>
        <v>33.750802458647804</v>
      </c>
      <c r="K620" s="97">
        <f t="shared" si="49"/>
        <v>-0.80297400000000052</v>
      </c>
      <c r="L620" s="97">
        <f t="shared" si="52"/>
        <v>17.001972000000002</v>
      </c>
      <c r="R620" s="173">
        <f t="shared" si="53"/>
        <v>0.80297400000000052</v>
      </c>
      <c r="S620" s="174"/>
      <c r="T620" s="175">
        <f t="shared" si="54"/>
        <v>-1</v>
      </c>
      <c r="Z620" s="92"/>
      <c r="AB620" s="93"/>
    </row>
    <row r="621" spans="6:28">
      <c r="F621" s="139"/>
      <c r="G621" s="139"/>
      <c r="H621" s="176"/>
      <c r="I621" s="96">
        <f t="shared" si="51"/>
        <v>1139.1166666026668</v>
      </c>
      <c r="J621" s="96">
        <f t="shared" si="50"/>
        <v>33.750802458647804</v>
      </c>
      <c r="K621" s="97">
        <f t="shared" si="49"/>
        <v>-0.80297400000000052</v>
      </c>
      <c r="L621" s="97">
        <f t="shared" si="52"/>
        <v>17.001972000000002</v>
      </c>
      <c r="R621" s="173">
        <f t="shared" si="53"/>
        <v>0.80297400000000052</v>
      </c>
      <c r="S621" s="174"/>
      <c r="T621" s="175">
        <f t="shared" si="54"/>
        <v>-1</v>
      </c>
      <c r="Z621" s="92"/>
      <c r="AB621" s="93"/>
    </row>
    <row r="622" spans="6:28">
      <c r="F622" s="139"/>
      <c r="G622" s="139"/>
      <c r="H622" s="176"/>
      <c r="I622" s="96">
        <f t="shared" si="51"/>
        <v>1139.1166666026668</v>
      </c>
      <c r="J622" s="96">
        <f t="shared" si="50"/>
        <v>33.750802458647804</v>
      </c>
      <c r="K622" s="97">
        <f t="shared" si="49"/>
        <v>-0.80297400000000052</v>
      </c>
      <c r="L622" s="97">
        <f t="shared" si="52"/>
        <v>17.001972000000002</v>
      </c>
      <c r="R622" s="173">
        <f t="shared" si="53"/>
        <v>0.80297400000000052</v>
      </c>
      <c r="S622" s="174"/>
      <c r="T622" s="175">
        <f t="shared" si="54"/>
        <v>-1</v>
      </c>
      <c r="Z622" s="92"/>
      <c r="AB622" s="93"/>
    </row>
    <row r="623" spans="6:28">
      <c r="F623" s="139"/>
      <c r="G623" s="139"/>
      <c r="H623" s="176"/>
      <c r="I623" s="96">
        <f t="shared" si="51"/>
        <v>1139.1166666026668</v>
      </c>
      <c r="J623" s="96">
        <f t="shared" si="50"/>
        <v>33.750802458647804</v>
      </c>
      <c r="K623" s="97">
        <f t="shared" si="49"/>
        <v>-0.80297400000000052</v>
      </c>
      <c r="L623" s="97">
        <f t="shared" si="52"/>
        <v>17.001972000000002</v>
      </c>
      <c r="R623" s="173">
        <f t="shared" si="53"/>
        <v>0.80297400000000052</v>
      </c>
      <c r="S623" s="174"/>
      <c r="T623" s="175">
        <f t="shared" si="54"/>
        <v>-1</v>
      </c>
      <c r="Z623" s="92"/>
      <c r="AB623" s="93"/>
    </row>
    <row r="624" spans="6:28">
      <c r="F624" s="139"/>
      <c r="G624" s="139"/>
      <c r="H624" s="176"/>
      <c r="I624" s="96">
        <f t="shared" si="51"/>
        <v>1139.1166666026668</v>
      </c>
      <c r="J624" s="96">
        <f t="shared" si="50"/>
        <v>33.750802458647804</v>
      </c>
      <c r="K624" s="97">
        <f t="shared" si="49"/>
        <v>-0.80297400000000052</v>
      </c>
      <c r="L624" s="97">
        <f t="shared" si="52"/>
        <v>17.001972000000002</v>
      </c>
      <c r="R624" s="173">
        <f t="shared" si="53"/>
        <v>0.80297400000000052</v>
      </c>
      <c r="S624" s="174"/>
      <c r="T624" s="175">
        <f t="shared" si="54"/>
        <v>-1</v>
      </c>
      <c r="Z624" s="92"/>
      <c r="AB624" s="93"/>
    </row>
    <row r="625" spans="6:28">
      <c r="F625" s="139"/>
      <c r="G625" s="139"/>
      <c r="H625" s="176"/>
      <c r="I625" s="96">
        <f t="shared" si="51"/>
        <v>1139.1166666026668</v>
      </c>
      <c r="J625" s="96">
        <f t="shared" si="50"/>
        <v>33.750802458647804</v>
      </c>
      <c r="K625" s="97">
        <f t="shared" si="49"/>
        <v>-0.80297400000000052</v>
      </c>
      <c r="L625" s="97">
        <f t="shared" si="52"/>
        <v>17.001972000000002</v>
      </c>
      <c r="R625" s="173">
        <f t="shared" si="53"/>
        <v>0.80297400000000052</v>
      </c>
      <c r="S625" s="174"/>
      <c r="T625" s="175">
        <f t="shared" si="54"/>
        <v>-1</v>
      </c>
      <c r="Z625" s="92"/>
      <c r="AB625" s="93"/>
    </row>
    <row r="626" spans="6:28">
      <c r="F626" s="139"/>
      <c r="G626" s="139"/>
      <c r="H626" s="176"/>
      <c r="I626" s="96">
        <f t="shared" si="51"/>
        <v>1139.1166666026668</v>
      </c>
      <c r="J626" s="96">
        <f t="shared" si="50"/>
        <v>33.750802458647804</v>
      </c>
      <c r="K626" s="97">
        <f t="shared" si="49"/>
        <v>-0.80297400000000052</v>
      </c>
      <c r="L626" s="97">
        <f t="shared" si="52"/>
        <v>17.001972000000002</v>
      </c>
      <c r="R626" s="173">
        <f t="shared" si="53"/>
        <v>0.80297400000000052</v>
      </c>
      <c r="S626" s="174"/>
      <c r="T626" s="175">
        <f t="shared" si="54"/>
        <v>-1</v>
      </c>
      <c r="Z626" s="92"/>
      <c r="AB626" s="93"/>
    </row>
    <row r="627" spans="6:28">
      <c r="F627" s="139"/>
      <c r="G627" s="139"/>
      <c r="H627" s="176"/>
      <c r="I627" s="96">
        <f t="shared" si="51"/>
        <v>1139.1166666026668</v>
      </c>
      <c r="J627" s="96">
        <f t="shared" si="50"/>
        <v>33.750802458647804</v>
      </c>
      <c r="K627" s="97">
        <f t="shared" si="49"/>
        <v>-0.80297400000000052</v>
      </c>
      <c r="L627" s="97">
        <f t="shared" si="52"/>
        <v>17.001972000000002</v>
      </c>
      <c r="R627" s="173">
        <f t="shared" si="53"/>
        <v>0.80297400000000052</v>
      </c>
      <c r="S627" s="174"/>
      <c r="T627" s="175">
        <f t="shared" si="54"/>
        <v>-1</v>
      </c>
      <c r="Z627" s="92"/>
      <c r="AB627" s="93"/>
    </row>
    <row r="628" spans="6:28">
      <c r="F628" s="139"/>
      <c r="G628" s="139"/>
      <c r="H628" s="176"/>
      <c r="I628" s="96">
        <f t="shared" si="51"/>
        <v>1139.1166666026668</v>
      </c>
      <c r="J628" s="96">
        <f t="shared" si="50"/>
        <v>33.750802458647804</v>
      </c>
      <c r="K628" s="97">
        <f t="shared" si="49"/>
        <v>-0.80297400000000052</v>
      </c>
      <c r="L628" s="97">
        <f t="shared" si="52"/>
        <v>17.001972000000002</v>
      </c>
      <c r="R628" s="173">
        <f t="shared" si="53"/>
        <v>0.80297400000000052</v>
      </c>
      <c r="S628" s="174"/>
      <c r="T628" s="175">
        <f t="shared" si="54"/>
        <v>-1</v>
      </c>
      <c r="Z628" s="92"/>
      <c r="AB628" s="93"/>
    </row>
    <row r="629" spans="6:28">
      <c r="F629" s="139"/>
      <c r="G629" s="139"/>
      <c r="H629" s="176"/>
      <c r="I629" s="96">
        <f t="shared" si="51"/>
        <v>1139.1166666026668</v>
      </c>
      <c r="J629" s="96">
        <f t="shared" si="50"/>
        <v>33.750802458647804</v>
      </c>
      <c r="K629" s="97">
        <f t="shared" si="49"/>
        <v>-0.80297400000000052</v>
      </c>
      <c r="L629" s="97">
        <f t="shared" si="52"/>
        <v>17.001972000000002</v>
      </c>
      <c r="R629" s="173">
        <f t="shared" si="53"/>
        <v>0.80297400000000052</v>
      </c>
      <c r="S629" s="174"/>
      <c r="T629" s="175">
        <f t="shared" si="54"/>
        <v>-1</v>
      </c>
      <c r="Z629" s="92"/>
      <c r="AB629" s="93"/>
    </row>
    <row r="630" spans="6:28">
      <c r="F630" s="139"/>
      <c r="G630" s="139"/>
      <c r="H630" s="176"/>
      <c r="I630" s="96">
        <f t="shared" si="51"/>
        <v>1139.1166666026668</v>
      </c>
      <c r="J630" s="96">
        <f t="shared" si="50"/>
        <v>33.750802458647804</v>
      </c>
      <c r="K630" s="97">
        <f t="shared" si="49"/>
        <v>-0.80297400000000052</v>
      </c>
      <c r="L630" s="97">
        <f t="shared" si="52"/>
        <v>17.001972000000002</v>
      </c>
      <c r="R630" s="173">
        <f t="shared" si="53"/>
        <v>0.80297400000000052</v>
      </c>
      <c r="S630" s="174"/>
      <c r="T630" s="175">
        <f t="shared" si="54"/>
        <v>-1</v>
      </c>
      <c r="Z630" s="92"/>
      <c r="AB630" s="93"/>
    </row>
    <row r="631" spans="6:28">
      <c r="F631" s="139"/>
      <c r="G631" s="139"/>
      <c r="H631" s="176"/>
      <c r="I631" s="96">
        <f t="shared" si="51"/>
        <v>1139.1166666026668</v>
      </c>
      <c r="J631" s="96">
        <f t="shared" si="50"/>
        <v>33.750802458647804</v>
      </c>
      <c r="K631" s="97">
        <f t="shared" si="49"/>
        <v>-0.80297400000000052</v>
      </c>
      <c r="L631" s="97">
        <f t="shared" si="52"/>
        <v>17.001972000000002</v>
      </c>
      <c r="R631" s="173">
        <f t="shared" si="53"/>
        <v>0.80297400000000052</v>
      </c>
      <c r="S631" s="174"/>
      <c r="T631" s="175">
        <f t="shared" si="54"/>
        <v>-1</v>
      </c>
      <c r="Z631" s="92"/>
      <c r="AB631" s="93"/>
    </row>
    <row r="632" spans="6:28">
      <c r="F632" s="139"/>
      <c r="G632" s="139"/>
      <c r="H632" s="176"/>
      <c r="I632" s="96">
        <f t="shared" si="51"/>
        <v>1139.1166666026668</v>
      </c>
      <c r="J632" s="96">
        <f t="shared" si="50"/>
        <v>33.750802458647804</v>
      </c>
      <c r="K632" s="97">
        <f t="shared" si="49"/>
        <v>-0.80297400000000052</v>
      </c>
      <c r="L632" s="97">
        <f t="shared" si="52"/>
        <v>17.001972000000002</v>
      </c>
      <c r="R632" s="173">
        <f t="shared" si="53"/>
        <v>0.80297400000000052</v>
      </c>
      <c r="S632" s="174"/>
      <c r="T632" s="175">
        <f t="shared" si="54"/>
        <v>-1</v>
      </c>
      <c r="Z632" s="92"/>
      <c r="AB632" s="93"/>
    </row>
    <row r="633" spans="6:28">
      <c r="F633" s="139"/>
      <c r="G633" s="139"/>
      <c r="H633" s="176"/>
      <c r="I633" s="96">
        <f t="shared" si="51"/>
        <v>1139.1166666026668</v>
      </c>
      <c r="J633" s="96">
        <f t="shared" si="50"/>
        <v>33.750802458647804</v>
      </c>
      <c r="K633" s="97">
        <f t="shared" si="49"/>
        <v>-0.80297400000000052</v>
      </c>
      <c r="L633" s="97">
        <f t="shared" si="52"/>
        <v>17.001972000000002</v>
      </c>
      <c r="R633" s="173">
        <f t="shared" si="53"/>
        <v>0.80297400000000052</v>
      </c>
      <c r="S633" s="174"/>
      <c r="T633" s="175">
        <f t="shared" si="54"/>
        <v>-1</v>
      </c>
      <c r="Z633" s="92"/>
      <c r="AB633" s="93"/>
    </row>
    <row r="634" spans="6:28">
      <c r="F634" s="139"/>
      <c r="G634" s="139"/>
      <c r="H634" s="176"/>
      <c r="I634" s="96">
        <f t="shared" si="51"/>
        <v>1139.1166666026668</v>
      </c>
      <c r="J634" s="96">
        <f t="shared" si="50"/>
        <v>33.750802458647804</v>
      </c>
      <c r="K634" s="97">
        <f t="shared" si="49"/>
        <v>-0.80297400000000052</v>
      </c>
      <c r="L634" s="97">
        <f t="shared" si="52"/>
        <v>17.001972000000002</v>
      </c>
      <c r="R634" s="173">
        <f t="shared" si="53"/>
        <v>0.80297400000000052</v>
      </c>
      <c r="S634" s="174"/>
      <c r="T634" s="175">
        <f t="shared" si="54"/>
        <v>-1</v>
      </c>
      <c r="Z634" s="92"/>
      <c r="AB634" s="93"/>
    </row>
    <row r="635" spans="6:28">
      <c r="F635" s="139"/>
      <c r="G635" s="139"/>
      <c r="H635" s="176"/>
      <c r="I635" s="96">
        <f t="shared" si="51"/>
        <v>1139.1166666026668</v>
      </c>
      <c r="J635" s="96">
        <f t="shared" si="50"/>
        <v>33.750802458647804</v>
      </c>
      <c r="K635" s="97">
        <f t="shared" si="49"/>
        <v>-0.80297400000000052</v>
      </c>
      <c r="L635" s="97">
        <f t="shared" si="52"/>
        <v>17.001972000000002</v>
      </c>
      <c r="R635" s="173">
        <f t="shared" si="53"/>
        <v>0.80297400000000052</v>
      </c>
      <c r="S635" s="174"/>
      <c r="T635" s="175">
        <f t="shared" si="54"/>
        <v>-1</v>
      </c>
      <c r="Z635" s="92"/>
      <c r="AB635" s="93"/>
    </row>
    <row r="636" spans="6:28">
      <c r="F636" s="139"/>
      <c r="G636" s="139"/>
      <c r="H636" s="176"/>
      <c r="I636" s="96">
        <f t="shared" si="51"/>
        <v>1139.1166666026668</v>
      </c>
      <c r="J636" s="96">
        <f t="shared" si="50"/>
        <v>33.750802458647804</v>
      </c>
      <c r="K636" s="97">
        <f t="shared" si="49"/>
        <v>-0.80297400000000052</v>
      </c>
      <c r="L636" s="97">
        <f t="shared" si="52"/>
        <v>17.001972000000002</v>
      </c>
      <c r="R636" s="173">
        <f t="shared" si="53"/>
        <v>0.80297400000000052</v>
      </c>
      <c r="S636" s="174"/>
      <c r="T636" s="175">
        <f t="shared" si="54"/>
        <v>-1</v>
      </c>
      <c r="Z636" s="92"/>
      <c r="AB636" s="93"/>
    </row>
    <row r="637" spans="6:28">
      <c r="F637" s="139"/>
      <c r="G637" s="139"/>
      <c r="H637" s="176"/>
      <c r="I637" s="96">
        <f t="shared" si="51"/>
        <v>1139.1166666026668</v>
      </c>
      <c r="J637" s="96">
        <f t="shared" si="50"/>
        <v>33.750802458647804</v>
      </c>
      <c r="K637" s="97">
        <f t="shared" si="49"/>
        <v>-0.80297400000000052</v>
      </c>
      <c r="L637" s="97">
        <f t="shared" si="52"/>
        <v>17.001972000000002</v>
      </c>
      <c r="R637" s="173">
        <f t="shared" si="53"/>
        <v>0.80297400000000052</v>
      </c>
      <c r="S637" s="174"/>
      <c r="T637" s="175">
        <f t="shared" si="54"/>
        <v>-1</v>
      </c>
      <c r="Z637" s="92"/>
      <c r="AB637" s="93"/>
    </row>
    <row r="638" spans="6:28">
      <c r="F638" s="139"/>
      <c r="G638" s="139"/>
      <c r="H638" s="176"/>
      <c r="I638" s="96">
        <f t="shared" si="51"/>
        <v>1139.1166666026668</v>
      </c>
      <c r="J638" s="96">
        <f t="shared" si="50"/>
        <v>33.750802458647804</v>
      </c>
      <c r="K638" s="97">
        <f t="shared" si="49"/>
        <v>-0.80297400000000052</v>
      </c>
      <c r="L638" s="97">
        <f t="shared" si="52"/>
        <v>17.001972000000002</v>
      </c>
      <c r="R638" s="173">
        <f t="shared" si="53"/>
        <v>0.80297400000000052</v>
      </c>
      <c r="S638" s="174"/>
      <c r="T638" s="175">
        <f t="shared" si="54"/>
        <v>-1</v>
      </c>
      <c r="Z638" s="92"/>
      <c r="AB638" s="93"/>
    </row>
    <row r="639" spans="6:28">
      <c r="F639" s="139"/>
      <c r="G639" s="139"/>
      <c r="H639" s="176"/>
      <c r="I639" s="96">
        <f t="shared" si="51"/>
        <v>1139.1166666026668</v>
      </c>
      <c r="J639" s="96">
        <f t="shared" si="50"/>
        <v>33.750802458647804</v>
      </c>
      <c r="K639" s="97">
        <f t="shared" si="49"/>
        <v>-0.80297400000000052</v>
      </c>
      <c r="L639" s="97">
        <f t="shared" si="52"/>
        <v>17.001972000000002</v>
      </c>
      <c r="R639" s="173">
        <f t="shared" si="53"/>
        <v>0.80297400000000052</v>
      </c>
      <c r="S639" s="174"/>
      <c r="T639" s="175">
        <f t="shared" si="54"/>
        <v>-1</v>
      </c>
      <c r="Z639" s="92"/>
      <c r="AB639" s="93"/>
    </row>
    <row r="640" spans="6:28">
      <c r="F640" s="139"/>
      <c r="G640" s="139"/>
      <c r="H640" s="176"/>
      <c r="I640" s="96">
        <f t="shared" si="51"/>
        <v>1139.1166666026668</v>
      </c>
      <c r="J640" s="96">
        <f t="shared" si="50"/>
        <v>33.750802458647804</v>
      </c>
      <c r="K640" s="97">
        <f t="shared" si="49"/>
        <v>-0.80297400000000052</v>
      </c>
      <c r="L640" s="97">
        <f t="shared" si="52"/>
        <v>17.001972000000002</v>
      </c>
      <c r="R640" s="173">
        <f t="shared" si="53"/>
        <v>0.80297400000000052</v>
      </c>
      <c r="S640" s="174"/>
      <c r="T640" s="175">
        <f t="shared" si="54"/>
        <v>-1</v>
      </c>
      <c r="Z640" s="92"/>
      <c r="AB640" s="93"/>
    </row>
    <row r="641" spans="6:28">
      <c r="F641" s="139"/>
      <c r="G641" s="139"/>
      <c r="H641" s="176"/>
      <c r="I641" s="96">
        <f t="shared" si="51"/>
        <v>1139.1166666026668</v>
      </c>
      <c r="J641" s="96">
        <f t="shared" si="50"/>
        <v>33.750802458647804</v>
      </c>
      <c r="K641" s="97">
        <f t="shared" si="49"/>
        <v>-0.80297400000000052</v>
      </c>
      <c r="L641" s="97">
        <f t="shared" si="52"/>
        <v>17.001972000000002</v>
      </c>
      <c r="R641" s="173">
        <f t="shared" si="53"/>
        <v>0.80297400000000052</v>
      </c>
      <c r="S641" s="174"/>
      <c r="T641" s="175">
        <f t="shared" si="54"/>
        <v>-1</v>
      </c>
      <c r="Z641" s="92"/>
      <c r="AB641" s="93"/>
    </row>
    <row r="642" spans="6:28">
      <c r="F642" s="139"/>
      <c r="G642" s="139"/>
      <c r="H642" s="176"/>
      <c r="I642" s="96">
        <f t="shared" si="51"/>
        <v>1139.1166666026668</v>
      </c>
      <c r="J642" s="96">
        <f t="shared" si="50"/>
        <v>33.750802458647804</v>
      </c>
      <c r="K642" s="97">
        <f t="shared" si="49"/>
        <v>-0.80297400000000052</v>
      </c>
      <c r="L642" s="97">
        <f t="shared" si="52"/>
        <v>17.001972000000002</v>
      </c>
      <c r="R642" s="173">
        <f t="shared" si="53"/>
        <v>0.80297400000000052</v>
      </c>
      <c r="S642" s="174"/>
      <c r="T642" s="175">
        <f t="shared" si="54"/>
        <v>-1</v>
      </c>
      <c r="Z642" s="92"/>
      <c r="AB642" s="93"/>
    </row>
    <row r="643" spans="6:28">
      <c r="F643" s="139"/>
      <c r="G643" s="139"/>
      <c r="H643" s="176"/>
      <c r="I643" s="96">
        <f t="shared" si="51"/>
        <v>1139.1166666026668</v>
      </c>
      <c r="J643" s="96">
        <f t="shared" si="50"/>
        <v>33.750802458647804</v>
      </c>
      <c r="K643" s="97">
        <f t="shared" si="49"/>
        <v>-0.80297400000000052</v>
      </c>
      <c r="L643" s="97">
        <f t="shared" si="52"/>
        <v>17.001972000000002</v>
      </c>
      <c r="R643" s="173">
        <f t="shared" si="53"/>
        <v>0.80297400000000052</v>
      </c>
      <c r="S643" s="174"/>
      <c r="T643" s="175">
        <f t="shared" si="54"/>
        <v>-1</v>
      </c>
      <c r="Z643" s="92"/>
      <c r="AB643" s="93"/>
    </row>
    <row r="644" spans="6:28">
      <c r="F644" s="139"/>
      <c r="G644" s="139"/>
      <c r="H644" s="176"/>
      <c r="I644" s="96">
        <f t="shared" si="51"/>
        <v>1139.1166666026668</v>
      </c>
      <c r="J644" s="96">
        <f t="shared" si="50"/>
        <v>33.750802458647804</v>
      </c>
      <c r="K644" s="97">
        <f t="shared" si="49"/>
        <v>-0.80297400000000052</v>
      </c>
      <c r="L644" s="97">
        <f t="shared" si="52"/>
        <v>17.001972000000002</v>
      </c>
      <c r="R644" s="173">
        <f t="shared" si="53"/>
        <v>0.80297400000000052</v>
      </c>
      <c r="S644" s="174"/>
      <c r="T644" s="175">
        <f t="shared" si="54"/>
        <v>-1</v>
      </c>
      <c r="Z644" s="92"/>
      <c r="AB644" s="93"/>
    </row>
    <row r="645" spans="6:28">
      <c r="F645" s="139"/>
      <c r="G645" s="139"/>
      <c r="H645" s="176"/>
      <c r="I645" s="96">
        <f t="shared" si="51"/>
        <v>1139.1166666026668</v>
      </c>
      <c r="J645" s="96">
        <f t="shared" si="50"/>
        <v>33.750802458647804</v>
      </c>
      <c r="K645" s="97">
        <f t="shared" si="49"/>
        <v>-0.80297400000000052</v>
      </c>
      <c r="L645" s="97">
        <f t="shared" si="52"/>
        <v>17.001972000000002</v>
      </c>
      <c r="R645" s="173">
        <f t="shared" si="53"/>
        <v>0.80297400000000052</v>
      </c>
      <c r="S645" s="174"/>
      <c r="T645" s="175">
        <f t="shared" si="54"/>
        <v>-1</v>
      </c>
      <c r="Z645" s="92"/>
      <c r="AB645" s="93"/>
    </row>
    <row r="646" spans="6:28">
      <c r="F646" s="139"/>
      <c r="G646" s="139"/>
      <c r="H646" s="176"/>
      <c r="I646" s="96">
        <f t="shared" si="51"/>
        <v>1139.1166666026668</v>
      </c>
      <c r="J646" s="96">
        <f t="shared" si="50"/>
        <v>33.750802458647804</v>
      </c>
      <c r="K646" s="97">
        <f t="shared" si="49"/>
        <v>-0.80297400000000052</v>
      </c>
      <c r="L646" s="97">
        <f t="shared" si="52"/>
        <v>17.001972000000002</v>
      </c>
      <c r="R646" s="173">
        <f t="shared" si="53"/>
        <v>0.80297400000000052</v>
      </c>
      <c r="S646" s="174"/>
      <c r="T646" s="175">
        <f t="shared" si="54"/>
        <v>-1</v>
      </c>
      <c r="Z646" s="92"/>
      <c r="AB646" s="93"/>
    </row>
    <row r="647" spans="6:28">
      <c r="F647" s="139"/>
      <c r="G647" s="139"/>
      <c r="H647" s="176"/>
      <c r="I647" s="96">
        <f t="shared" si="51"/>
        <v>1139.1166666026668</v>
      </c>
      <c r="J647" s="96">
        <f t="shared" si="50"/>
        <v>33.750802458647804</v>
      </c>
      <c r="K647" s="97">
        <f t="shared" si="49"/>
        <v>-0.80297400000000052</v>
      </c>
      <c r="L647" s="97">
        <f t="shared" si="52"/>
        <v>17.001972000000002</v>
      </c>
      <c r="R647" s="173">
        <f t="shared" si="53"/>
        <v>0.80297400000000052</v>
      </c>
      <c r="S647" s="174"/>
      <c r="T647" s="175">
        <f t="shared" si="54"/>
        <v>-1</v>
      </c>
      <c r="Z647" s="92"/>
      <c r="AB647" s="93"/>
    </row>
    <row r="648" spans="6:28">
      <c r="F648" s="139"/>
      <c r="G648" s="139"/>
      <c r="H648" s="176"/>
      <c r="I648" s="96">
        <f t="shared" si="51"/>
        <v>1139.1166666026668</v>
      </c>
      <c r="J648" s="96">
        <f t="shared" si="50"/>
        <v>33.750802458647804</v>
      </c>
      <c r="K648" s="97">
        <f t="shared" si="49"/>
        <v>-0.80297400000000052</v>
      </c>
      <c r="L648" s="97">
        <f t="shared" si="52"/>
        <v>17.001972000000002</v>
      </c>
      <c r="R648" s="173">
        <f t="shared" si="53"/>
        <v>0.80297400000000052</v>
      </c>
      <c r="S648" s="174"/>
      <c r="T648" s="175">
        <f t="shared" si="54"/>
        <v>-1</v>
      </c>
      <c r="Z648" s="92"/>
      <c r="AB648" s="93"/>
    </row>
    <row r="649" spans="6:28">
      <c r="F649" s="139"/>
      <c r="G649" s="139"/>
      <c r="H649" s="176"/>
      <c r="I649" s="96">
        <f t="shared" si="51"/>
        <v>1139.1166666026668</v>
      </c>
      <c r="J649" s="96">
        <f t="shared" si="50"/>
        <v>33.750802458647804</v>
      </c>
      <c r="K649" s="97">
        <f t="shared" si="49"/>
        <v>-0.80297400000000052</v>
      </c>
      <c r="L649" s="97">
        <f t="shared" si="52"/>
        <v>17.001972000000002</v>
      </c>
      <c r="R649" s="173">
        <f t="shared" si="53"/>
        <v>0.80297400000000052</v>
      </c>
      <c r="S649" s="174"/>
      <c r="T649" s="175">
        <f t="shared" si="54"/>
        <v>-1</v>
      </c>
      <c r="Z649" s="92"/>
      <c r="AB649" s="93"/>
    </row>
    <row r="650" spans="6:28">
      <c r="F650" s="139"/>
      <c r="G650" s="139"/>
      <c r="H650" s="176"/>
      <c r="I650" s="96">
        <f t="shared" si="51"/>
        <v>1139.1166666026668</v>
      </c>
      <c r="J650" s="96">
        <f t="shared" si="50"/>
        <v>33.750802458647804</v>
      </c>
      <c r="K650" s="97">
        <f t="shared" si="49"/>
        <v>-0.80297400000000052</v>
      </c>
      <c r="L650" s="97">
        <f t="shared" si="52"/>
        <v>17.001972000000002</v>
      </c>
      <c r="R650" s="173">
        <f t="shared" si="53"/>
        <v>0.80297400000000052</v>
      </c>
      <c r="S650" s="174"/>
      <c r="T650" s="175">
        <f t="shared" si="54"/>
        <v>-1</v>
      </c>
      <c r="Z650" s="92"/>
      <c r="AB650" s="93"/>
    </row>
    <row r="651" spans="6:28">
      <c r="F651" s="139"/>
      <c r="G651" s="139"/>
      <c r="H651" s="176"/>
      <c r="I651" s="96">
        <f t="shared" si="51"/>
        <v>1139.1166666026668</v>
      </c>
      <c r="J651" s="96">
        <f t="shared" si="50"/>
        <v>33.750802458647804</v>
      </c>
      <c r="K651" s="97">
        <f t="shared" si="49"/>
        <v>-0.80297400000000052</v>
      </c>
      <c r="L651" s="97">
        <f t="shared" si="52"/>
        <v>17.001972000000002</v>
      </c>
      <c r="R651" s="173">
        <f t="shared" si="53"/>
        <v>0.80297400000000052</v>
      </c>
      <c r="S651" s="174"/>
      <c r="T651" s="175">
        <f t="shared" si="54"/>
        <v>-1</v>
      </c>
      <c r="Z651" s="92"/>
      <c r="AB651" s="93"/>
    </row>
    <row r="652" spans="6:28">
      <c r="F652" s="139"/>
      <c r="G652" s="139"/>
      <c r="H652" s="176"/>
      <c r="I652" s="96">
        <f t="shared" si="51"/>
        <v>1139.1166666026668</v>
      </c>
      <c r="J652" s="96">
        <f t="shared" si="50"/>
        <v>33.750802458647804</v>
      </c>
      <c r="K652" s="97">
        <f t="shared" si="49"/>
        <v>-0.80297400000000052</v>
      </c>
      <c r="L652" s="97">
        <f t="shared" si="52"/>
        <v>17.001972000000002</v>
      </c>
      <c r="R652" s="173">
        <f t="shared" si="53"/>
        <v>0.80297400000000052</v>
      </c>
      <c r="S652" s="174"/>
      <c r="T652" s="175">
        <f t="shared" si="54"/>
        <v>-1</v>
      </c>
      <c r="Z652" s="92"/>
      <c r="AB652" s="93"/>
    </row>
    <row r="653" spans="6:28">
      <c r="F653" s="139"/>
      <c r="G653" s="139"/>
      <c r="H653" s="176"/>
      <c r="I653" s="96">
        <f t="shared" si="51"/>
        <v>1139.1166666026668</v>
      </c>
      <c r="J653" s="96">
        <f t="shared" si="50"/>
        <v>33.750802458647804</v>
      </c>
      <c r="K653" s="97">
        <f t="shared" si="49"/>
        <v>-0.80297400000000052</v>
      </c>
      <c r="L653" s="97">
        <f t="shared" si="52"/>
        <v>17.001972000000002</v>
      </c>
      <c r="R653" s="173">
        <f t="shared" si="53"/>
        <v>0.80297400000000052</v>
      </c>
      <c r="S653" s="174"/>
      <c r="T653" s="175">
        <f t="shared" si="54"/>
        <v>-1</v>
      </c>
      <c r="Z653" s="92"/>
      <c r="AB653" s="93"/>
    </row>
    <row r="654" spans="6:28">
      <c r="F654" s="139"/>
      <c r="G654" s="139"/>
      <c r="H654" s="176"/>
      <c r="I654" s="96">
        <f t="shared" si="51"/>
        <v>1139.1166666026668</v>
      </c>
      <c r="J654" s="96">
        <f t="shared" si="50"/>
        <v>33.750802458647804</v>
      </c>
      <c r="K654" s="97">
        <f t="shared" si="49"/>
        <v>-0.80297400000000052</v>
      </c>
      <c r="L654" s="97">
        <f t="shared" si="52"/>
        <v>17.001972000000002</v>
      </c>
      <c r="R654" s="173">
        <f t="shared" si="53"/>
        <v>0.80297400000000052</v>
      </c>
      <c r="S654" s="174"/>
      <c r="T654" s="175">
        <f t="shared" si="54"/>
        <v>-1</v>
      </c>
      <c r="Z654" s="92"/>
      <c r="AB654" s="93"/>
    </row>
    <row r="655" spans="6:28">
      <c r="F655" s="139"/>
      <c r="G655" s="139"/>
      <c r="H655" s="176"/>
      <c r="I655" s="96">
        <f t="shared" si="51"/>
        <v>1139.1166666026668</v>
      </c>
      <c r="J655" s="96">
        <f t="shared" si="50"/>
        <v>33.750802458647804</v>
      </c>
      <c r="K655" s="97">
        <f t="shared" si="49"/>
        <v>-0.80297400000000052</v>
      </c>
      <c r="L655" s="97">
        <f t="shared" si="52"/>
        <v>17.001972000000002</v>
      </c>
      <c r="R655" s="173">
        <f t="shared" si="53"/>
        <v>0.80297400000000052</v>
      </c>
      <c r="S655" s="174"/>
      <c r="T655" s="175">
        <f t="shared" si="54"/>
        <v>-1</v>
      </c>
      <c r="Z655" s="92"/>
      <c r="AB655" s="93"/>
    </row>
    <row r="656" spans="6:28">
      <c r="F656" s="139"/>
      <c r="G656" s="139"/>
      <c r="H656" s="176"/>
      <c r="I656" s="96">
        <f t="shared" si="51"/>
        <v>1139.1166666026668</v>
      </c>
      <c r="J656" s="96">
        <f t="shared" si="50"/>
        <v>33.750802458647804</v>
      </c>
      <c r="K656" s="97">
        <f t="shared" si="49"/>
        <v>-0.80297400000000052</v>
      </c>
      <c r="L656" s="97">
        <f t="shared" si="52"/>
        <v>17.001972000000002</v>
      </c>
      <c r="R656" s="173">
        <f t="shared" si="53"/>
        <v>0.80297400000000052</v>
      </c>
      <c r="S656" s="174"/>
      <c r="T656" s="175">
        <f t="shared" si="54"/>
        <v>-1</v>
      </c>
      <c r="Z656" s="92"/>
      <c r="AB656" s="93"/>
    </row>
    <row r="657" spans="6:28">
      <c r="F657" s="139"/>
      <c r="G657" s="139"/>
      <c r="H657" s="176"/>
      <c r="I657" s="96">
        <f t="shared" si="51"/>
        <v>1139.1166666026668</v>
      </c>
      <c r="J657" s="96">
        <f t="shared" si="50"/>
        <v>33.750802458647804</v>
      </c>
      <c r="K657" s="97">
        <f t="shared" ref="K657:K720" si="55">IF(H657=0,K656,(H657-$H$86)*$L$83)</f>
        <v>-0.80297400000000052</v>
      </c>
      <c r="L657" s="97">
        <f t="shared" si="52"/>
        <v>17.001972000000002</v>
      </c>
      <c r="R657" s="173">
        <f t="shared" si="53"/>
        <v>0.80297400000000052</v>
      </c>
      <c r="S657" s="174"/>
      <c r="T657" s="175">
        <f t="shared" si="54"/>
        <v>-1</v>
      </c>
      <c r="Z657" s="92"/>
      <c r="AB657" s="93"/>
    </row>
    <row r="658" spans="6:28">
      <c r="F658" s="139"/>
      <c r="G658" s="139"/>
      <c r="H658" s="176"/>
      <c r="I658" s="96">
        <f t="shared" si="51"/>
        <v>1139.1166666026668</v>
      </c>
      <c r="J658" s="96">
        <f t="shared" si="50"/>
        <v>33.750802458647804</v>
      </c>
      <c r="K658" s="97">
        <f t="shared" si="55"/>
        <v>-0.80297400000000052</v>
      </c>
      <c r="L658" s="97">
        <f t="shared" si="52"/>
        <v>17.001972000000002</v>
      </c>
      <c r="R658" s="173">
        <f t="shared" si="53"/>
        <v>0.80297400000000052</v>
      </c>
      <c r="S658" s="174"/>
      <c r="T658" s="175">
        <f t="shared" si="54"/>
        <v>-1</v>
      </c>
      <c r="Z658" s="92"/>
      <c r="AB658" s="93"/>
    </row>
    <row r="659" spans="6:28">
      <c r="F659" s="139"/>
      <c r="G659" s="139"/>
      <c r="H659" s="176"/>
      <c r="I659" s="96">
        <f t="shared" si="51"/>
        <v>1139.1166666026668</v>
      </c>
      <c r="J659" s="96">
        <f t="shared" si="50"/>
        <v>33.750802458647804</v>
      </c>
      <c r="K659" s="97">
        <f t="shared" si="55"/>
        <v>-0.80297400000000052</v>
      </c>
      <c r="L659" s="97">
        <f t="shared" si="52"/>
        <v>17.001972000000002</v>
      </c>
      <c r="R659" s="173">
        <f t="shared" si="53"/>
        <v>0.80297400000000052</v>
      </c>
      <c r="S659" s="174"/>
      <c r="T659" s="175">
        <f t="shared" si="54"/>
        <v>-1</v>
      </c>
      <c r="Z659" s="92"/>
      <c r="AB659" s="93"/>
    </row>
    <row r="660" spans="6:28">
      <c r="F660" s="139"/>
      <c r="G660" s="139"/>
      <c r="H660" s="176"/>
      <c r="I660" s="96">
        <f t="shared" si="51"/>
        <v>1139.1166666026668</v>
      </c>
      <c r="J660" s="96">
        <f t="shared" si="50"/>
        <v>33.750802458647804</v>
      </c>
      <c r="K660" s="97">
        <f t="shared" si="55"/>
        <v>-0.80297400000000052</v>
      </c>
      <c r="L660" s="97">
        <f t="shared" si="52"/>
        <v>17.001972000000002</v>
      </c>
      <c r="R660" s="173">
        <f t="shared" si="53"/>
        <v>0.80297400000000052</v>
      </c>
      <c r="S660" s="174"/>
      <c r="T660" s="175">
        <f t="shared" si="54"/>
        <v>-1</v>
      </c>
      <c r="Z660" s="92"/>
      <c r="AB660" s="93"/>
    </row>
    <row r="661" spans="6:28">
      <c r="F661" s="139"/>
      <c r="G661" s="139"/>
      <c r="H661" s="176"/>
      <c r="I661" s="96">
        <f t="shared" si="51"/>
        <v>1139.1166666026668</v>
      </c>
      <c r="J661" s="96">
        <f t="shared" si="50"/>
        <v>33.750802458647804</v>
      </c>
      <c r="K661" s="97">
        <f t="shared" si="55"/>
        <v>-0.80297400000000052</v>
      </c>
      <c r="L661" s="97">
        <f t="shared" si="52"/>
        <v>17.001972000000002</v>
      </c>
      <c r="R661" s="173">
        <f t="shared" si="53"/>
        <v>0.80297400000000052</v>
      </c>
      <c r="S661" s="174"/>
      <c r="T661" s="175">
        <f t="shared" si="54"/>
        <v>-1</v>
      </c>
      <c r="Z661" s="92"/>
      <c r="AB661" s="93"/>
    </row>
    <row r="662" spans="6:28">
      <c r="F662" s="139"/>
      <c r="G662" s="139"/>
      <c r="H662" s="176"/>
      <c r="I662" s="96">
        <f t="shared" si="51"/>
        <v>1139.1166666026668</v>
      </c>
      <c r="J662" s="96">
        <f t="shared" ref="J662:J725" si="56">SQRT(I662)</f>
        <v>33.750802458647804</v>
      </c>
      <c r="K662" s="97">
        <f t="shared" si="55"/>
        <v>-0.80297400000000052</v>
      </c>
      <c r="L662" s="97">
        <f t="shared" si="52"/>
        <v>17.001972000000002</v>
      </c>
      <c r="R662" s="173">
        <f t="shared" si="53"/>
        <v>0.80297400000000052</v>
      </c>
      <c r="S662" s="174"/>
      <c r="T662" s="175">
        <f t="shared" si="54"/>
        <v>-1</v>
      </c>
      <c r="Z662" s="92"/>
      <c r="AB662" s="93"/>
    </row>
    <row r="663" spans="6:28">
      <c r="F663" s="139"/>
      <c r="G663" s="139"/>
      <c r="H663" s="176"/>
      <c r="I663" s="96">
        <f t="shared" ref="I663:I726" si="57">IF(F663=0,I662,((E663-$E$86)*1440)+(F663-$F$86)*1440)</f>
        <v>1139.1166666026668</v>
      </c>
      <c r="J663" s="96">
        <f t="shared" si="56"/>
        <v>33.750802458647804</v>
      </c>
      <c r="K663" s="97">
        <f t="shared" si="55"/>
        <v>-0.80297400000000052</v>
      </c>
      <c r="L663" s="97">
        <f t="shared" ref="L663:L726" si="58">IF(K663=0, ,$L$86+K663)</f>
        <v>17.001972000000002</v>
      </c>
      <c r="R663" s="173">
        <f t="shared" ref="R663:R726" si="59">+K663*T663</f>
        <v>0.80297400000000052</v>
      </c>
      <c r="S663" s="174"/>
      <c r="T663" s="175">
        <f t="shared" ref="T663:T726" si="60">SIGN(K663)</f>
        <v>-1</v>
      </c>
      <c r="Z663" s="92"/>
      <c r="AB663" s="93"/>
    </row>
    <row r="664" spans="6:28">
      <c r="F664" s="139"/>
      <c r="G664" s="139"/>
      <c r="H664" s="176"/>
      <c r="I664" s="96">
        <f t="shared" si="57"/>
        <v>1139.1166666026668</v>
      </c>
      <c r="J664" s="96">
        <f t="shared" si="56"/>
        <v>33.750802458647804</v>
      </c>
      <c r="K664" s="97">
        <f t="shared" si="55"/>
        <v>-0.80297400000000052</v>
      </c>
      <c r="L664" s="97">
        <f t="shared" si="58"/>
        <v>17.001972000000002</v>
      </c>
      <c r="R664" s="173">
        <f t="shared" si="59"/>
        <v>0.80297400000000052</v>
      </c>
      <c r="S664" s="174"/>
      <c r="T664" s="175">
        <f t="shared" si="60"/>
        <v>-1</v>
      </c>
      <c r="Z664" s="92"/>
      <c r="AB664" s="93"/>
    </row>
    <row r="665" spans="6:28">
      <c r="F665" s="139"/>
      <c r="G665" s="139"/>
      <c r="H665" s="176"/>
      <c r="I665" s="96">
        <f t="shared" si="57"/>
        <v>1139.1166666026668</v>
      </c>
      <c r="J665" s="96">
        <f t="shared" si="56"/>
        <v>33.750802458647804</v>
      </c>
      <c r="K665" s="97">
        <f t="shared" si="55"/>
        <v>-0.80297400000000052</v>
      </c>
      <c r="L665" s="97">
        <f t="shared" si="58"/>
        <v>17.001972000000002</v>
      </c>
      <c r="R665" s="173">
        <f t="shared" si="59"/>
        <v>0.80297400000000052</v>
      </c>
      <c r="S665" s="174"/>
      <c r="T665" s="175">
        <f t="shared" si="60"/>
        <v>-1</v>
      </c>
      <c r="Z665" s="92"/>
      <c r="AB665" s="93"/>
    </row>
    <row r="666" spans="6:28">
      <c r="F666" s="139"/>
      <c r="G666" s="139"/>
      <c r="H666" s="176"/>
      <c r="I666" s="96">
        <f t="shared" si="57"/>
        <v>1139.1166666026668</v>
      </c>
      <c r="J666" s="96">
        <f t="shared" si="56"/>
        <v>33.750802458647804</v>
      </c>
      <c r="K666" s="97">
        <f t="shared" si="55"/>
        <v>-0.80297400000000052</v>
      </c>
      <c r="L666" s="97">
        <f t="shared" si="58"/>
        <v>17.001972000000002</v>
      </c>
      <c r="R666" s="173">
        <f t="shared" si="59"/>
        <v>0.80297400000000052</v>
      </c>
      <c r="S666" s="174"/>
      <c r="T666" s="175">
        <f t="shared" si="60"/>
        <v>-1</v>
      </c>
      <c r="Z666" s="92"/>
      <c r="AB666" s="93"/>
    </row>
    <row r="667" spans="6:28">
      <c r="F667" s="139"/>
      <c r="G667" s="139"/>
      <c r="H667" s="176"/>
      <c r="I667" s="96">
        <f t="shared" si="57"/>
        <v>1139.1166666026668</v>
      </c>
      <c r="J667" s="96">
        <f t="shared" si="56"/>
        <v>33.750802458647804</v>
      </c>
      <c r="K667" s="97">
        <f t="shared" si="55"/>
        <v>-0.80297400000000052</v>
      </c>
      <c r="L667" s="97">
        <f t="shared" si="58"/>
        <v>17.001972000000002</v>
      </c>
      <c r="R667" s="173">
        <f t="shared" si="59"/>
        <v>0.80297400000000052</v>
      </c>
      <c r="S667" s="174"/>
      <c r="T667" s="175">
        <f t="shared" si="60"/>
        <v>-1</v>
      </c>
      <c r="Z667" s="92"/>
      <c r="AB667" s="93"/>
    </row>
    <row r="668" spans="6:28">
      <c r="F668" s="139"/>
      <c r="G668" s="139"/>
      <c r="H668" s="176"/>
      <c r="I668" s="96">
        <f t="shared" si="57"/>
        <v>1139.1166666026668</v>
      </c>
      <c r="J668" s="96">
        <f t="shared" si="56"/>
        <v>33.750802458647804</v>
      </c>
      <c r="K668" s="97">
        <f t="shared" si="55"/>
        <v>-0.80297400000000052</v>
      </c>
      <c r="L668" s="97">
        <f t="shared" si="58"/>
        <v>17.001972000000002</v>
      </c>
      <c r="R668" s="173">
        <f t="shared" si="59"/>
        <v>0.80297400000000052</v>
      </c>
      <c r="S668" s="174"/>
      <c r="T668" s="175">
        <f t="shared" si="60"/>
        <v>-1</v>
      </c>
      <c r="Z668" s="92"/>
      <c r="AB668" s="93"/>
    </row>
    <row r="669" spans="6:28">
      <c r="F669" s="139"/>
      <c r="G669" s="139"/>
      <c r="H669" s="176"/>
      <c r="I669" s="96">
        <f t="shared" si="57"/>
        <v>1139.1166666026668</v>
      </c>
      <c r="J669" s="96">
        <f t="shared" si="56"/>
        <v>33.750802458647804</v>
      </c>
      <c r="K669" s="97">
        <f t="shared" si="55"/>
        <v>-0.80297400000000052</v>
      </c>
      <c r="L669" s="97">
        <f t="shared" si="58"/>
        <v>17.001972000000002</v>
      </c>
      <c r="R669" s="173">
        <f t="shared" si="59"/>
        <v>0.80297400000000052</v>
      </c>
      <c r="S669" s="174"/>
      <c r="T669" s="175">
        <f t="shared" si="60"/>
        <v>-1</v>
      </c>
      <c r="Z669" s="92"/>
      <c r="AB669" s="93"/>
    </row>
    <row r="670" spans="6:28">
      <c r="F670" s="139"/>
      <c r="G670" s="139"/>
      <c r="H670" s="176"/>
      <c r="I670" s="96">
        <f t="shared" si="57"/>
        <v>1139.1166666026668</v>
      </c>
      <c r="J670" s="96">
        <f t="shared" si="56"/>
        <v>33.750802458647804</v>
      </c>
      <c r="K670" s="97">
        <f t="shared" si="55"/>
        <v>-0.80297400000000052</v>
      </c>
      <c r="L670" s="97">
        <f t="shared" si="58"/>
        <v>17.001972000000002</v>
      </c>
      <c r="R670" s="173">
        <f t="shared" si="59"/>
        <v>0.80297400000000052</v>
      </c>
      <c r="S670" s="174"/>
      <c r="T670" s="175">
        <f t="shared" si="60"/>
        <v>-1</v>
      </c>
      <c r="Z670" s="92"/>
      <c r="AB670" s="93"/>
    </row>
    <row r="671" spans="6:28">
      <c r="F671" s="139"/>
      <c r="G671" s="139"/>
      <c r="H671" s="176"/>
      <c r="I671" s="96">
        <f t="shared" si="57"/>
        <v>1139.1166666026668</v>
      </c>
      <c r="J671" s="96">
        <f t="shared" si="56"/>
        <v>33.750802458647804</v>
      </c>
      <c r="K671" s="97">
        <f t="shared" si="55"/>
        <v>-0.80297400000000052</v>
      </c>
      <c r="L671" s="97">
        <f t="shared" si="58"/>
        <v>17.001972000000002</v>
      </c>
      <c r="R671" s="173">
        <f t="shared" si="59"/>
        <v>0.80297400000000052</v>
      </c>
      <c r="S671" s="174"/>
      <c r="T671" s="175">
        <f t="shared" si="60"/>
        <v>-1</v>
      </c>
      <c r="Z671" s="92"/>
      <c r="AB671" s="93"/>
    </row>
    <row r="672" spans="6:28">
      <c r="F672" s="139"/>
      <c r="G672" s="139"/>
      <c r="H672" s="176"/>
      <c r="I672" s="96">
        <f t="shared" si="57"/>
        <v>1139.1166666026668</v>
      </c>
      <c r="J672" s="96">
        <f t="shared" si="56"/>
        <v>33.750802458647804</v>
      </c>
      <c r="K672" s="97">
        <f t="shared" si="55"/>
        <v>-0.80297400000000052</v>
      </c>
      <c r="L672" s="97">
        <f t="shared" si="58"/>
        <v>17.001972000000002</v>
      </c>
      <c r="R672" s="173">
        <f t="shared" si="59"/>
        <v>0.80297400000000052</v>
      </c>
      <c r="S672" s="174"/>
      <c r="T672" s="175">
        <f t="shared" si="60"/>
        <v>-1</v>
      </c>
      <c r="Z672" s="92"/>
      <c r="AB672" s="93"/>
    </row>
    <row r="673" spans="6:28">
      <c r="F673" s="139"/>
      <c r="G673" s="139"/>
      <c r="H673" s="176"/>
      <c r="I673" s="96">
        <f t="shared" si="57"/>
        <v>1139.1166666026668</v>
      </c>
      <c r="J673" s="96">
        <f t="shared" si="56"/>
        <v>33.750802458647804</v>
      </c>
      <c r="K673" s="97">
        <f t="shared" si="55"/>
        <v>-0.80297400000000052</v>
      </c>
      <c r="L673" s="97">
        <f t="shared" si="58"/>
        <v>17.001972000000002</v>
      </c>
      <c r="R673" s="173">
        <f t="shared" si="59"/>
        <v>0.80297400000000052</v>
      </c>
      <c r="S673" s="174"/>
      <c r="T673" s="175">
        <f t="shared" si="60"/>
        <v>-1</v>
      </c>
      <c r="Z673" s="92"/>
      <c r="AB673" s="93"/>
    </row>
    <row r="674" spans="6:28">
      <c r="F674" s="139"/>
      <c r="G674" s="139"/>
      <c r="H674" s="176"/>
      <c r="I674" s="96">
        <f t="shared" si="57"/>
        <v>1139.1166666026668</v>
      </c>
      <c r="J674" s="96">
        <f t="shared" si="56"/>
        <v>33.750802458647804</v>
      </c>
      <c r="K674" s="97">
        <f t="shared" si="55"/>
        <v>-0.80297400000000052</v>
      </c>
      <c r="L674" s="97">
        <f t="shared" si="58"/>
        <v>17.001972000000002</v>
      </c>
      <c r="R674" s="173">
        <f t="shared" si="59"/>
        <v>0.80297400000000052</v>
      </c>
      <c r="S674" s="174"/>
      <c r="T674" s="175">
        <f t="shared" si="60"/>
        <v>-1</v>
      </c>
      <c r="Z674" s="92"/>
      <c r="AB674" s="93"/>
    </row>
    <row r="675" spans="6:28">
      <c r="F675" s="139"/>
      <c r="G675" s="139"/>
      <c r="H675" s="176"/>
      <c r="I675" s="96">
        <f t="shared" si="57"/>
        <v>1139.1166666026668</v>
      </c>
      <c r="J675" s="96">
        <f t="shared" si="56"/>
        <v>33.750802458647804</v>
      </c>
      <c r="K675" s="97">
        <f t="shared" si="55"/>
        <v>-0.80297400000000052</v>
      </c>
      <c r="L675" s="97">
        <f t="shared" si="58"/>
        <v>17.001972000000002</v>
      </c>
      <c r="R675" s="173">
        <f t="shared" si="59"/>
        <v>0.80297400000000052</v>
      </c>
      <c r="S675" s="174"/>
      <c r="T675" s="175">
        <f t="shared" si="60"/>
        <v>-1</v>
      </c>
      <c r="Z675" s="92"/>
      <c r="AB675" s="93"/>
    </row>
    <row r="676" spans="6:28">
      <c r="F676" s="139"/>
      <c r="G676" s="139"/>
      <c r="H676" s="176"/>
      <c r="I676" s="96">
        <f t="shared" si="57"/>
        <v>1139.1166666026668</v>
      </c>
      <c r="J676" s="96">
        <f t="shared" si="56"/>
        <v>33.750802458647804</v>
      </c>
      <c r="K676" s="97">
        <f t="shared" si="55"/>
        <v>-0.80297400000000052</v>
      </c>
      <c r="L676" s="97">
        <f t="shared" si="58"/>
        <v>17.001972000000002</v>
      </c>
      <c r="R676" s="173">
        <f t="shared" si="59"/>
        <v>0.80297400000000052</v>
      </c>
      <c r="S676" s="174"/>
      <c r="T676" s="175">
        <f t="shared" si="60"/>
        <v>-1</v>
      </c>
      <c r="Z676" s="92"/>
      <c r="AB676" s="93"/>
    </row>
    <row r="677" spans="6:28">
      <c r="F677" s="139"/>
      <c r="G677" s="139"/>
      <c r="H677" s="176"/>
      <c r="I677" s="96">
        <f t="shared" si="57"/>
        <v>1139.1166666026668</v>
      </c>
      <c r="J677" s="96">
        <f t="shared" si="56"/>
        <v>33.750802458647804</v>
      </c>
      <c r="K677" s="97">
        <f t="shared" si="55"/>
        <v>-0.80297400000000052</v>
      </c>
      <c r="L677" s="97">
        <f t="shared" si="58"/>
        <v>17.001972000000002</v>
      </c>
      <c r="R677" s="173">
        <f t="shared" si="59"/>
        <v>0.80297400000000052</v>
      </c>
      <c r="S677" s="174"/>
      <c r="T677" s="175">
        <f t="shared" si="60"/>
        <v>-1</v>
      </c>
      <c r="Z677" s="92"/>
      <c r="AB677" s="93"/>
    </row>
    <row r="678" spans="6:28">
      <c r="F678" s="139"/>
      <c r="G678" s="139"/>
      <c r="H678" s="176"/>
      <c r="I678" s="96">
        <f t="shared" si="57"/>
        <v>1139.1166666026668</v>
      </c>
      <c r="J678" s="96">
        <f t="shared" si="56"/>
        <v>33.750802458647804</v>
      </c>
      <c r="K678" s="97">
        <f t="shared" si="55"/>
        <v>-0.80297400000000052</v>
      </c>
      <c r="L678" s="97">
        <f t="shared" si="58"/>
        <v>17.001972000000002</v>
      </c>
      <c r="R678" s="173">
        <f t="shared" si="59"/>
        <v>0.80297400000000052</v>
      </c>
      <c r="S678" s="174"/>
      <c r="T678" s="175">
        <f t="shared" si="60"/>
        <v>-1</v>
      </c>
      <c r="Z678" s="92"/>
      <c r="AB678" s="93"/>
    </row>
    <row r="679" spans="6:28">
      <c r="F679" s="139"/>
      <c r="G679" s="139"/>
      <c r="H679" s="176"/>
      <c r="I679" s="96">
        <f t="shared" si="57"/>
        <v>1139.1166666026668</v>
      </c>
      <c r="J679" s="96">
        <f t="shared" si="56"/>
        <v>33.750802458647804</v>
      </c>
      <c r="K679" s="97">
        <f t="shared" si="55"/>
        <v>-0.80297400000000052</v>
      </c>
      <c r="L679" s="97">
        <f t="shared" si="58"/>
        <v>17.001972000000002</v>
      </c>
      <c r="R679" s="173">
        <f t="shared" si="59"/>
        <v>0.80297400000000052</v>
      </c>
      <c r="S679" s="174"/>
      <c r="T679" s="175">
        <f t="shared" si="60"/>
        <v>-1</v>
      </c>
      <c r="Z679" s="92"/>
      <c r="AB679" s="93"/>
    </row>
    <row r="680" spans="6:28">
      <c r="F680" s="139"/>
      <c r="G680" s="139"/>
      <c r="H680" s="176"/>
      <c r="I680" s="96">
        <f t="shared" si="57"/>
        <v>1139.1166666026668</v>
      </c>
      <c r="J680" s="96">
        <f t="shared" si="56"/>
        <v>33.750802458647804</v>
      </c>
      <c r="K680" s="97">
        <f t="shared" si="55"/>
        <v>-0.80297400000000052</v>
      </c>
      <c r="L680" s="97">
        <f t="shared" si="58"/>
        <v>17.001972000000002</v>
      </c>
      <c r="R680" s="173">
        <f t="shared" si="59"/>
        <v>0.80297400000000052</v>
      </c>
      <c r="S680" s="174"/>
      <c r="T680" s="175">
        <f t="shared" si="60"/>
        <v>-1</v>
      </c>
      <c r="Z680" s="92"/>
      <c r="AB680" s="93"/>
    </row>
    <row r="681" spans="6:28">
      <c r="F681" s="139"/>
      <c r="G681" s="139"/>
      <c r="H681" s="176"/>
      <c r="I681" s="96">
        <f t="shared" si="57"/>
        <v>1139.1166666026668</v>
      </c>
      <c r="J681" s="96">
        <f t="shared" si="56"/>
        <v>33.750802458647804</v>
      </c>
      <c r="K681" s="97">
        <f t="shared" si="55"/>
        <v>-0.80297400000000052</v>
      </c>
      <c r="L681" s="97">
        <f t="shared" si="58"/>
        <v>17.001972000000002</v>
      </c>
      <c r="R681" s="173">
        <f t="shared" si="59"/>
        <v>0.80297400000000052</v>
      </c>
      <c r="S681" s="174"/>
      <c r="T681" s="175">
        <f t="shared" si="60"/>
        <v>-1</v>
      </c>
      <c r="Z681" s="92"/>
      <c r="AB681" s="93"/>
    </row>
    <row r="682" spans="6:28">
      <c r="F682" s="139"/>
      <c r="G682" s="139"/>
      <c r="H682" s="176"/>
      <c r="I682" s="96">
        <f t="shared" si="57"/>
        <v>1139.1166666026668</v>
      </c>
      <c r="J682" s="96">
        <f t="shared" si="56"/>
        <v>33.750802458647804</v>
      </c>
      <c r="K682" s="97">
        <f t="shared" si="55"/>
        <v>-0.80297400000000052</v>
      </c>
      <c r="L682" s="97">
        <f t="shared" si="58"/>
        <v>17.001972000000002</v>
      </c>
      <c r="R682" s="173">
        <f t="shared" si="59"/>
        <v>0.80297400000000052</v>
      </c>
      <c r="S682" s="174"/>
      <c r="T682" s="175">
        <f t="shared" si="60"/>
        <v>-1</v>
      </c>
      <c r="Z682" s="92"/>
      <c r="AB682" s="93"/>
    </row>
    <row r="683" spans="6:28">
      <c r="F683" s="139"/>
      <c r="G683" s="139"/>
      <c r="H683" s="176"/>
      <c r="I683" s="96">
        <f t="shared" si="57"/>
        <v>1139.1166666026668</v>
      </c>
      <c r="J683" s="96">
        <f t="shared" si="56"/>
        <v>33.750802458647804</v>
      </c>
      <c r="K683" s="97">
        <f t="shared" si="55"/>
        <v>-0.80297400000000052</v>
      </c>
      <c r="L683" s="97">
        <f t="shared" si="58"/>
        <v>17.001972000000002</v>
      </c>
      <c r="R683" s="173">
        <f t="shared" si="59"/>
        <v>0.80297400000000052</v>
      </c>
      <c r="S683" s="174"/>
      <c r="T683" s="175">
        <f t="shared" si="60"/>
        <v>-1</v>
      </c>
      <c r="Z683" s="92"/>
      <c r="AB683" s="93"/>
    </row>
    <row r="684" spans="6:28">
      <c r="F684" s="139"/>
      <c r="G684" s="139"/>
      <c r="H684" s="176"/>
      <c r="I684" s="96">
        <f t="shared" si="57"/>
        <v>1139.1166666026668</v>
      </c>
      <c r="J684" s="96">
        <f t="shared" si="56"/>
        <v>33.750802458647804</v>
      </c>
      <c r="K684" s="97">
        <f t="shared" si="55"/>
        <v>-0.80297400000000052</v>
      </c>
      <c r="L684" s="97">
        <f t="shared" si="58"/>
        <v>17.001972000000002</v>
      </c>
      <c r="R684" s="173">
        <f t="shared" si="59"/>
        <v>0.80297400000000052</v>
      </c>
      <c r="S684" s="174"/>
      <c r="T684" s="175">
        <f t="shared" si="60"/>
        <v>-1</v>
      </c>
      <c r="Z684" s="92"/>
      <c r="AB684" s="93"/>
    </row>
    <row r="685" spans="6:28">
      <c r="F685" s="139"/>
      <c r="G685" s="139"/>
      <c r="H685" s="176"/>
      <c r="I685" s="96">
        <f t="shared" si="57"/>
        <v>1139.1166666026668</v>
      </c>
      <c r="J685" s="96">
        <f t="shared" si="56"/>
        <v>33.750802458647804</v>
      </c>
      <c r="K685" s="97">
        <f t="shared" si="55"/>
        <v>-0.80297400000000052</v>
      </c>
      <c r="L685" s="97">
        <f t="shared" si="58"/>
        <v>17.001972000000002</v>
      </c>
      <c r="R685" s="173">
        <f t="shared" si="59"/>
        <v>0.80297400000000052</v>
      </c>
      <c r="S685" s="174"/>
      <c r="T685" s="175">
        <f t="shared" si="60"/>
        <v>-1</v>
      </c>
      <c r="Z685" s="92"/>
      <c r="AB685" s="93"/>
    </row>
    <row r="686" spans="6:28">
      <c r="F686" s="139"/>
      <c r="G686" s="139"/>
      <c r="H686" s="176"/>
      <c r="I686" s="96">
        <f t="shared" si="57"/>
        <v>1139.1166666026668</v>
      </c>
      <c r="J686" s="96">
        <f t="shared" si="56"/>
        <v>33.750802458647804</v>
      </c>
      <c r="K686" s="97">
        <f t="shared" si="55"/>
        <v>-0.80297400000000052</v>
      </c>
      <c r="L686" s="97">
        <f t="shared" si="58"/>
        <v>17.001972000000002</v>
      </c>
      <c r="R686" s="173">
        <f t="shared" si="59"/>
        <v>0.80297400000000052</v>
      </c>
      <c r="S686" s="174"/>
      <c r="T686" s="175">
        <f t="shared" si="60"/>
        <v>-1</v>
      </c>
      <c r="Z686" s="92"/>
      <c r="AB686" s="93"/>
    </row>
    <row r="687" spans="6:28">
      <c r="F687" s="139"/>
      <c r="G687" s="139"/>
      <c r="H687" s="176"/>
      <c r="I687" s="96">
        <f t="shared" si="57"/>
        <v>1139.1166666026668</v>
      </c>
      <c r="J687" s="96">
        <f t="shared" si="56"/>
        <v>33.750802458647804</v>
      </c>
      <c r="K687" s="97">
        <f t="shared" si="55"/>
        <v>-0.80297400000000052</v>
      </c>
      <c r="L687" s="97">
        <f t="shared" si="58"/>
        <v>17.001972000000002</v>
      </c>
      <c r="R687" s="173">
        <f t="shared" si="59"/>
        <v>0.80297400000000052</v>
      </c>
      <c r="S687" s="174"/>
      <c r="T687" s="175">
        <f t="shared" si="60"/>
        <v>-1</v>
      </c>
      <c r="Z687" s="92"/>
      <c r="AB687" s="93"/>
    </row>
    <row r="688" spans="6:28">
      <c r="F688" s="139"/>
      <c r="G688" s="139"/>
      <c r="H688" s="176"/>
      <c r="I688" s="96">
        <f t="shared" si="57"/>
        <v>1139.1166666026668</v>
      </c>
      <c r="J688" s="96">
        <f t="shared" si="56"/>
        <v>33.750802458647804</v>
      </c>
      <c r="K688" s="97">
        <f t="shared" si="55"/>
        <v>-0.80297400000000052</v>
      </c>
      <c r="L688" s="97">
        <f t="shared" si="58"/>
        <v>17.001972000000002</v>
      </c>
      <c r="R688" s="173">
        <f t="shared" si="59"/>
        <v>0.80297400000000052</v>
      </c>
      <c r="S688" s="174"/>
      <c r="T688" s="175">
        <f t="shared" si="60"/>
        <v>-1</v>
      </c>
      <c r="Z688" s="92"/>
      <c r="AB688" s="93"/>
    </row>
    <row r="689" spans="6:28">
      <c r="F689" s="139"/>
      <c r="G689" s="139"/>
      <c r="H689" s="176"/>
      <c r="I689" s="96">
        <f t="shared" si="57"/>
        <v>1139.1166666026668</v>
      </c>
      <c r="J689" s="96">
        <f t="shared" si="56"/>
        <v>33.750802458647804</v>
      </c>
      <c r="K689" s="97">
        <f t="shared" si="55"/>
        <v>-0.80297400000000052</v>
      </c>
      <c r="L689" s="97">
        <f t="shared" si="58"/>
        <v>17.001972000000002</v>
      </c>
      <c r="R689" s="173">
        <f t="shared" si="59"/>
        <v>0.80297400000000052</v>
      </c>
      <c r="S689" s="174"/>
      <c r="T689" s="175">
        <f t="shared" si="60"/>
        <v>-1</v>
      </c>
      <c r="Z689" s="92"/>
      <c r="AB689" s="93"/>
    </row>
    <row r="690" spans="6:28">
      <c r="F690" s="139"/>
      <c r="G690" s="139"/>
      <c r="H690" s="176"/>
      <c r="I690" s="96">
        <f t="shared" si="57"/>
        <v>1139.1166666026668</v>
      </c>
      <c r="J690" s="96">
        <f t="shared" si="56"/>
        <v>33.750802458647804</v>
      </c>
      <c r="K690" s="97">
        <f t="shared" si="55"/>
        <v>-0.80297400000000052</v>
      </c>
      <c r="L690" s="97">
        <f t="shared" si="58"/>
        <v>17.001972000000002</v>
      </c>
      <c r="R690" s="173">
        <f t="shared" si="59"/>
        <v>0.80297400000000052</v>
      </c>
      <c r="S690" s="174"/>
      <c r="T690" s="175">
        <f t="shared" si="60"/>
        <v>-1</v>
      </c>
      <c r="Z690" s="92"/>
      <c r="AB690" s="93"/>
    </row>
    <row r="691" spans="6:28">
      <c r="F691" s="139"/>
      <c r="G691" s="139"/>
      <c r="H691" s="176"/>
      <c r="I691" s="96">
        <f t="shared" si="57"/>
        <v>1139.1166666026668</v>
      </c>
      <c r="J691" s="96">
        <f t="shared" si="56"/>
        <v>33.750802458647804</v>
      </c>
      <c r="K691" s="97">
        <f t="shared" si="55"/>
        <v>-0.80297400000000052</v>
      </c>
      <c r="L691" s="97">
        <f t="shared" si="58"/>
        <v>17.001972000000002</v>
      </c>
      <c r="R691" s="173">
        <f t="shared" si="59"/>
        <v>0.80297400000000052</v>
      </c>
      <c r="S691" s="174"/>
      <c r="T691" s="175">
        <f t="shared" si="60"/>
        <v>-1</v>
      </c>
      <c r="Z691" s="92"/>
      <c r="AB691" s="93"/>
    </row>
    <row r="692" spans="6:28">
      <c r="F692" s="139"/>
      <c r="G692" s="139"/>
      <c r="H692" s="176"/>
      <c r="I692" s="96">
        <f t="shared" si="57"/>
        <v>1139.1166666026668</v>
      </c>
      <c r="J692" s="96">
        <f t="shared" si="56"/>
        <v>33.750802458647804</v>
      </c>
      <c r="K692" s="97">
        <f t="shared" si="55"/>
        <v>-0.80297400000000052</v>
      </c>
      <c r="L692" s="97">
        <f t="shared" si="58"/>
        <v>17.001972000000002</v>
      </c>
      <c r="R692" s="173">
        <f t="shared" si="59"/>
        <v>0.80297400000000052</v>
      </c>
      <c r="S692" s="174"/>
      <c r="T692" s="175">
        <f t="shared" si="60"/>
        <v>-1</v>
      </c>
      <c r="Z692" s="92"/>
      <c r="AB692" s="93"/>
    </row>
    <row r="693" spans="6:28">
      <c r="F693" s="139"/>
      <c r="G693" s="139"/>
      <c r="H693" s="176"/>
      <c r="I693" s="96">
        <f t="shared" si="57"/>
        <v>1139.1166666026668</v>
      </c>
      <c r="J693" s="96">
        <f t="shared" si="56"/>
        <v>33.750802458647804</v>
      </c>
      <c r="K693" s="97">
        <f t="shared" si="55"/>
        <v>-0.80297400000000052</v>
      </c>
      <c r="L693" s="97">
        <f t="shared" si="58"/>
        <v>17.001972000000002</v>
      </c>
      <c r="R693" s="173">
        <f t="shared" si="59"/>
        <v>0.80297400000000052</v>
      </c>
      <c r="S693" s="174"/>
      <c r="T693" s="175">
        <f t="shared" si="60"/>
        <v>-1</v>
      </c>
      <c r="Z693" s="92"/>
      <c r="AB693" s="93"/>
    </row>
    <row r="694" spans="6:28">
      <c r="F694" s="139"/>
      <c r="G694" s="139"/>
      <c r="H694" s="176"/>
      <c r="I694" s="96">
        <f t="shared" si="57"/>
        <v>1139.1166666026668</v>
      </c>
      <c r="J694" s="96">
        <f t="shared" si="56"/>
        <v>33.750802458647804</v>
      </c>
      <c r="K694" s="97">
        <f t="shared" si="55"/>
        <v>-0.80297400000000052</v>
      </c>
      <c r="L694" s="97">
        <f t="shared" si="58"/>
        <v>17.001972000000002</v>
      </c>
      <c r="R694" s="173">
        <f t="shared" si="59"/>
        <v>0.80297400000000052</v>
      </c>
      <c r="S694" s="174"/>
      <c r="T694" s="175">
        <f t="shared" si="60"/>
        <v>-1</v>
      </c>
      <c r="Z694" s="92"/>
      <c r="AB694" s="93"/>
    </row>
    <row r="695" spans="6:28">
      <c r="F695" s="139"/>
      <c r="G695" s="139"/>
      <c r="H695" s="176"/>
      <c r="I695" s="96">
        <f t="shared" si="57"/>
        <v>1139.1166666026668</v>
      </c>
      <c r="J695" s="96">
        <f t="shared" si="56"/>
        <v>33.750802458647804</v>
      </c>
      <c r="K695" s="97">
        <f t="shared" si="55"/>
        <v>-0.80297400000000052</v>
      </c>
      <c r="L695" s="97">
        <f t="shared" si="58"/>
        <v>17.001972000000002</v>
      </c>
      <c r="R695" s="173">
        <f t="shared" si="59"/>
        <v>0.80297400000000052</v>
      </c>
      <c r="S695" s="174"/>
      <c r="T695" s="175">
        <f t="shared" si="60"/>
        <v>-1</v>
      </c>
      <c r="Z695" s="92"/>
      <c r="AB695" s="93"/>
    </row>
    <row r="696" spans="6:28">
      <c r="F696" s="139"/>
      <c r="G696" s="139"/>
      <c r="H696" s="176"/>
      <c r="I696" s="96">
        <f t="shared" si="57"/>
        <v>1139.1166666026668</v>
      </c>
      <c r="J696" s="96">
        <f t="shared" si="56"/>
        <v>33.750802458647804</v>
      </c>
      <c r="K696" s="97">
        <f t="shared" si="55"/>
        <v>-0.80297400000000052</v>
      </c>
      <c r="L696" s="97">
        <f t="shared" si="58"/>
        <v>17.001972000000002</v>
      </c>
      <c r="R696" s="173">
        <f t="shared" si="59"/>
        <v>0.80297400000000052</v>
      </c>
      <c r="S696" s="174"/>
      <c r="T696" s="175">
        <f t="shared" si="60"/>
        <v>-1</v>
      </c>
      <c r="Z696" s="92"/>
      <c r="AB696" s="93"/>
    </row>
    <row r="697" spans="6:28">
      <c r="F697" s="139"/>
      <c r="G697" s="139"/>
      <c r="H697" s="176"/>
      <c r="I697" s="96">
        <f t="shared" si="57"/>
        <v>1139.1166666026668</v>
      </c>
      <c r="J697" s="96">
        <f t="shared" si="56"/>
        <v>33.750802458647804</v>
      </c>
      <c r="K697" s="97">
        <f t="shared" si="55"/>
        <v>-0.80297400000000052</v>
      </c>
      <c r="L697" s="97">
        <f t="shared" si="58"/>
        <v>17.001972000000002</v>
      </c>
      <c r="R697" s="173">
        <f t="shared" si="59"/>
        <v>0.80297400000000052</v>
      </c>
      <c r="S697" s="174"/>
      <c r="T697" s="175">
        <f t="shared" si="60"/>
        <v>-1</v>
      </c>
      <c r="Z697" s="92"/>
      <c r="AB697" s="93"/>
    </row>
    <row r="698" spans="6:28">
      <c r="F698" s="139"/>
      <c r="G698" s="139"/>
      <c r="H698" s="176"/>
      <c r="I698" s="96">
        <f t="shared" si="57"/>
        <v>1139.1166666026668</v>
      </c>
      <c r="J698" s="96">
        <f t="shared" si="56"/>
        <v>33.750802458647804</v>
      </c>
      <c r="K698" s="97">
        <f t="shared" si="55"/>
        <v>-0.80297400000000052</v>
      </c>
      <c r="L698" s="97">
        <f t="shared" si="58"/>
        <v>17.001972000000002</v>
      </c>
      <c r="R698" s="173">
        <f t="shared" si="59"/>
        <v>0.80297400000000052</v>
      </c>
      <c r="S698" s="174"/>
      <c r="T698" s="175">
        <f t="shared" si="60"/>
        <v>-1</v>
      </c>
      <c r="Z698" s="92"/>
      <c r="AB698" s="93"/>
    </row>
    <row r="699" spans="6:28">
      <c r="F699" s="139"/>
      <c r="G699" s="139"/>
      <c r="H699" s="176"/>
      <c r="I699" s="96">
        <f t="shared" si="57"/>
        <v>1139.1166666026668</v>
      </c>
      <c r="J699" s="96">
        <f t="shared" si="56"/>
        <v>33.750802458647804</v>
      </c>
      <c r="K699" s="97">
        <f t="shared" si="55"/>
        <v>-0.80297400000000052</v>
      </c>
      <c r="L699" s="97">
        <f t="shared" si="58"/>
        <v>17.001972000000002</v>
      </c>
      <c r="R699" s="173">
        <f t="shared" si="59"/>
        <v>0.80297400000000052</v>
      </c>
      <c r="S699" s="174"/>
      <c r="T699" s="175">
        <f t="shared" si="60"/>
        <v>-1</v>
      </c>
      <c r="Z699" s="92"/>
      <c r="AB699" s="93"/>
    </row>
    <row r="700" spans="6:28">
      <c r="F700" s="139"/>
      <c r="G700" s="139"/>
      <c r="H700" s="176"/>
      <c r="I700" s="96">
        <f t="shared" si="57"/>
        <v>1139.1166666026668</v>
      </c>
      <c r="J700" s="96">
        <f t="shared" si="56"/>
        <v>33.750802458647804</v>
      </c>
      <c r="K700" s="97">
        <f t="shared" si="55"/>
        <v>-0.80297400000000052</v>
      </c>
      <c r="L700" s="97">
        <f t="shared" si="58"/>
        <v>17.001972000000002</v>
      </c>
      <c r="R700" s="173">
        <f t="shared" si="59"/>
        <v>0.80297400000000052</v>
      </c>
      <c r="S700" s="174"/>
      <c r="T700" s="175">
        <f t="shared" si="60"/>
        <v>-1</v>
      </c>
      <c r="Z700" s="92"/>
      <c r="AB700" s="93"/>
    </row>
    <row r="701" spans="6:28">
      <c r="F701" s="139"/>
      <c r="G701" s="139"/>
      <c r="H701" s="176"/>
      <c r="I701" s="96">
        <f t="shared" si="57"/>
        <v>1139.1166666026668</v>
      </c>
      <c r="J701" s="96">
        <f t="shared" si="56"/>
        <v>33.750802458647804</v>
      </c>
      <c r="K701" s="97">
        <f t="shared" si="55"/>
        <v>-0.80297400000000052</v>
      </c>
      <c r="L701" s="97">
        <f t="shared" si="58"/>
        <v>17.001972000000002</v>
      </c>
      <c r="R701" s="173">
        <f t="shared" si="59"/>
        <v>0.80297400000000052</v>
      </c>
      <c r="S701" s="174"/>
      <c r="T701" s="175">
        <f t="shared" si="60"/>
        <v>-1</v>
      </c>
      <c r="Z701" s="92"/>
      <c r="AB701" s="93"/>
    </row>
    <row r="702" spans="6:28">
      <c r="F702" s="139"/>
      <c r="G702" s="139"/>
      <c r="H702" s="176"/>
      <c r="I702" s="96">
        <f t="shared" si="57"/>
        <v>1139.1166666026668</v>
      </c>
      <c r="J702" s="96">
        <f t="shared" si="56"/>
        <v>33.750802458647804</v>
      </c>
      <c r="K702" s="97">
        <f t="shared" si="55"/>
        <v>-0.80297400000000052</v>
      </c>
      <c r="L702" s="97">
        <f t="shared" si="58"/>
        <v>17.001972000000002</v>
      </c>
      <c r="R702" s="173">
        <f t="shared" si="59"/>
        <v>0.80297400000000052</v>
      </c>
      <c r="S702" s="174"/>
      <c r="T702" s="175">
        <f t="shared" si="60"/>
        <v>-1</v>
      </c>
      <c r="Z702" s="92"/>
      <c r="AB702" s="93"/>
    </row>
    <row r="703" spans="6:28">
      <c r="F703" s="139"/>
      <c r="G703" s="139"/>
      <c r="H703" s="176"/>
      <c r="I703" s="96">
        <f t="shared" si="57"/>
        <v>1139.1166666026668</v>
      </c>
      <c r="J703" s="96">
        <f t="shared" si="56"/>
        <v>33.750802458647804</v>
      </c>
      <c r="K703" s="97">
        <f t="shared" si="55"/>
        <v>-0.80297400000000052</v>
      </c>
      <c r="L703" s="97">
        <f t="shared" si="58"/>
        <v>17.001972000000002</v>
      </c>
      <c r="R703" s="173">
        <f t="shared" si="59"/>
        <v>0.80297400000000052</v>
      </c>
      <c r="S703" s="174"/>
      <c r="T703" s="175">
        <f t="shared" si="60"/>
        <v>-1</v>
      </c>
      <c r="Z703" s="92"/>
      <c r="AB703" s="93"/>
    </row>
    <row r="704" spans="6:28">
      <c r="F704" s="139"/>
      <c r="G704" s="139"/>
      <c r="H704" s="176"/>
      <c r="I704" s="96">
        <f t="shared" si="57"/>
        <v>1139.1166666026668</v>
      </c>
      <c r="J704" s="96">
        <f t="shared" si="56"/>
        <v>33.750802458647804</v>
      </c>
      <c r="K704" s="97">
        <f t="shared" si="55"/>
        <v>-0.80297400000000052</v>
      </c>
      <c r="L704" s="97">
        <f t="shared" si="58"/>
        <v>17.001972000000002</v>
      </c>
      <c r="R704" s="173">
        <f t="shared" si="59"/>
        <v>0.80297400000000052</v>
      </c>
      <c r="S704" s="174"/>
      <c r="T704" s="175">
        <f t="shared" si="60"/>
        <v>-1</v>
      </c>
      <c r="Z704" s="92"/>
      <c r="AB704" s="93"/>
    </row>
    <row r="705" spans="6:28">
      <c r="F705" s="139"/>
      <c r="G705" s="139"/>
      <c r="H705" s="176"/>
      <c r="I705" s="96">
        <f t="shared" si="57"/>
        <v>1139.1166666026668</v>
      </c>
      <c r="J705" s="96">
        <f t="shared" si="56"/>
        <v>33.750802458647804</v>
      </c>
      <c r="K705" s="97">
        <f t="shared" si="55"/>
        <v>-0.80297400000000052</v>
      </c>
      <c r="L705" s="97">
        <f t="shared" si="58"/>
        <v>17.001972000000002</v>
      </c>
      <c r="R705" s="173">
        <f t="shared" si="59"/>
        <v>0.80297400000000052</v>
      </c>
      <c r="S705" s="174"/>
      <c r="T705" s="175">
        <f t="shared" si="60"/>
        <v>-1</v>
      </c>
      <c r="Z705" s="92"/>
      <c r="AB705" s="93"/>
    </row>
    <row r="706" spans="6:28">
      <c r="F706" s="139"/>
      <c r="G706" s="139"/>
      <c r="H706" s="176"/>
      <c r="I706" s="96">
        <f t="shared" si="57"/>
        <v>1139.1166666026668</v>
      </c>
      <c r="J706" s="96">
        <f t="shared" si="56"/>
        <v>33.750802458647804</v>
      </c>
      <c r="K706" s="97">
        <f t="shared" si="55"/>
        <v>-0.80297400000000052</v>
      </c>
      <c r="L706" s="97">
        <f t="shared" si="58"/>
        <v>17.001972000000002</v>
      </c>
      <c r="R706" s="173">
        <f t="shared" si="59"/>
        <v>0.80297400000000052</v>
      </c>
      <c r="S706" s="174"/>
      <c r="T706" s="175">
        <f t="shared" si="60"/>
        <v>-1</v>
      </c>
      <c r="Z706" s="92"/>
      <c r="AB706" s="93"/>
    </row>
    <row r="707" spans="6:28">
      <c r="F707" s="139"/>
      <c r="G707" s="139"/>
      <c r="H707" s="176"/>
      <c r="I707" s="96">
        <f t="shared" si="57"/>
        <v>1139.1166666026668</v>
      </c>
      <c r="J707" s="96">
        <f t="shared" si="56"/>
        <v>33.750802458647804</v>
      </c>
      <c r="K707" s="97">
        <f t="shared" si="55"/>
        <v>-0.80297400000000052</v>
      </c>
      <c r="L707" s="97">
        <f t="shared" si="58"/>
        <v>17.001972000000002</v>
      </c>
      <c r="R707" s="173">
        <f t="shared" si="59"/>
        <v>0.80297400000000052</v>
      </c>
      <c r="S707" s="174"/>
      <c r="T707" s="175">
        <f t="shared" si="60"/>
        <v>-1</v>
      </c>
      <c r="Z707" s="92"/>
      <c r="AB707" s="93"/>
    </row>
    <row r="708" spans="6:28">
      <c r="F708" s="139"/>
      <c r="G708" s="139"/>
      <c r="H708" s="176"/>
      <c r="I708" s="96">
        <f t="shared" si="57"/>
        <v>1139.1166666026668</v>
      </c>
      <c r="J708" s="96">
        <f t="shared" si="56"/>
        <v>33.750802458647804</v>
      </c>
      <c r="K708" s="97">
        <f t="shared" si="55"/>
        <v>-0.80297400000000052</v>
      </c>
      <c r="L708" s="97">
        <f t="shared" si="58"/>
        <v>17.001972000000002</v>
      </c>
      <c r="R708" s="173">
        <f t="shared" si="59"/>
        <v>0.80297400000000052</v>
      </c>
      <c r="S708" s="174"/>
      <c r="T708" s="175">
        <f t="shared" si="60"/>
        <v>-1</v>
      </c>
      <c r="Z708" s="92"/>
      <c r="AB708" s="93"/>
    </row>
    <row r="709" spans="6:28">
      <c r="F709" s="139"/>
      <c r="G709" s="139"/>
      <c r="H709" s="176"/>
      <c r="I709" s="96">
        <f t="shared" si="57"/>
        <v>1139.1166666026668</v>
      </c>
      <c r="J709" s="96">
        <f t="shared" si="56"/>
        <v>33.750802458647804</v>
      </c>
      <c r="K709" s="97">
        <f t="shared" si="55"/>
        <v>-0.80297400000000052</v>
      </c>
      <c r="L709" s="97">
        <f t="shared" si="58"/>
        <v>17.001972000000002</v>
      </c>
      <c r="R709" s="173">
        <f t="shared" si="59"/>
        <v>0.80297400000000052</v>
      </c>
      <c r="S709" s="174"/>
      <c r="T709" s="175">
        <f t="shared" si="60"/>
        <v>-1</v>
      </c>
      <c r="Z709" s="92"/>
      <c r="AB709" s="93"/>
    </row>
    <row r="710" spans="6:28">
      <c r="F710" s="139"/>
      <c r="G710" s="139"/>
      <c r="H710" s="176"/>
      <c r="I710" s="96">
        <f t="shared" si="57"/>
        <v>1139.1166666026668</v>
      </c>
      <c r="J710" s="96">
        <f t="shared" si="56"/>
        <v>33.750802458647804</v>
      </c>
      <c r="K710" s="97">
        <f t="shared" si="55"/>
        <v>-0.80297400000000052</v>
      </c>
      <c r="L710" s="97">
        <f t="shared" si="58"/>
        <v>17.001972000000002</v>
      </c>
      <c r="R710" s="173">
        <f t="shared" si="59"/>
        <v>0.80297400000000052</v>
      </c>
      <c r="S710" s="174"/>
      <c r="T710" s="175">
        <f t="shared" si="60"/>
        <v>-1</v>
      </c>
      <c r="Z710" s="92"/>
      <c r="AB710" s="93"/>
    </row>
    <row r="711" spans="6:28">
      <c r="F711" s="139"/>
      <c r="G711" s="139"/>
      <c r="H711" s="176"/>
      <c r="I711" s="96">
        <f t="shared" si="57"/>
        <v>1139.1166666026668</v>
      </c>
      <c r="J711" s="96">
        <f t="shared" si="56"/>
        <v>33.750802458647804</v>
      </c>
      <c r="K711" s="97">
        <f t="shared" si="55"/>
        <v>-0.80297400000000052</v>
      </c>
      <c r="L711" s="97">
        <f t="shared" si="58"/>
        <v>17.001972000000002</v>
      </c>
      <c r="R711" s="173">
        <f t="shared" si="59"/>
        <v>0.80297400000000052</v>
      </c>
      <c r="S711" s="174"/>
      <c r="T711" s="175">
        <f t="shared" si="60"/>
        <v>-1</v>
      </c>
      <c r="Z711" s="92"/>
      <c r="AB711" s="93"/>
    </row>
    <row r="712" spans="6:28">
      <c r="F712" s="139"/>
      <c r="G712" s="139"/>
      <c r="H712" s="176"/>
      <c r="I712" s="96">
        <f t="shared" si="57"/>
        <v>1139.1166666026668</v>
      </c>
      <c r="J712" s="96">
        <f t="shared" si="56"/>
        <v>33.750802458647804</v>
      </c>
      <c r="K712" s="97">
        <f t="shared" si="55"/>
        <v>-0.80297400000000052</v>
      </c>
      <c r="L712" s="97">
        <f t="shared" si="58"/>
        <v>17.001972000000002</v>
      </c>
      <c r="R712" s="173">
        <f t="shared" si="59"/>
        <v>0.80297400000000052</v>
      </c>
      <c r="S712" s="174"/>
      <c r="T712" s="175">
        <f t="shared" si="60"/>
        <v>-1</v>
      </c>
      <c r="Z712" s="92"/>
      <c r="AB712" s="93"/>
    </row>
    <row r="713" spans="6:28">
      <c r="F713" s="139"/>
      <c r="G713" s="139"/>
      <c r="H713" s="176"/>
      <c r="I713" s="96">
        <f t="shared" si="57"/>
        <v>1139.1166666026668</v>
      </c>
      <c r="J713" s="96">
        <f t="shared" si="56"/>
        <v>33.750802458647804</v>
      </c>
      <c r="K713" s="97">
        <f t="shared" si="55"/>
        <v>-0.80297400000000052</v>
      </c>
      <c r="L713" s="97">
        <f t="shared" si="58"/>
        <v>17.001972000000002</v>
      </c>
      <c r="R713" s="173">
        <f t="shared" si="59"/>
        <v>0.80297400000000052</v>
      </c>
      <c r="S713" s="174"/>
      <c r="T713" s="175">
        <f t="shared" si="60"/>
        <v>-1</v>
      </c>
      <c r="Z713" s="92"/>
      <c r="AB713" s="93"/>
    </row>
    <row r="714" spans="6:28">
      <c r="F714" s="139"/>
      <c r="G714" s="139"/>
      <c r="H714" s="176"/>
      <c r="I714" s="96">
        <f t="shared" si="57"/>
        <v>1139.1166666026668</v>
      </c>
      <c r="J714" s="96">
        <f t="shared" si="56"/>
        <v>33.750802458647804</v>
      </c>
      <c r="K714" s="97">
        <f t="shared" si="55"/>
        <v>-0.80297400000000052</v>
      </c>
      <c r="L714" s="97">
        <f t="shared" si="58"/>
        <v>17.001972000000002</v>
      </c>
      <c r="R714" s="173">
        <f t="shared" si="59"/>
        <v>0.80297400000000052</v>
      </c>
      <c r="S714" s="174"/>
      <c r="T714" s="175">
        <f t="shared" si="60"/>
        <v>-1</v>
      </c>
      <c r="Z714" s="92"/>
      <c r="AB714" s="93"/>
    </row>
    <row r="715" spans="6:28">
      <c r="F715" s="139"/>
      <c r="G715" s="139"/>
      <c r="H715" s="176"/>
      <c r="I715" s="96">
        <f t="shared" si="57"/>
        <v>1139.1166666026668</v>
      </c>
      <c r="J715" s="96">
        <f t="shared" si="56"/>
        <v>33.750802458647804</v>
      </c>
      <c r="K715" s="97">
        <f t="shared" si="55"/>
        <v>-0.80297400000000052</v>
      </c>
      <c r="L715" s="97">
        <f t="shared" si="58"/>
        <v>17.001972000000002</v>
      </c>
      <c r="R715" s="173">
        <f t="shared" si="59"/>
        <v>0.80297400000000052</v>
      </c>
      <c r="S715" s="174"/>
      <c r="T715" s="175">
        <f t="shared" si="60"/>
        <v>-1</v>
      </c>
      <c r="Z715" s="92"/>
      <c r="AB715" s="93"/>
    </row>
    <row r="716" spans="6:28">
      <c r="F716" s="139"/>
      <c r="G716" s="139"/>
      <c r="H716" s="176"/>
      <c r="I716" s="96">
        <f t="shared" si="57"/>
        <v>1139.1166666026668</v>
      </c>
      <c r="J716" s="96">
        <f t="shared" si="56"/>
        <v>33.750802458647804</v>
      </c>
      <c r="K716" s="97">
        <f t="shared" si="55"/>
        <v>-0.80297400000000052</v>
      </c>
      <c r="L716" s="97">
        <f t="shared" si="58"/>
        <v>17.001972000000002</v>
      </c>
      <c r="R716" s="173">
        <f t="shared" si="59"/>
        <v>0.80297400000000052</v>
      </c>
      <c r="S716" s="174"/>
      <c r="T716" s="175">
        <f t="shared" si="60"/>
        <v>-1</v>
      </c>
      <c r="Z716" s="92"/>
      <c r="AB716" s="93"/>
    </row>
    <row r="717" spans="6:28">
      <c r="F717" s="139"/>
      <c r="G717" s="139"/>
      <c r="H717" s="176"/>
      <c r="I717" s="96">
        <f t="shared" si="57"/>
        <v>1139.1166666026668</v>
      </c>
      <c r="J717" s="96">
        <f t="shared" si="56"/>
        <v>33.750802458647804</v>
      </c>
      <c r="K717" s="97">
        <f t="shared" si="55"/>
        <v>-0.80297400000000052</v>
      </c>
      <c r="L717" s="97">
        <f t="shared" si="58"/>
        <v>17.001972000000002</v>
      </c>
      <c r="R717" s="173">
        <f t="shared" si="59"/>
        <v>0.80297400000000052</v>
      </c>
      <c r="S717" s="174"/>
      <c r="T717" s="175">
        <f t="shared" si="60"/>
        <v>-1</v>
      </c>
      <c r="Z717" s="92"/>
      <c r="AB717" s="93"/>
    </row>
    <row r="718" spans="6:28">
      <c r="F718" s="139"/>
      <c r="G718" s="139"/>
      <c r="H718" s="176"/>
      <c r="I718" s="96">
        <f t="shared" si="57"/>
        <v>1139.1166666026668</v>
      </c>
      <c r="J718" s="96">
        <f t="shared" si="56"/>
        <v>33.750802458647804</v>
      </c>
      <c r="K718" s="97">
        <f t="shared" si="55"/>
        <v>-0.80297400000000052</v>
      </c>
      <c r="L718" s="97">
        <f t="shared" si="58"/>
        <v>17.001972000000002</v>
      </c>
      <c r="R718" s="173">
        <f t="shared" si="59"/>
        <v>0.80297400000000052</v>
      </c>
      <c r="S718" s="174"/>
      <c r="T718" s="175">
        <f t="shared" si="60"/>
        <v>-1</v>
      </c>
      <c r="Z718" s="92"/>
      <c r="AB718" s="93"/>
    </row>
    <row r="719" spans="6:28">
      <c r="F719" s="139"/>
      <c r="G719" s="139"/>
      <c r="H719" s="176"/>
      <c r="I719" s="96">
        <f t="shared" si="57"/>
        <v>1139.1166666026668</v>
      </c>
      <c r="J719" s="96">
        <f t="shared" si="56"/>
        <v>33.750802458647804</v>
      </c>
      <c r="K719" s="97">
        <f t="shared" si="55"/>
        <v>-0.80297400000000052</v>
      </c>
      <c r="L719" s="97">
        <f t="shared" si="58"/>
        <v>17.001972000000002</v>
      </c>
      <c r="R719" s="173">
        <f t="shared" si="59"/>
        <v>0.80297400000000052</v>
      </c>
      <c r="S719" s="174"/>
      <c r="T719" s="175">
        <f t="shared" si="60"/>
        <v>-1</v>
      </c>
      <c r="Z719" s="92"/>
      <c r="AB719" s="93"/>
    </row>
    <row r="720" spans="6:28">
      <c r="F720" s="139"/>
      <c r="G720" s="139"/>
      <c r="H720" s="176"/>
      <c r="I720" s="96">
        <f t="shared" si="57"/>
        <v>1139.1166666026668</v>
      </c>
      <c r="J720" s="96">
        <f t="shared" si="56"/>
        <v>33.750802458647804</v>
      </c>
      <c r="K720" s="97">
        <f t="shared" si="55"/>
        <v>-0.80297400000000052</v>
      </c>
      <c r="L720" s="97">
        <f t="shared" si="58"/>
        <v>17.001972000000002</v>
      </c>
      <c r="R720" s="173">
        <f t="shared" si="59"/>
        <v>0.80297400000000052</v>
      </c>
      <c r="S720" s="174"/>
      <c r="T720" s="175">
        <f t="shared" si="60"/>
        <v>-1</v>
      </c>
      <c r="Z720" s="92"/>
      <c r="AB720" s="93"/>
    </row>
    <row r="721" spans="6:28">
      <c r="F721" s="139"/>
      <c r="G721" s="139"/>
      <c r="H721" s="176"/>
      <c r="I721" s="96">
        <f t="shared" si="57"/>
        <v>1139.1166666026668</v>
      </c>
      <c r="J721" s="96">
        <f t="shared" si="56"/>
        <v>33.750802458647804</v>
      </c>
      <c r="K721" s="97">
        <f t="shared" ref="K721:K784" si="61">IF(H721=0,K720,(H721-$H$86)*$L$83)</f>
        <v>-0.80297400000000052</v>
      </c>
      <c r="L721" s="97">
        <f t="shared" si="58"/>
        <v>17.001972000000002</v>
      </c>
      <c r="R721" s="173">
        <f t="shared" si="59"/>
        <v>0.80297400000000052</v>
      </c>
      <c r="S721" s="174"/>
      <c r="T721" s="175">
        <f t="shared" si="60"/>
        <v>-1</v>
      </c>
      <c r="Z721" s="92"/>
      <c r="AB721" s="93"/>
    </row>
    <row r="722" spans="6:28">
      <c r="F722" s="139"/>
      <c r="G722" s="139"/>
      <c r="H722" s="176"/>
      <c r="I722" s="96">
        <f t="shared" si="57"/>
        <v>1139.1166666026668</v>
      </c>
      <c r="J722" s="96">
        <f t="shared" si="56"/>
        <v>33.750802458647804</v>
      </c>
      <c r="K722" s="97">
        <f t="shared" si="61"/>
        <v>-0.80297400000000052</v>
      </c>
      <c r="L722" s="97">
        <f t="shared" si="58"/>
        <v>17.001972000000002</v>
      </c>
      <c r="R722" s="173">
        <f t="shared" si="59"/>
        <v>0.80297400000000052</v>
      </c>
      <c r="S722" s="174"/>
      <c r="T722" s="175">
        <f t="shared" si="60"/>
        <v>-1</v>
      </c>
      <c r="Z722" s="92"/>
      <c r="AB722" s="93"/>
    </row>
    <row r="723" spans="6:28">
      <c r="F723" s="139"/>
      <c r="G723" s="139"/>
      <c r="H723" s="176"/>
      <c r="I723" s="96">
        <f t="shared" si="57"/>
        <v>1139.1166666026668</v>
      </c>
      <c r="J723" s="96">
        <f t="shared" si="56"/>
        <v>33.750802458647804</v>
      </c>
      <c r="K723" s="97">
        <f t="shared" si="61"/>
        <v>-0.80297400000000052</v>
      </c>
      <c r="L723" s="97">
        <f t="shared" si="58"/>
        <v>17.001972000000002</v>
      </c>
      <c r="R723" s="173">
        <f t="shared" si="59"/>
        <v>0.80297400000000052</v>
      </c>
      <c r="S723" s="174"/>
      <c r="T723" s="175">
        <f t="shared" si="60"/>
        <v>-1</v>
      </c>
      <c r="Z723" s="92"/>
      <c r="AB723" s="93"/>
    </row>
    <row r="724" spans="6:28">
      <c r="F724" s="139"/>
      <c r="G724" s="139"/>
      <c r="H724" s="176"/>
      <c r="I724" s="96">
        <f t="shared" si="57"/>
        <v>1139.1166666026668</v>
      </c>
      <c r="J724" s="96">
        <f t="shared" si="56"/>
        <v>33.750802458647804</v>
      </c>
      <c r="K724" s="97">
        <f t="shared" si="61"/>
        <v>-0.80297400000000052</v>
      </c>
      <c r="L724" s="97">
        <f t="shared" si="58"/>
        <v>17.001972000000002</v>
      </c>
      <c r="R724" s="173">
        <f t="shared" si="59"/>
        <v>0.80297400000000052</v>
      </c>
      <c r="S724" s="174"/>
      <c r="T724" s="175">
        <f t="shared" si="60"/>
        <v>-1</v>
      </c>
      <c r="Z724" s="92"/>
      <c r="AB724" s="93"/>
    </row>
    <row r="725" spans="6:28">
      <c r="F725" s="139"/>
      <c r="G725" s="139"/>
      <c r="H725" s="176"/>
      <c r="I725" s="96">
        <f t="shared" si="57"/>
        <v>1139.1166666026668</v>
      </c>
      <c r="J725" s="96">
        <f t="shared" si="56"/>
        <v>33.750802458647804</v>
      </c>
      <c r="K725" s="97">
        <f t="shared" si="61"/>
        <v>-0.80297400000000052</v>
      </c>
      <c r="L725" s="97">
        <f t="shared" si="58"/>
        <v>17.001972000000002</v>
      </c>
      <c r="R725" s="173">
        <f t="shared" si="59"/>
        <v>0.80297400000000052</v>
      </c>
      <c r="S725" s="174"/>
      <c r="T725" s="175">
        <f t="shared" si="60"/>
        <v>-1</v>
      </c>
      <c r="Z725" s="92"/>
      <c r="AB725" s="93"/>
    </row>
    <row r="726" spans="6:28">
      <c r="F726" s="139"/>
      <c r="G726" s="139"/>
      <c r="H726" s="176"/>
      <c r="I726" s="96">
        <f t="shared" si="57"/>
        <v>1139.1166666026668</v>
      </c>
      <c r="J726" s="96">
        <f t="shared" ref="J726:J789" si="62">SQRT(I726)</f>
        <v>33.750802458647804</v>
      </c>
      <c r="K726" s="97">
        <f t="shared" si="61"/>
        <v>-0.80297400000000052</v>
      </c>
      <c r="L726" s="97">
        <f t="shared" si="58"/>
        <v>17.001972000000002</v>
      </c>
      <c r="R726" s="173">
        <f t="shared" si="59"/>
        <v>0.80297400000000052</v>
      </c>
      <c r="S726" s="174"/>
      <c r="T726" s="175">
        <f t="shared" si="60"/>
        <v>-1</v>
      </c>
      <c r="Z726" s="92"/>
      <c r="AB726" s="93"/>
    </row>
    <row r="727" spans="6:28">
      <c r="F727" s="139"/>
      <c r="G727" s="139"/>
      <c r="H727" s="176"/>
      <c r="I727" s="96">
        <f t="shared" ref="I727:I790" si="63">IF(F727=0,I726,((E727-$E$86)*1440)+(F727-$F$86)*1440)</f>
        <v>1139.1166666026668</v>
      </c>
      <c r="J727" s="96">
        <f t="shared" si="62"/>
        <v>33.750802458647804</v>
      </c>
      <c r="K727" s="97">
        <f t="shared" si="61"/>
        <v>-0.80297400000000052</v>
      </c>
      <c r="L727" s="97">
        <f t="shared" ref="L727:L790" si="64">IF(K727=0, ,$L$86+K727)</f>
        <v>17.001972000000002</v>
      </c>
      <c r="R727" s="173">
        <f t="shared" ref="R727:R790" si="65">+K727*T727</f>
        <v>0.80297400000000052</v>
      </c>
      <c r="S727" s="174"/>
      <c r="T727" s="175">
        <f t="shared" ref="T727:T790" si="66">SIGN(K727)</f>
        <v>-1</v>
      </c>
      <c r="Z727" s="92"/>
      <c r="AB727" s="93"/>
    </row>
    <row r="728" spans="6:28">
      <c r="F728" s="139"/>
      <c r="G728" s="139"/>
      <c r="H728" s="176"/>
      <c r="I728" s="96">
        <f t="shared" si="63"/>
        <v>1139.1166666026668</v>
      </c>
      <c r="J728" s="96">
        <f t="shared" si="62"/>
        <v>33.750802458647804</v>
      </c>
      <c r="K728" s="97">
        <f t="shared" si="61"/>
        <v>-0.80297400000000052</v>
      </c>
      <c r="L728" s="97">
        <f t="shared" si="64"/>
        <v>17.001972000000002</v>
      </c>
      <c r="R728" s="173">
        <f t="shared" si="65"/>
        <v>0.80297400000000052</v>
      </c>
      <c r="S728" s="174"/>
      <c r="T728" s="175">
        <f t="shared" si="66"/>
        <v>-1</v>
      </c>
      <c r="Z728" s="92"/>
      <c r="AB728" s="93"/>
    </row>
    <row r="729" spans="6:28">
      <c r="F729" s="139"/>
      <c r="G729" s="139"/>
      <c r="H729" s="176"/>
      <c r="I729" s="96">
        <f t="shared" si="63"/>
        <v>1139.1166666026668</v>
      </c>
      <c r="J729" s="96">
        <f t="shared" si="62"/>
        <v>33.750802458647804</v>
      </c>
      <c r="K729" s="97">
        <f t="shared" si="61"/>
        <v>-0.80297400000000052</v>
      </c>
      <c r="L729" s="97">
        <f t="shared" si="64"/>
        <v>17.001972000000002</v>
      </c>
      <c r="R729" s="173">
        <f t="shared" si="65"/>
        <v>0.80297400000000052</v>
      </c>
      <c r="S729" s="174"/>
      <c r="T729" s="175">
        <f t="shared" si="66"/>
        <v>-1</v>
      </c>
      <c r="Z729" s="92"/>
      <c r="AB729" s="93"/>
    </row>
    <row r="730" spans="6:28">
      <c r="F730" s="139"/>
      <c r="G730" s="139"/>
      <c r="H730" s="176"/>
      <c r="I730" s="96">
        <f t="shared" si="63"/>
        <v>1139.1166666026668</v>
      </c>
      <c r="J730" s="96">
        <f t="shared" si="62"/>
        <v>33.750802458647804</v>
      </c>
      <c r="K730" s="97">
        <f t="shared" si="61"/>
        <v>-0.80297400000000052</v>
      </c>
      <c r="L730" s="97">
        <f t="shared" si="64"/>
        <v>17.001972000000002</v>
      </c>
      <c r="R730" s="173">
        <f t="shared" si="65"/>
        <v>0.80297400000000052</v>
      </c>
      <c r="S730" s="174"/>
      <c r="T730" s="175">
        <f t="shared" si="66"/>
        <v>-1</v>
      </c>
      <c r="Z730" s="92"/>
      <c r="AB730" s="93"/>
    </row>
    <row r="731" spans="6:28">
      <c r="F731" s="139"/>
      <c r="G731" s="139"/>
      <c r="H731" s="176"/>
      <c r="I731" s="96">
        <f t="shared" si="63"/>
        <v>1139.1166666026668</v>
      </c>
      <c r="J731" s="96">
        <f t="shared" si="62"/>
        <v>33.750802458647804</v>
      </c>
      <c r="K731" s="97">
        <f t="shared" si="61"/>
        <v>-0.80297400000000052</v>
      </c>
      <c r="L731" s="97">
        <f t="shared" si="64"/>
        <v>17.001972000000002</v>
      </c>
      <c r="R731" s="173">
        <f t="shared" si="65"/>
        <v>0.80297400000000052</v>
      </c>
      <c r="S731" s="174"/>
      <c r="T731" s="175">
        <f t="shared" si="66"/>
        <v>-1</v>
      </c>
      <c r="Z731" s="92"/>
      <c r="AB731" s="93"/>
    </row>
    <row r="732" spans="6:28">
      <c r="F732" s="139"/>
      <c r="G732" s="139"/>
      <c r="H732" s="176"/>
      <c r="I732" s="96">
        <f t="shared" si="63"/>
        <v>1139.1166666026668</v>
      </c>
      <c r="J732" s="96">
        <f t="shared" si="62"/>
        <v>33.750802458647804</v>
      </c>
      <c r="K732" s="97">
        <f t="shared" si="61"/>
        <v>-0.80297400000000052</v>
      </c>
      <c r="L732" s="97">
        <f t="shared" si="64"/>
        <v>17.001972000000002</v>
      </c>
      <c r="R732" s="173">
        <f t="shared" si="65"/>
        <v>0.80297400000000052</v>
      </c>
      <c r="S732" s="174"/>
      <c r="T732" s="175">
        <f t="shared" si="66"/>
        <v>-1</v>
      </c>
      <c r="Z732" s="92"/>
      <c r="AB732" s="93"/>
    </row>
    <row r="733" spans="6:28">
      <c r="F733" s="139"/>
      <c r="G733" s="139"/>
      <c r="H733" s="176"/>
      <c r="I733" s="96">
        <f t="shared" si="63"/>
        <v>1139.1166666026668</v>
      </c>
      <c r="J733" s="96">
        <f t="shared" si="62"/>
        <v>33.750802458647804</v>
      </c>
      <c r="K733" s="97">
        <f t="shared" si="61"/>
        <v>-0.80297400000000052</v>
      </c>
      <c r="L733" s="97">
        <f t="shared" si="64"/>
        <v>17.001972000000002</v>
      </c>
      <c r="R733" s="173">
        <f t="shared" si="65"/>
        <v>0.80297400000000052</v>
      </c>
      <c r="S733" s="174"/>
      <c r="T733" s="175">
        <f t="shared" si="66"/>
        <v>-1</v>
      </c>
      <c r="Z733" s="92"/>
      <c r="AB733" s="93"/>
    </row>
    <row r="734" spans="6:28">
      <c r="F734" s="139"/>
      <c r="G734" s="139"/>
      <c r="H734" s="176"/>
      <c r="I734" s="96">
        <f t="shared" si="63"/>
        <v>1139.1166666026668</v>
      </c>
      <c r="J734" s="96">
        <f t="shared" si="62"/>
        <v>33.750802458647804</v>
      </c>
      <c r="K734" s="97">
        <f t="shared" si="61"/>
        <v>-0.80297400000000052</v>
      </c>
      <c r="L734" s="97">
        <f t="shared" si="64"/>
        <v>17.001972000000002</v>
      </c>
      <c r="R734" s="173">
        <f t="shared" si="65"/>
        <v>0.80297400000000052</v>
      </c>
      <c r="S734" s="174"/>
      <c r="T734" s="175">
        <f t="shared" si="66"/>
        <v>-1</v>
      </c>
      <c r="Z734" s="92"/>
      <c r="AB734" s="93"/>
    </row>
    <row r="735" spans="6:28">
      <c r="F735" s="139"/>
      <c r="G735" s="139"/>
      <c r="H735" s="176"/>
      <c r="I735" s="96">
        <f t="shared" si="63"/>
        <v>1139.1166666026668</v>
      </c>
      <c r="J735" s="96">
        <f t="shared" si="62"/>
        <v>33.750802458647804</v>
      </c>
      <c r="K735" s="97">
        <f t="shared" si="61"/>
        <v>-0.80297400000000052</v>
      </c>
      <c r="L735" s="97">
        <f t="shared" si="64"/>
        <v>17.001972000000002</v>
      </c>
      <c r="R735" s="173">
        <f t="shared" si="65"/>
        <v>0.80297400000000052</v>
      </c>
      <c r="S735" s="174"/>
      <c r="T735" s="175">
        <f t="shared" si="66"/>
        <v>-1</v>
      </c>
      <c r="Z735" s="92"/>
      <c r="AB735" s="93"/>
    </row>
    <row r="736" spans="6:28">
      <c r="F736" s="139"/>
      <c r="G736" s="139"/>
      <c r="H736" s="176"/>
      <c r="I736" s="96">
        <f t="shared" si="63"/>
        <v>1139.1166666026668</v>
      </c>
      <c r="J736" s="96">
        <f t="shared" si="62"/>
        <v>33.750802458647804</v>
      </c>
      <c r="K736" s="97">
        <f t="shared" si="61"/>
        <v>-0.80297400000000052</v>
      </c>
      <c r="L736" s="97">
        <f t="shared" si="64"/>
        <v>17.001972000000002</v>
      </c>
      <c r="R736" s="173">
        <f t="shared" si="65"/>
        <v>0.80297400000000052</v>
      </c>
      <c r="S736" s="174"/>
      <c r="T736" s="175">
        <f t="shared" si="66"/>
        <v>-1</v>
      </c>
      <c r="Z736" s="92"/>
      <c r="AB736" s="93"/>
    </row>
    <row r="737" spans="6:28">
      <c r="F737" s="139"/>
      <c r="G737" s="139"/>
      <c r="H737" s="176"/>
      <c r="I737" s="96">
        <f t="shared" si="63"/>
        <v>1139.1166666026668</v>
      </c>
      <c r="J737" s="96">
        <f t="shared" si="62"/>
        <v>33.750802458647804</v>
      </c>
      <c r="K737" s="97">
        <f t="shared" si="61"/>
        <v>-0.80297400000000052</v>
      </c>
      <c r="L737" s="97">
        <f t="shared" si="64"/>
        <v>17.001972000000002</v>
      </c>
      <c r="R737" s="173">
        <f t="shared" si="65"/>
        <v>0.80297400000000052</v>
      </c>
      <c r="S737" s="174"/>
      <c r="T737" s="175">
        <f t="shared" si="66"/>
        <v>-1</v>
      </c>
      <c r="Z737" s="92"/>
      <c r="AB737" s="93"/>
    </row>
    <row r="738" spans="6:28">
      <c r="F738" s="139"/>
      <c r="G738" s="139"/>
      <c r="H738" s="176"/>
      <c r="I738" s="96">
        <f t="shared" si="63"/>
        <v>1139.1166666026668</v>
      </c>
      <c r="J738" s="96">
        <f t="shared" si="62"/>
        <v>33.750802458647804</v>
      </c>
      <c r="K738" s="97">
        <f t="shared" si="61"/>
        <v>-0.80297400000000052</v>
      </c>
      <c r="L738" s="97">
        <f t="shared" si="64"/>
        <v>17.001972000000002</v>
      </c>
      <c r="R738" s="173">
        <f t="shared" si="65"/>
        <v>0.80297400000000052</v>
      </c>
      <c r="S738" s="174"/>
      <c r="T738" s="175">
        <f t="shared" si="66"/>
        <v>-1</v>
      </c>
      <c r="Z738" s="92"/>
      <c r="AB738" s="93"/>
    </row>
    <row r="739" spans="6:28">
      <c r="F739" s="139"/>
      <c r="G739" s="139"/>
      <c r="H739" s="176"/>
      <c r="I739" s="96">
        <f t="shared" si="63"/>
        <v>1139.1166666026668</v>
      </c>
      <c r="J739" s="96">
        <f t="shared" si="62"/>
        <v>33.750802458647804</v>
      </c>
      <c r="K739" s="97">
        <f t="shared" si="61"/>
        <v>-0.80297400000000052</v>
      </c>
      <c r="L739" s="97">
        <f t="shared" si="64"/>
        <v>17.001972000000002</v>
      </c>
      <c r="R739" s="173">
        <f t="shared" si="65"/>
        <v>0.80297400000000052</v>
      </c>
      <c r="S739" s="174"/>
      <c r="T739" s="175">
        <f t="shared" si="66"/>
        <v>-1</v>
      </c>
      <c r="Z739" s="92"/>
      <c r="AB739" s="93"/>
    </row>
    <row r="740" spans="6:28">
      <c r="F740" s="139"/>
      <c r="G740" s="139"/>
      <c r="H740" s="176"/>
      <c r="I740" s="96">
        <f t="shared" si="63"/>
        <v>1139.1166666026668</v>
      </c>
      <c r="J740" s="96">
        <f t="shared" si="62"/>
        <v>33.750802458647804</v>
      </c>
      <c r="K740" s="97">
        <f t="shared" si="61"/>
        <v>-0.80297400000000052</v>
      </c>
      <c r="L740" s="97">
        <f t="shared" si="64"/>
        <v>17.001972000000002</v>
      </c>
      <c r="R740" s="173">
        <f t="shared" si="65"/>
        <v>0.80297400000000052</v>
      </c>
      <c r="S740" s="174"/>
      <c r="T740" s="175">
        <f t="shared" si="66"/>
        <v>-1</v>
      </c>
      <c r="Z740" s="92"/>
      <c r="AB740" s="93"/>
    </row>
    <row r="741" spans="6:28">
      <c r="F741" s="139"/>
      <c r="G741" s="139"/>
      <c r="H741" s="176"/>
      <c r="I741" s="96">
        <f t="shared" si="63"/>
        <v>1139.1166666026668</v>
      </c>
      <c r="J741" s="96">
        <f t="shared" si="62"/>
        <v>33.750802458647804</v>
      </c>
      <c r="K741" s="97">
        <f t="shared" si="61"/>
        <v>-0.80297400000000052</v>
      </c>
      <c r="L741" s="97">
        <f t="shared" si="64"/>
        <v>17.001972000000002</v>
      </c>
      <c r="R741" s="173">
        <f t="shared" si="65"/>
        <v>0.80297400000000052</v>
      </c>
      <c r="S741" s="174"/>
      <c r="T741" s="175">
        <f t="shared" si="66"/>
        <v>-1</v>
      </c>
      <c r="Z741" s="92"/>
      <c r="AB741" s="93"/>
    </row>
    <row r="742" spans="6:28">
      <c r="F742" s="139"/>
      <c r="G742" s="139"/>
      <c r="H742" s="176"/>
      <c r="I742" s="96">
        <f t="shared" si="63"/>
        <v>1139.1166666026668</v>
      </c>
      <c r="J742" s="96">
        <f t="shared" si="62"/>
        <v>33.750802458647804</v>
      </c>
      <c r="K742" s="97">
        <f t="shared" si="61"/>
        <v>-0.80297400000000052</v>
      </c>
      <c r="L742" s="97">
        <f t="shared" si="64"/>
        <v>17.001972000000002</v>
      </c>
      <c r="R742" s="173">
        <f t="shared" si="65"/>
        <v>0.80297400000000052</v>
      </c>
      <c r="S742" s="174"/>
      <c r="T742" s="175">
        <f t="shared" si="66"/>
        <v>-1</v>
      </c>
      <c r="Z742" s="92"/>
      <c r="AB742" s="93"/>
    </row>
    <row r="743" spans="6:28">
      <c r="F743" s="139"/>
      <c r="G743" s="139"/>
      <c r="H743" s="176"/>
      <c r="I743" s="96">
        <f t="shared" si="63"/>
        <v>1139.1166666026668</v>
      </c>
      <c r="J743" s="96">
        <f t="shared" si="62"/>
        <v>33.750802458647804</v>
      </c>
      <c r="K743" s="97">
        <f t="shared" si="61"/>
        <v>-0.80297400000000052</v>
      </c>
      <c r="L743" s="97">
        <f t="shared" si="64"/>
        <v>17.001972000000002</v>
      </c>
      <c r="R743" s="173">
        <f t="shared" si="65"/>
        <v>0.80297400000000052</v>
      </c>
      <c r="S743" s="174"/>
      <c r="T743" s="175">
        <f t="shared" si="66"/>
        <v>-1</v>
      </c>
      <c r="Z743" s="92"/>
      <c r="AB743" s="93"/>
    </row>
    <row r="744" spans="6:28">
      <c r="F744" s="139"/>
      <c r="G744" s="139"/>
      <c r="H744" s="176"/>
      <c r="I744" s="96">
        <f t="shared" si="63"/>
        <v>1139.1166666026668</v>
      </c>
      <c r="J744" s="96">
        <f t="shared" si="62"/>
        <v>33.750802458647804</v>
      </c>
      <c r="K744" s="97">
        <f t="shared" si="61"/>
        <v>-0.80297400000000052</v>
      </c>
      <c r="L744" s="97">
        <f t="shared" si="64"/>
        <v>17.001972000000002</v>
      </c>
      <c r="R744" s="173">
        <f t="shared" si="65"/>
        <v>0.80297400000000052</v>
      </c>
      <c r="S744" s="174"/>
      <c r="T744" s="175">
        <f t="shared" si="66"/>
        <v>-1</v>
      </c>
      <c r="Z744" s="92"/>
      <c r="AB744" s="93"/>
    </row>
    <row r="745" spans="6:28">
      <c r="F745" s="139"/>
      <c r="G745" s="139"/>
      <c r="H745" s="176"/>
      <c r="I745" s="96">
        <f t="shared" si="63"/>
        <v>1139.1166666026668</v>
      </c>
      <c r="J745" s="96">
        <f t="shared" si="62"/>
        <v>33.750802458647804</v>
      </c>
      <c r="K745" s="97">
        <f t="shared" si="61"/>
        <v>-0.80297400000000052</v>
      </c>
      <c r="L745" s="97">
        <f t="shared" si="64"/>
        <v>17.001972000000002</v>
      </c>
      <c r="R745" s="173">
        <f t="shared" si="65"/>
        <v>0.80297400000000052</v>
      </c>
      <c r="S745" s="174"/>
      <c r="T745" s="175">
        <f t="shared" si="66"/>
        <v>-1</v>
      </c>
      <c r="Z745" s="92"/>
      <c r="AB745" s="93"/>
    </row>
    <row r="746" spans="6:28">
      <c r="F746" s="139"/>
      <c r="G746" s="139"/>
      <c r="H746" s="176"/>
      <c r="I746" s="96">
        <f t="shared" si="63"/>
        <v>1139.1166666026668</v>
      </c>
      <c r="J746" s="96">
        <f t="shared" si="62"/>
        <v>33.750802458647804</v>
      </c>
      <c r="K746" s="97">
        <f t="shared" si="61"/>
        <v>-0.80297400000000052</v>
      </c>
      <c r="L746" s="97">
        <f t="shared" si="64"/>
        <v>17.001972000000002</v>
      </c>
      <c r="R746" s="173">
        <f t="shared" si="65"/>
        <v>0.80297400000000052</v>
      </c>
      <c r="S746" s="174"/>
      <c r="T746" s="175">
        <f t="shared" si="66"/>
        <v>-1</v>
      </c>
      <c r="Z746" s="92"/>
      <c r="AB746" s="93"/>
    </row>
    <row r="747" spans="6:28">
      <c r="F747" s="139"/>
      <c r="G747" s="139"/>
      <c r="H747" s="176"/>
      <c r="I747" s="96">
        <f t="shared" si="63"/>
        <v>1139.1166666026668</v>
      </c>
      <c r="J747" s="96">
        <f t="shared" si="62"/>
        <v>33.750802458647804</v>
      </c>
      <c r="K747" s="97">
        <f t="shared" si="61"/>
        <v>-0.80297400000000052</v>
      </c>
      <c r="L747" s="97">
        <f t="shared" si="64"/>
        <v>17.001972000000002</v>
      </c>
      <c r="R747" s="173">
        <f t="shared" si="65"/>
        <v>0.80297400000000052</v>
      </c>
      <c r="S747" s="174"/>
      <c r="T747" s="175">
        <f t="shared" si="66"/>
        <v>-1</v>
      </c>
      <c r="Z747" s="92"/>
      <c r="AB747" s="93"/>
    </row>
    <row r="748" spans="6:28">
      <c r="F748" s="139"/>
      <c r="G748" s="139"/>
      <c r="H748" s="176"/>
      <c r="I748" s="96">
        <f t="shared" si="63"/>
        <v>1139.1166666026668</v>
      </c>
      <c r="J748" s="96">
        <f t="shared" si="62"/>
        <v>33.750802458647804</v>
      </c>
      <c r="K748" s="97">
        <f t="shared" si="61"/>
        <v>-0.80297400000000052</v>
      </c>
      <c r="L748" s="97">
        <f t="shared" si="64"/>
        <v>17.001972000000002</v>
      </c>
      <c r="R748" s="173">
        <f t="shared" si="65"/>
        <v>0.80297400000000052</v>
      </c>
      <c r="S748" s="174"/>
      <c r="T748" s="175">
        <f t="shared" si="66"/>
        <v>-1</v>
      </c>
      <c r="Z748" s="92"/>
      <c r="AB748" s="93"/>
    </row>
    <row r="749" spans="6:28">
      <c r="F749" s="139"/>
      <c r="G749" s="139"/>
      <c r="H749" s="176"/>
      <c r="I749" s="96">
        <f t="shared" si="63"/>
        <v>1139.1166666026668</v>
      </c>
      <c r="J749" s="96">
        <f t="shared" si="62"/>
        <v>33.750802458647804</v>
      </c>
      <c r="K749" s="97">
        <f t="shared" si="61"/>
        <v>-0.80297400000000052</v>
      </c>
      <c r="L749" s="97">
        <f t="shared" si="64"/>
        <v>17.001972000000002</v>
      </c>
      <c r="R749" s="173">
        <f t="shared" si="65"/>
        <v>0.80297400000000052</v>
      </c>
      <c r="S749" s="174"/>
      <c r="T749" s="175">
        <f t="shared" si="66"/>
        <v>-1</v>
      </c>
      <c r="Z749" s="92"/>
      <c r="AB749" s="93"/>
    </row>
    <row r="750" spans="6:28">
      <c r="F750" s="139"/>
      <c r="G750" s="139"/>
      <c r="H750" s="176"/>
      <c r="I750" s="96">
        <f t="shared" si="63"/>
        <v>1139.1166666026668</v>
      </c>
      <c r="J750" s="96">
        <f t="shared" si="62"/>
        <v>33.750802458647804</v>
      </c>
      <c r="K750" s="97">
        <f t="shared" si="61"/>
        <v>-0.80297400000000052</v>
      </c>
      <c r="L750" s="97">
        <f t="shared" si="64"/>
        <v>17.001972000000002</v>
      </c>
      <c r="R750" s="173">
        <f t="shared" si="65"/>
        <v>0.80297400000000052</v>
      </c>
      <c r="S750" s="174"/>
      <c r="T750" s="175">
        <f t="shared" si="66"/>
        <v>-1</v>
      </c>
      <c r="Z750" s="92"/>
      <c r="AB750" s="93"/>
    </row>
    <row r="751" spans="6:28">
      <c r="F751" s="139"/>
      <c r="G751" s="139"/>
      <c r="H751" s="176"/>
      <c r="I751" s="96">
        <f t="shared" si="63"/>
        <v>1139.1166666026668</v>
      </c>
      <c r="J751" s="96">
        <f t="shared" si="62"/>
        <v>33.750802458647804</v>
      </c>
      <c r="K751" s="97">
        <f t="shared" si="61"/>
        <v>-0.80297400000000052</v>
      </c>
      <c r="L751" s="97">
        <f t="shared" si="64"/>
        <v>17.001972000000002</v>
      </c>
      <c r="R751" s="173">
        <f t="shared" si="65"/>
        <v>0.80297400000000052</v>
      </c>
      <c r="S751" s="174"/>
      <c r="T751" s="175">
        <f t="shared" si="66"/>
        <v>-1</v>
      </c>
      <c r="Z751" s="92"/>
      <c r="AB751" s="93"/>
    </row>
    <row r="752" spans="6:28">
      <c r="F752" s="139"/>
      <c r="G752" s="139"/>
      <c r="H752" s="176"/>
      <c r="I752" s="96">
        <f t="shared" si="63"/>
        <v>1139.1166666026668</v>
      </c>
      <c r="J752" s="96">
        <f t="shared" si="62"/>
        <v>33.750802458647804</v>
      </c>
      <c r="K752" s="97">
        <f t="shared" si="61"/>
        <v>-0.80297400000000052</v>
      </c>
      <c r="L752" s="97">
        <f t="shared" si="64"/>
        <v>17.001972000000002</v>
      </c>
      <c r="R752" s="173">
        <f t="shared" si="65"/>
        <v>0.80297400000000052</v>
      </c>
      <c r="S752" s="174"/>
      <c r="T752" s="175">
        <f t="shared" si="66"/>
        <v>-1</v>
      </c>
      <c r="Z752" s="92"/>
      <c r="AB752" s="93"/>
    </row>
    <row r="753" spans="6:28">
      <c r="F753" s="139"/>
      <c r="G753" s="139"/>
      <c r="H753" s="176"/>
      <c r="I753" s="96">
        <f t="shared" si="63"/>
        <v>1139.1166666026668</v>
      </c>
      <c r="J753" s="96">
        <f t="shared" si="62"/>
        <v>33.750802458647804</v>
      </c>
      <c r="K753" s="97">
        <f t="shared" si="61"/>
        <v>-0.80297400000000052</v>
      </c>
      <c r="L753" s="97">
        <f t="shared" si="64"/>
        <v>17.001972000000002</v>
      </c>
      <c r="R753" s="173">
        <f t="shared" si="65"/>
        <v>0.80297400000000052</v>
      </c>
      <c r="S753" s="174"/>
      <c r="T753" s="175">
        <f t="shared" si="66"/>
        <v>-1</v>
      </c>
      <c r="Z753" s="92"/>
      <c r="AB753" s="93"/>
    </row>
    <row r="754" spans="6:28">
      <c r="F754" s="139"/>
      <c r="G754" s="139"/>
      <c r="H754" s="176"/>
      <c r="I754" s="96">
        <f t="shared" si="63"/>
        <v>1139.1166666026668</v>
      </c>
      <c r="J754" s="96">
        <f t="shared" si="62"/>
        <v>33.750802458647804</v>
      </c>
      <c r="K754" s="97">
        <f t="shared" si="61"/>
        <v>-0.80297400000000052</v>
      </c>
      <c r="L754" s="97">
        <f t="shared" si="64"/>
        <v>17.001972000000002</v>
      </c>
      <c r="R754" s="173">
        <f t="shared" si="65"/>
        <v>0.80297400000000052</v>
      </c>
      <c r="S754" s="174"/>
      <c r="T754" s="175">
        <f t="shared" si="66"/>
        <v>-1</v>
      </c>
      <c r="Z754" s="92"/>
      <c r="AB754" s="93"/>
    </row>
    <row r="755" spans="6:28">
      <c r="F755" s="139"/>
      <c r="G755" s="139"/>
      <c r="H755" s="176"/>
      <c r="I755" s="96">
        <f t="shared" si="63"/>
        <v>1139.1166666026668</v>
      </c>
      <c r="J755" s="96">
        <f t="shared" si="62"/>
        <v>33.750802458647804</v>
      </c>
      <c r="K755" s="97">
        <f t="shared" si="61"/>
        <v>-0.80297400000000052</v>
      </c>
      <c r="L755" s="97">
        <f t="shared" si="64"/>
        <v>17.001972000000002</v>
      </c>
      <c r="R755" s="173">
        <f t="shared" si="65"/>
        <v>0.80297400000000052</v>
      </c>
      <c r="S755" s="174"/>
      <c r="T755" s="175">
        <f t="shared" si="66"/>
        <v>-1</v>
      </c>
      <c r="Z755" s="92"/>
      <c r="AB755" s="93"/>
    </row>
    <row r="756" spans="6:28">
      <c r="F756" s="139"/>
      <c r="G756" s="139"/>
      <c r="H756" s="176"/>
      <c r="I756" s="96">
        <f t="shared" si="63"/>
        <v>1139.1166666026668</v>
      </c>
      <c r="J756" s="96">
        <f t="shared" si="62"/>
        <v>33.750802458647804</v>
      </c>
      <c r="K756" s="97">
        <f t="shared" si="61"/>
        <v>-0.80297400000000052</v>
      </c>
      <c r="L756" s="97">
        <f t="shared" si="64"/>
        <v>17.001972000000002</v>
      </c>
      <c r="R756" s="173">
        <f t="shared" si="65"/>
        <v>0.80297400000000052</v>
      </c>
      <c r="S756" s="174"/>
      <c r="T756" s="175">
        <f t="shared" si="66"/>
        <v>-1</v>
      </c>
      <c r="Z756" s="92"/>
      <c r="AB756" s="93"/>
    </row>
    <row r="757" spans="6:28">
      <c r="F757" s="139"/>
      <c r="G757" s="139"/>
      <c r="H757" s="176"/>
      <c r="I757" s="96">
        <f t="shared" si="63"/>
        <v>1139.1166666026668</v>
      </c>
      <c r="J757" s="96">
        <f t="shared" si="62"/>
        <v>33.750802458647804</v>
      </c>
      <c r="K757" s="97">
        <f t="shared" si="61"/>
        <v>-0.80297400000000052</v>
      </c>
      <c r="L757" s="97">
        <f t="shared" si="64"/>
        <v>17.001972000000002</v>
      </c>
      <c r="R757" s="173">
        <f t="shared" si="65"/>
        <v>0.80297400000000052</v>
      </c>
      <c r="S757" s="174"/>
      <c r="T757" s="175">
        <f t="shared" si="66"/>
        <v>-1</v>
      </c>
      <c r="Z757" s="92"/>
      <c r="AB757" s="93"/>
    </row>
    <row r="758" spans="6:28">
      <c r="F758" s="139"/>
      <c r="G758" s="139"/>
      <c r="H758" s="176"/>
      <c r="I758" s="96">
        <f t="shared" si="63"/>
        <v>1139.1166666026668</v>
      </c>
      <c r="J758" s="96">
        <f t="shared" si="62"/>
        <v>33.750802458647804</v>
      </c>
      <c r="K758" s="97">
        <f t="shared" si="61"/>
        <v>-0.80297400000000052</v>
      </c>
      <c r="L758" s="97">
        <f t="shared" si="64"/>
        <v>17.001972000000002</v>
      </c>
      <c r="R758" s="173">
        <f t="shared" si="65"/>
        <v>0.80297400000000052</v>
      </c>
      <c r="S758" s="174"/>
      <c r="T758" s="175">
        <f t="shared" si="66"/>
        <v>-1</v>
      </c>
      <c r="Z758" s="92"/>
      <c r="AB758" s="93"/>
    </row>
    <row r="759" spans="6:28">
      <c r="F759" s="139"/>
      <c r="G759" s="139"/>
      <c r="H759" s="176"/>
      <c r="I759" s="96">
        <f t="shared" si="63"/>
        <v>1139.1166666026668</v>
      </c>
      <c r="J759" s="96">
        <f t="shared" si="62"/>
        <v>33.750802458647804</v>
      </c>
      <c r="K759" s="97">
        <f t="shared" si="61"/>
        <v>-0.80297400000000052</v>
      </c>
      <c r="L759" s="97">
        <f t="shared" si="64"/>
        <v>17.001972000000002</v>
      </c>
      <c r="R759" s="173">
        <f t="shared" si="65"/>
        <v>0.80297400000000052</v>
      </c>
      <c r="S759" s="174"/>
      <c r="T759" s="175">
        <f t="shared" si="66"/>
        <v>-1</v>
      </c>
      <c r="Z759" s="92"/>
      <c r="AB759" s="93"/>
    </row>
    <row r="760" spans="6:28">
      <c r="F760" s="139"/>
      <c r="G760" s="139"/>
      <c r="H760" s="176"/>
      <c r="I760" s="96">
        <f t="shared" si="63"/>
        <v>1139.1166666026668</v>
      </c>
      <c r="J760" s="96">
        <f t="shared" si="62"/>
        <v>33.750802458647804</v>
      </c>
      <c r="K760" s="97">
        <f t="shared" si="61"/>
        <v>-0.80297400000000052</v>
      </c>
      <c r="L760" s="97">
        <f t="shared" si="64"/>
        <v>17.001972000000002</v>
      </c>
      <c r="R760" s="173">
        <f t="shared" si="65"/>
        <v>0.80297400000000052</v>
      </c>
      <c r="S760" s="174"/>
      <c r="T760" s="175">
        <f t="shared" si="66"/>
        <v>-1</v>
      </c>
      <c r="Z760" s="92"/>
      <c r="AB760" s="93"/>
    </row>
    <row r="761" spans="6:28">
      <c r="F761" s="139"/>
      <c r="G761" s="139"/>
      <c r="H761" s="176"/>
      <c r="I761" s="96">
        <f t="shared" si="63"/>
        <v>1139.1166666026668</v>
      </c>
      <c r="J761" s="96">
        <f t="shared" si="62"/>
        <v>33.750802458647804</v>
      </c>
      <c r="K761" s="97">
        <f t="shared" si="61"/>
        <v>-0.80297400000000052</v>
      </c>
      <c r="L761" s="97">
        <f t="shared" si="64"/>
        <v>17.001972000000002</v>
      </c>
      <c r="R761" s="173">
        <f t="shared" si="65"/>
        <v>0.80297400000000052</v>
      </c>
      <c r="S761" s="174"/>
      <c r="T761" s="175">
        <f t="shared" si="66"/>
        <v>-1</v>
      </c>
      <c r="Z761" s="92"/>
      <c r="AB761" s="93"/>
    </row>
    <row r="762" spans="6:28">
      <c r="F762" s="139"/>
      <c r="G762" s="139"/>
      <c r="H762" s="176"/>
      <c r="I762" s="96">
        <f t="shared" si="63"/>
        <v>1139.1166666026668</v>
      </c>
      <c r="J762" s="96">
        <f t="shared" si="62"/>
        <v>33.750802458647804</v>
      </c>
      <c r="K762" s="97">
        <f t="shared" si="61"/>
        <v>-0.80297400000000052</v>
      </c>
      <c r="L762" s="97">
        <f t="shared" si="64"/>
        <v>17.001972000000002</v>
      </c>
      <c r="R762" s="173">
        <f t="shared" si="65"/>
        <v>0.80297400000000052</v>
      </c>
      <c r="S762" s="174"/>
      <c r="T762" s="175">
        <f t="shared" si="66"/>
        <v>-1</v>
      </c>
      <c r="Z762" s="92"/>
      <c r="AB762" s="93"/>
    </row>
    <row r="763" spans="6:28">
      <c r="F763" s="139"/>
      <c r="G763" s="139"/>
      <c r="H763" s="176"/>
      <c r="I763" s="96">
        <f t="shared" si="63"/>
        <v>1139.1166666026668</v>
      </c>
      <c r="J763" s="96">
        <f t="shared" si="62"/>
        <v>33.750802458647804</v>
      </c>
      <c r="K763" s="97">
        <f t="shared" si="61"/>
        <v>-0.80297400000000052</v>
      </c>
      <c r="L763" s="97">
        <f t="shared" si="64"/>
        <v>17.001972000000002</v>
      </c>
      <c r="R763" s="173">
        <f t="shared" si="65"/>
        <v>0.80297400000000052</v>
      </c>
      <c r="S763" s="174"/>
      <c r="T763" s="175">
        <f t="shared" si="66"/>
        <v>-1</v>
      </c>
      <c r="Z763" s="92"/>
      <c r="AB763" s="93"/>
    </row>
    <row r="764" spans="6:28">
      <c r="F764" s="139"/>
      <c r="G764" s="139"/>
      <c r="H764" s="176"/>
      <c r="I764" s="96">
        <f t="shared" si="63"/>
        <v>1139.1166666026668</v>
      </c>
      <c r="J764" s="96">
        <f t="shared" si="62"/>
        <v>33.750802458647804</v>
      </c>
      <c r="K764" s="97">
        <f t="shared" si="61"/>
        <v>-0.80297400000000052</v>
      </c>
      <c r="L764" s="97">
        <f t="shared" si="64"/>
        <v>17.001972000000002</v>
      </c>
      <c r="R764" s="173">
        <f t="shared" si="65"/>
        <v>0.80297400000000052</v>
      </c>
      <c r="S764" s="174"/>
      <c r="T764" s="175">
        <f t="shared" si="66"/>
        <v>-1</v>
      </c>
      <c r="Z764" s="92"/>
      <c r="AB764" s="93"/>
    </row>
    <row r="765" spans="6:28">
      <c r="F765" s="139"/>
      <c r="G765" s="139"/>
      <c r="H765" s="176"/>
      <c r="I765" s="96">
        <f t="shared" si="63"/>
        <v>1139.1166666026668</v>
      </c>
      <c r="J765" s="96">
        <f t="shared" si="62"/>
        <v>33.750802458647804</v>
      </c>
      <c r="K765" s="97">
        <f t="shared" si="61"/>
        <v>-0.80297400000000052</v>
      </c>
      <c r="L765" s="97">
        <f t="shared" si="64"/>
        <v>17.001972000000002</v>
      </c>
      <c r="R765" s="173">
        <f t="shared" si="65"/>
        <v>0.80297400000000052</v>
      </c>
      <c r="S765" s="174"/>
      <c r="T765" s="175">
        <f t="shared" si="66"/>
        <v>-1</v>
      </c>
      <c r="Z765" s="92"/>
      <c r="AB765" s="93"/>
    </row>
    <row r="766" spans="6:28">
      <c r="F766" s="139"/>
      <c r="G766" s="139"/>
      <c r="H766" s="176"/>
      <c r="I766" s="96">
        <f t="shared" si="63"/>
        <v>1139.1166666026668</v>
      </c>
      <c r="J766" s="96">
        <f t="shared" si="62"/>
        <v>33.750802458647804</v>
      </c>
      <c r="K766" s="97">
        <f t="shared" si="61"/>
        <v>-0.80297400000000052</v>
      </c>
      <c r="L766" s="97">
        <f t="shared" si="64"/>
        <v>17.001972000000002</v>
      </c>
      <c r="R766" s="173">
        <f t="shared" si="65"/>
        <v>0.80297400000000052</v>
      </c>
      <c r="S766" s="174"/>
      <c r="T766" s="175">
        <f t="shared" si="66"/>
        <v>-1</v>
      </c>
      <c r="Z766" s="92"/>
      <c r="AB766" s="93"/>
    </row>
    <row r="767" spans="6:28">
      <c r="F767" s="139"/>
      <c r="G767" s="139"/>
      <c r="H767" s="176"/>
      <c r="I767" s="96">
        <f t="shared" si="63"/>
        <v>1139.1166666026668</v>
      </c>
      <c r="J767" s="96">
        <f t="shared" si="62"/>
        <v>33.750802458647804</v>
      </c>
      <c r="K767" s="97">
        <f t="shared" si="61"/>
        <v>-0.80297400000000052</v>
      </c>
      <c r="L767" s="97">
        <f t="shared" si="64"/>
        <v>17.001972000000002</v>
      </c>
      <c r="R767" s="173">
        <f t="shared" si="65"/>
        <v>0.80297400000000052</v>
      </c>
      <c r="S767" s="174"/>
      <c r="T767" s="175">
        <f t="shared" si="66"/>
        <v>-1</v>
      </c>
      <c r="Z767" s="92"/>
      <c r="AB767" s="93"/>
    </row>
    <row r="768" spans="6:28">
      <c r="F768" s="139"/>
      <c r="G768" s="139"/>
      <c r="H768" s="176"/>
      <c r="I768" s="96">
        <f t="shared" si="63"/>
        <v>1139.1166666026668</v>
      </c>
      <c r="J768" s="96">
        <f t="shared" si="62"/>
        <v>33.750802458647804</v>
      </c>
      <c r="K768" s="97">
        <f t="shared" si="61"/>
        <v>-0.80297400000000052</v>
      </c>
      <c r="L768" s="97">
        <f t="shared" si="64"/>
        <v>17.001972000000002</v>
      </c>
      <c r="R768" s="173">
        <f t="shared" si="65"/>
        <v>0.80297400000000052</v>
      </c>
      <c r="S768" s="174"/>
      <c r="T768" s="175">
        <f t="shared" si="66"/>
        <v>-1</v>
      </c>
      <c r="Z768" s="92"/>
      <c r="AB768" s="93"/>
    </row>
    <row r="769" spans="6:28">
      <c r="F769" s="139"/>
      <c r="G769" s="139"/>
      <c r="H769" s="176"/>
      <c r="I769" s="96">
        <f t="shared" si="63"/>
        <v>1139.1166666026668</v>
      </c>
      <c r="J769" s="96">
        <f t="shared" si="62"/>
        <v>33.750802458647804</v>
      </c>
      <c r="K769" s="97">
        <f t="shared" si="61"/>
        <v>-0.80297400000000052</v>
      </c>
      <c r="L769" s="97">
        <f t="shared" si="64"/>
        <v>17.001972000000002</v>
      </c>
      <c r="R769" s="173">
        <f t="shared" si="65"/>
        <v>0.80297400000000052</v>
      </c>
      <c r="S769" s="174"/>
      <c r="T769" s="175">
        <f t="shared" si="66"/>
        <v>-1</v>
      </c>
      <c r="Z769" s="92"/>
      <c r="AB769" s="93"/>
    </row>
    <row r="770" spans="6:28">
      <c r="F770" s="139"/>
      <c r="G770" s="139"/>
      <c r="H770" s="176"/>
      <c r="I770" s="96">
        <f t="shared" si="63"/>
        <v>1139.1166666026668</v>
      </c>
      <c r="J770" s="96">
        <f t="shared" si="62"/>
        <v>33.750802458647804</v>
      </c>
      <c r="K770" s="97">
        <f t="shared" si="61"/>
        <v>-0.80297400000000052</v>
      </c>
      <c r="L770" s="97">
        <f t="shared" si="64"/>
        <v>17.001972000000002</v>
      </c>
      <c r="R770" s="173">
        <f t="shared" si="65"/>
        <v>0.80297400000000052</v>
      </c>
      <c r="S770" s="174"/>
      <c r="T770" s="175">
        <f t="shared" si="66"/>
        <v>-1</v>
      </c>
      <c r="Z770" s="92"/>
      <c r="AB770" s="93"/>
    </row>
    <row r="771" spans="6:28">
      <c r="F771" s="139"/>
      <c r="G771" s="139"/>
      <c r="H771" s="176"/>
      <c r="I771" s="96">
        <f t="shared" si="63"/>
        <v>1139.1166666026668</v>
      </c>
      <c r="J771" s="96">
        <f t="shared" si="62"/>
        <v>33.750802458647804</v>
      </c>
      <c r="K771" s="97">
        <f t="shared" si="61"/>
        <v>-0.80297400000000052</v>
      </c>
      <c r="L771" s="97">
        <f t="shared" si="64"/>
        <v>17.001972000000002</v>
      </c>
      <c r="R771" s="173">
        <f t="shared" si="65"/>
        <v>0.80297400000000052</v>
      </c>
      <c r="S771" s="174"/>
      <c r="T771" s="175">
        <f t="shared" si="66"/>
        <v>-1</v>
      </c>
      <c r="Z771" s="92"/>
      <c r="AB771" s="93"/>
    </row>
    <row r="772" spans="6:28">
      <c r="F772" s="139"/>
      <c r="G772" s="139"/>
      <c r="H772" s="176"/>
      <c r="I772" s="96">
        <f t="shared" si="63"/>
        <v>1139.1166666026668</v>
      </c>
      <c r="J772" s="96">
        <f t="shared" si="62"/>
        <v>33.750802458647804</v>
      </c>
      <c r="K772" s="97">
        <f t="shared" si="61"/>
        <v>-0.80297400000000052</v>
      </c>
      <c r="L772" s="97">
        <f t="shared" si="64"/>
        <v>17.001972000000002</v>
      </c>
      <c r="R772" s="173">
        <f t="shared" si="65"/>
        <v>0.80297400000000052</v>
      </c>
      <c r="S772" s="174"/>
      <c r="T772" s="175">
        <f t="shared" si="66"/>
        <v>-1</v>
      </c>
      <c r="Z772" s="92"/>
      <c r="AB772" s="93"/>
    </row>
    <row r="773" spans="6:28">
      <c r="F773" s="139"/>
      <c r="G773" s="139"/>
      <c r="H773" s="176"/>
      <c r="I773" s="96">
        <f t="shared" si="63"/>
        <v>1139.1166666026668</v>
      </c>
      <c r="J773" s="96">
        <f t="shared" si="62"/>
        <v>33.750802458647804</v>
      </c>
      <c r="K773" s="97">
        <f t="shared" si="61"/>
        <v>-0.80297400000000052</v>
      </c>
      <c r="L773" s="97">
        <f t="shared" si="64"/>
        <v>17.001972000000002</v>
      </c>
      <c r="R773" s="173">
        <f t="shared" si="65"/>
        <v>0.80297400000000052</v>
      </c>
      <c r="S773" s="174"/>
      <c r="T773" s="175">
        <f t="shared" si="66"/>
        <v>-1</v>
      </c>
      <c r="Z773" s="92"/>
      <c r="AB773" s="93"/>
    </row>
    <row r="774" spans="6:28">
      <c r="F774" s="139"/>
      <c r="G774" s="139"/>
      <c r="H774" s="176"/>
      <c r="I774" s="96">
        <f t="shared" si="63"/>
        <v>1139.1166666026668</v>
      </c>
      <c r="J774" s="96">
        <f t="shared" si="62"/>
        <v>33.750802458647804</v>
      </c>
      <c r="K774" s="97">
        <f t="shared" si="61"/>
        <v>-0.80297400000000052</v>
      </c>
      <c r="L774" s="97">
        <f t="shared" si="64"/>
        <v>17.001972000000002</v>
      </c>
      <c r="R774" s="173">
        <f t="shared" si="65"/>
        <v>0.80297400000000052</v>
      </c>
      <c r="S774" s="174"/>
      <c r="T774" s="175">
        <f t="shared" si="66"/>
        <v>-1</v>
      </c>
      <c r="Z774" s="92"/>
      <c r="AB774" s="93"/>
    </row>
    <row r="775" spans="6:28">
      <c r="F775" s="139"/>
      <c r="G775" s="139"/>
      <c r="H775" s="176"/>
      <c r="I775" s="96">
        <f t="shared" si="63"/>
        <v>1139.1166666026668</v>
      </c>
      <c r="J775" s="96">
        <f t="shared" si="62"/>
        <v>33.750802458647804</v>
      </c>
      <c r="K775" s="97">
        <f t="shared" si="61"/>
        <v>-0.80297400000000052</v>
      </c>
      <c r="L775" s="97">
        <f t="shared" si="64"/>
        <v>17.001972000000002</v>
      </c>
      <c r="R775" s="173">
        <f t="shared" si="65"/>
        <v>0.80297400000000052</v>
      </c>
      <c r="S775" s="174"/>
      <c r="T775" s="175">
        <f t="shared" si="66"/>
        <v>-1</v>
      </c>
      <c r="Z775" s="92"/>
      <c r="AB775" s="93"/>
    </row>
    <row r="776" spans="6:28">
      <c r="F776" s="139"/>
      <c r="G776" s="139"/>
      <c r="H776" s="176"/>
      <c r="I776" s="96">
        <f t="shared" si="63"/>
        <v>1139.1166666026668</v>
      </c>
      <c r="J776" s="96">
        <f t="shared" si="62"/>
        <v>33.750802458647804</v>
      </c>
      <c r="K776" s="97">
        <f t="shared" si="61"/>
        <v>-0.80297400000000052</v>
      </c>
      <c r="L776" s="97">
        <f t="shared" si="64"/>
        <v>17.001972000000002</v>
      </c>
      <c r="R776" s="173">
        <f t="shared" si="65"/>
        <v>0.80297400000000052</v>
      </c>
      <c r="S776" s="174"/>
      <c r="T776" s="175">
        <f t="shared" si="66"/>
        <v>-1</v>
      </c>
      <c r="Z776" s="92"/>
      <c r="AB776" s="93"/>
    </row>
    <row r="777" spans="6:28">
      <c r="F777" s="139"/>
      <c r="G777" s="139"/>
      <c r="H777" s="176"/>
      <c r="I777" s="96">
        <f t="shared" si="63"/>
        <v>1139.1166666026668</v>
      </c>
      <c r="J777" s="96">
        <f t="shared" si="62"/>
        <v>33.750802458647804</v>
      </c>
      <c r="K777" s="97">
        <f t="shared" si="61"/>
        <v>-0.80297400000000052</v>
      </c>
      <c r="L777" s="97">
        <f t="shared" si="64"/>
        <v>17.001972000000002</v>
      </c>
      <c r="R777" s="173">
        <f t="shared" si="65"/>
        <v>0.80297400000000052</v>
      </c>
      <c r="S777" s="174"/>
      <c r="T777" s="175">
        <f t="shared" si="66"/>
        <v>-1</v>
      </c>
      <c r="Z777" s="92"/>
      <c r="AB777" s="93"/>
    </row>
    <row r="778" spans="6:28">
      <c r="F778" s="139"/>
      <c r="G778" s="139"/>
      <c r="H778" s="176"/>
      <c r="I778" s="96">
        <f t="shared" si="63"/>
        <v>1139.1166666026668</v>
      </c>
      <c r="J778" s="96">
        <f t="shared" si="62"/>
        <v>33.750802458647804</v>
      </c>
      <c r="K778" s="97">
        <f t="shared" si="61"/>
        <v>-0.80297400000000052</v>
      </c>
      <c r="L778" s="97">
        <f t="shared" si="64"/>
        <v>17.001972000000002</v>
      </c>
      <c r="R778" s="173">
        <f t="shared" si="65"/>
        <v>0.80297400000000052</v>
      </c>
      <c r="S778" s="174"/>
      <c r="T778" s="175">
        <f t="shared" si="66"/>
        <v>-1</v>
      </c>
      <c r="Z778" s="92"/>
      <c r="AB778" s="93"/>
    </row>
    <row r="779" spans="6:28">
      <c r="F779" s="139"/>
      <c r="G779" s="139"/>
      <c r="H779" s="176"/>
      <c r="I779" s="96">
        <f t="shared" si="63"/>
        <v>1139.1166666026668</v>
      </c>
      <c r="J779" s="96">
        <f t="shared" si="62"/>
        <v>33.750802458647804</v>
      </c>
      <c r="K779" s="97">
        <f t="shared" si="61"/>
        <v>-0.80297400000000052</v>
      </c>
      <c r="L779" s="97">
        <f t="shared" si="64"/>
        <v>17.001972000000002</v>
      </c>
      <c r="R779" s="173">
        <f t="shared" si="65"/>
        <v>0.80297400000000052</v>
      </c>
      <c r="S779" s="174"/>
      <c r="T779" s="175">
        <f t="shared" si="66"/>
        <v>-1</v>
      </c>
      <c r="Z779" s="92"/>
      <c r="AB779" s="93"/>
    </row>
    <row r="780" spans="6:28">
      <c r="F780" s="139"/>
      <c r="G780" s="139"/>
      <c r="H780" s="176"/>
      <c r="I780" s="96">
        <f t="shared" si="63"/>
        <v>1139.1166666026668</v>
      </c>
      <c r="J780" s="96">
        <f t="shared" si="62"/>
        <v>33.750802458647804</v>
      </c>
      <c r="K780" s="97">
        <f t="shared" si="61"/>
        <v>-0.80297400000000052</v>
      </c>
      <c r="L780" s="97">
        <f t="shared" si="64"/>
        <v>17.001972000000002</v>
      </c>
      <c r="R780" s="173">
        <f t="shared" si="65"/>
        <v>0.80297400000000052</v>
      </c>
      <c r="S780" s="174"/>
      <c r="T780" s="175">
        <f t="shared" si="66"/>
        <v>-1</v>
      </c>
      <c r="Z780" s="92"/>
      <c r="AB780" s="93"/>
    </row>
    <row r="781" spans="6:28">
      <c r="F781" s="139"/>
      <c r="G781" s="139"/>
      <c r="H781" s="176"/>
      <c r="I781" s="96">
        <f t="shared" si="63"/>
        <v>1139.1166666026668</v>
      </c>
      <c r="J781" s="96">
        <f t="shared" si="62"/>
        <v>33.750802458647804</v>
      </c>
      <c r="K781" s="97">
        <f t="shared" si="61"/>
        <v>-0.80297400000000052</v>
      </c>
      <c r="L781" s="97">
        <f t="shared" si="64"/>
        <v>17.001972000000002</v>
      </c>
      <c r="R781" s="173">
        <f t="shared" si="65"/>
        <v>0.80297400000000052</v>
      </c>
      <c r="S781" s="174"/>
      <c r="T781" s="175">
        <f t="shared" si="66"/>
        <v>-1</v>
      </c>
      <c r="Z781" s="92"/>
      <c r="AB781" s="93"/>
    </row>
    <row r="782" spans="6:28">
      <c r="F782" s="139"/>
      <c r="G782" s="139"/>
      <c r="H782" s="176"/>
      <c r="I782" s="96">
        <f t="shared" si="63"/>
        <v>1139.1166666026668</v>
      </c>
      <c r="J782" s="96">
        <f t="shared" si="62"/>
        <v>33.750802458647804</v>
      </c>
      <c r="K782" s="97">
        <f t="shared" si="61"/>
        <v>-0.80297400000000052</v>
      </c>
      <c r="L782" s="97">
        <f t="shared" si="64"/>
        <v>17.001972000000002</v>
      </c>
      <c r="R782" s="173">
        <f t="shared" si="65"/>
        <v>0.80297400000000052</v>
      </c>
      <c r="S782" s="174"/>
      <c r="T782" s="175">
        <f t="shared" si="66"/>
        <v>-1</v>
      </c>
      <c r="Z782" s="92"/>
      <c r="AB782" s="93"/>
    </row>
    <row r="783" spans="6:28">
      <c r="F783" s="139"/>
      <c r="G783" s="139"/>
      <c r="H783" s="176"/>
      <c r="I783" s="96">
        <f t="shared" si="63"/>
        <v>1139.1166666026668</v>
      </c>
      <c r="J783" s="96">
        <f t="shared" si="62"/>
        <v>33.750802458647804</v>
      </c>
      <c r="K783" s="97">
        <f t="shared" si="61"/>
        <v>-0.80297400000000052</v>
      </c>
      <c r="L783" s="97">
        <f t="shared" si="64"/>
        <v>17.001972000000002</v>
      </c>
      <c r="R783" s="173">
        <f t="shared" si="65"/>
        <v>0.80297400000000052</v>
      </c>
      <c r="S783" s="174"/>
      <c r="T783" s="175">
        <f t="shared" si="66"/>
        <v>-1</v>
      </c>
      <c r="Z783" s="92"/>
      <c r="AB783" s="93"/>
    </row>
    <row r="784" spans="6:28">
      <c r="F784" s="139"/>
      <c r="G784" s="139"/>
      <c r="H784" s="176"/>
      <c r="I784" s="96">
        <f t="shared" si="63"/>
        <v>1139.1166666026668</v>
      </c>
      <c r="J784" s="96">
        <f t="shared" si="62"/>
        <v>33.750802458647804</v>
      </c>
      <c r="K784" s="97">
        <f t="shared" si="61"/>
        <v>-0.80297400000000052</v>
      </c>
      <c r="L784" s="97">
        <f t="shared" si="64"/>
        <v>17.001972000000002</v>
      </c>
      <c r="R784" s="173">
        <f t="shared" si="65"/>
        <v>0.80297400000000052</v>
      </c>
      <c r="S784" s="174"/>
      <c r="T784" s="175">
        <f t="shared" si="66"/>
        <v>-1</v>
      </c>
      <c r="Z784" s="92"/>
      <c r="AB784" s="93"/>
    </row>
    <row r="785" spans="6:28">
      <c r="F785" s="139"/>
      <c r="G785" s="139"/>
      <c r="H785" s="176"/>
      <c r="I785" s="96">
        <f t="shared" si="63"/>
        <v>1139.1166666026668</v>
      </c>
      <c r="J785" s="96">
        <f t="shared" si="62"/>
        <v>33.750802458647804</v>
      </c>
      <c r="K785" s="97">
        <f t="shared" ref="K785:K848" si="67">IF(H785=0,K784,(H785-$H$86)*$L$83)</f>
        <v>-0.80297400000000052</v>
      </c>
      <c r="L785" s="97">
        <f t="shared" si="64"/>
        <v>17.001972000000002</v>
      </c>
      <c r="R785" s="173">
        <f t="shared" si="65"/>
        <v>0.80297400000000052</v>
      </c>
      <c r="S785" s="174"/>
      <c r="T785" s="175">
        <f t="shared" si="66"/>
        <v>-1</v>
      </c>
      <c r="Z785" s="92"/>
      <c r="AB785" s="93"/>
    </row>
    <row r="786" spans="6:28">
      <c r="F786" s="139"/>
      <c r="G786" s="139"/>
      <c r="H786" s="176"/>
      <c r="I786" s="96">
        <f t="shared" si="63"/>
        <v>1139.1166666026668</v>
      </c>
      <c r="J786" s="96">
        <f t="shared" si="62"/>
        <v>33.750802458647804</v>
      </c>
      <c r="K786" s="97">
        <f t="shared" si="67"/>
        <v>-0.80297400000000052</v>
      </c>
      <c r="L786" s="97">
        <f t="shared" si="64"/>
        <v>17.001972000000002</v>
      </c>
      <c r="R786" s="173">
        <f t="shared" si="65"/>
        <v>0.80297400000000052</v>
      </c>
      <c r="S786" s="174"/>
      <c r="T786" s="175">
        <f t="shared" si="66"/>
        <v>-1</v>
      </c>
      <c r="Z786" s="92"/>
      <c r="AB786" s="93"/>
    </row>
    <row r="787" spans="6:28">
      <c r="F787" s="139"/>
      <c r="G787" s="139"/>
      <c r="H787" s="176"/>
      <c r="I787" s="96">
        <f t="shared" si="63"/>
        <v>1139.1166666026668</v>
      </c>
      <c r="J787" s="96">
        <f t="shared" si="62"/>
        <v>33.750802458647804</v>
      </c>
      <c r="K787" s="97">
        <f t="shared" si="67"/>
        <v>-0.80297400000000052</v>
      </c>
      <c r="L787" s="97">
        <f t="shared" si="64"/>
        <v>17.001972000000002</v>
      </c>
      <c r="R787" s="173">
        <f t="shared" si="65"/>
        <v>0.80297400000000052</v>
      </c>
      <c r="S787" s="174"/>
      <c r="T787" s="175">
        <f t="shared" si="66"/>
        <v>-1</v>
      </c>
      <c r="Z787" s="92"/>
      <c r="AB787" s="93"/>
    </row>
    <row r="788" spans="6:28">
      <c r="F788" s="139"/>
      <c r="G788" s="139"/>
      <c r="H788" s="176"/>
      <c r="I788" s="96">
        <f t="shared" si="63"/>
        <v>1139.1166666026668</v>
      </c>
      <c r="J788" s="96">
        <f t="shared" si="62"/>
        <v>33.750802458647804</v>
      </c>
      <c r="K788" s="97">
        <f t="shared" si="67"/>
        <v>-0.80297400000000052</v>
      </c>
      <c r="L788" s="97">
        <f t="shared" si="64"/>
        <v>17.001972000000002</v>
      </c>
      <c r="R788" s="173">
        <f t="shared" si="65"/>
        <v>0.80297400000000052</v>
      </c>
      <c r="S788" s="174"/>
      <c r="T788" s="175">
        <f t="shared" si="66"/>
        <v>-1</v>
      </c>
      <c r="Z788" s="92"/>
      <c r="AB788" s="93"/>
    </row>
    <row r="789" spans="6:28">
      <c r="F789" s="139"/>
      <c r="G789" s="139"/>
      <c r="H789" s="176"/>
      <c r="I789" s="96">
        <f t="shared" si="63"/>
        <v>1139.1166666026668</v>
      </c>
      <c r="J789" s="96">
        <f t="shared" si="62"/>
        <v>33.750802458647804</v>
      </c>
      <c r="K789" s="97">
        <f t="shared" si="67"/>
        <v>-0.80297400000000052</v>
      </c>
      <c r="L789" s="97">
        <f t="shared" si="64"/>
        <v>17.001972000000002</v>
      </c>
      <c r="R789" s="173">
        <f t="shared" si="65"/>
        <v>0.80297400000000052</v>
      </c>
      <c r="S789" s="174"/>
      <c r="T789" s="175">
        <f t="shared" si="66"/>
        <v>-1</v>
      </c>
      <c r="Z789" s="92"/>
      <c r="AB789" s="93"/>
    </row>
    <row r="790" spans="6:28">
      <c r="F790" s="139"/>
      <c r="G790" s="139"/>
      <c r="H790" s="176"/>
      <c r="I790" s="96">
        <f t="shared" si="63"/>
        <v>1139.1166666026668</v>
      </c>
      <c r="J790" s="96">
        <f t="shared" ref="J790:J853" si="68">SQRT(I790)</f>
        <v>33.750802458647804</v>
      </c>
      <c r="K790" s="97">
        <f t="shared" si="67"/>
        <v>-0.80297400000000052</v>
      </c>
      <c r="L790" s="97">
        <f t="shared" si="64"/>
        <v>17.001972000000002</v>
      </c>
      <c r="R790" s="173">
        <f t="shared" si="65"/>
        <v>0.80297400000000052</v>
      </c>
      <c r="S790" s="174"/>
      <c r="T790" s="175">
        <f t="shared" si="66"/>
        <v>-1</v>
      </c>
      <c r="Z790" s="92"/>
      <c r="AB790" s="93"/>
    </row>
    <row r="791" spans="6:28">
      <c r="F791" s="139"/>
      <c r="G791" s="139"/>
      <c r="H791" s="176"/>
      <c r="I791" s="96">
        <f t="shared" ref="I791:I854" si="69">IF(F791=0,I790,((E791-$E$86)*1440)+(F791-$F$86)*1440)</f>
        <v>1139.1166666026668</v>
      </c>
      <c r="J791" s="96">
        <f t="shared" si="68"/>
        <v>33.750802458647804</v>
      </c>
      <c r="K791" s="97">
        <f t="shared" si="67"/>
        <v>-0.80297400000000052</v>
      </c>
      <c r="L791" s="97">
        <f t="shared" ref="L791:L854" si="70">IF(K791=0, ,$L$86+K791)</f>
        <v>17.001972000000002</v>
      </c>
      <c r="R791" s="173">
        <f t="shared" ref="R791:R854" si="71">+K791*T791</f>
        <v>0.80297400000000052</v>
      </c>
      <c r="S791" s="174"/>
      <c r="T791" s="175">
        <f t="shared" ref="T791:T854" si="72">SIGN(K791)</f>
        <v>-1</v>
      </c>
      <c r="Z791" s="92"/>
      <c r="AB791" s="93"/>
    </row>
    <row r="792" spans="6:28">
      <c r="F792" s="139"/>
      <c r="G792" s="139"/>
      <c r="H792" s="176"/>
      <c r="I792" s="96">
        <f t="shared" si="69"/>
        <v>1139.1166666026668</v>
      </c>
      <c r="J792" s="96">
        <f t="shared" si="68"/>
        <v>33.750802458647804</v>
      </c>
      <c r="K792" s="97">
        <f t="shared" si="67"/>
        <v>-0.80297400000000052</v>
      </c>
      <c r="L792" s="97">
        <f t="shared" si="70"/>
        <v>17.001972000000002</v>
      </c>
      <c r="R792" s="173">
        <f t="shared" si="71"/>
        <v>0.80297400000000052</v>
      </c>
      <c r="S792" s="174"/>
      <c r="T792" s="175">
        <f t="shared" si="72"/>
        <v>-1</v>
      </c>
      <c r="Z792" s="92"/>
      <c r="AB792" s="93"/>
    </row>
    <row r="793" spans="6:28">
      <c r="F793" s="139"/>
      <c r="G793" s="139"/>
      <c r="H793" s="176"/>
      <c r="I793" s="96">
        <f t="shared" si="69"/>
        <v>1139.1166666026668</v>
      </c>
      <c r="J793" s="96">
        <f t="shared" si="68"/>
        <v>33.750802458647804</v>
      </c>
      <c r="K793" s="97">
        <f t="shared" si="67"/>
        <v>-0.80297400000000052</v>
      </c>
      <c r="L793" s="97">
        <f t="shared" si="70"/>
        <v>17.001972000000002</v>
      </c>
      <c r="R793" s="173">
        <f t="shared" si="71"/>
        <v>0.80297400000000052</v>
      </c>
      <c r="S793" s="174"/>
      <c r="T793" s="175">
        <f t="shared" si="72"/>
        <v>-1</v>
      </c>
      <c r="Z793" s="92"/>
      <c r="AB793" s="93"/>
    </row>
    <row r="794" spans="6:28">
      <c r="F794" s="139"/>
      <c r="G794" s="139"/>
      <c r="H794" s="176"/>
      <c r="I794" s="96">
        <f t="shared" si="69"/>
        <v>1139.1166666026668</v>
      </c>
      <c r="J794" s="96">
        <f t="shared" si="68"/>
        <v>33.750802458647804</v>
      </c>
      <c r="K794" s="97">
        <f t="shared" si="67"/>
        <v>-0.80297400000000052</v>
      </c>
      <c r="L794" s="97">
        <f t="shared" si="70"/>
        <v>17.001972000000002</v>
      </c>
      <c r="R794" s="173">
        <f t="shared" si="71"/>
        <v>0.80297400000000052</v>
      </c>
      <c r="S794" s="174"/>
      <c r="T794" s="175">
        <f t="shared" si="72"/>
        <v>-1</v>
      </c>
      <c r="Z794" s="92"/>
      <c r="AB794" s="93"/>
    </row>
    <row r="795" spans="6:28">
      <c r="F795" s="139"/>
      <c r="G795" s="139"/>
      <c r="H795" s="176"/>
      <c r="I795" s="96">
        <f t="shared" si="69"/>
        <v>1139.1166666026668</v>
      </c>
      <c r="J795" s="96">
        <f t="shared" si="68"/>
        <v>33.750802458647804</v>
      </c>
      <c r="K795" s="97">
        <f t="shared" si="67"/>
        <v>-0.80297400000000052</v>
      </c>
      <c r="L795" s="97">
        <f t="shared" si="70"/>
        <v>17.001972000000002</v>
      </c>
      <c r="R795" s="173">
        <f t="shared" si="71"/>
        <v>0.80297400000000052</v>
      </c>
      <c r="S795" s="174"/>
      <c r="T795" s="175">
        <f t="shared" si="72"/>
        <v>-1</v>
      </c>
      <c r="Z795" s="92"/>
      <c r="AB795" s="93"/>
    </row>
    <row r="796" spans="6:28">
      <c r="F796" s="139"/>
      <c r="G796" s="139"/>
      <c r="H796" s="176"/>
      <c r="I796" s="96">
        <f t="shared" si="69"/>
        <v>1139.1166666026668</v>
      </c>
      <c r="J796" s="96">
        <f t="shared" si="68"/>
        <v>33.750802458647804</v>
      </c>
      <c r="K796" s="97">
        <f t="shared" si="67"/>
        <v>-0.80297400000000052</v>
      </c>
      <c r="L796" s="97">
        <f t="shared" si="70"/>
        <v>17.001972000000002</v>
      </c>
      <c r="R796" s="173">
        <f t="shared" si="71"/>
        <v>0.80297400000000052</v>
      </c>
      <c r="S796" s="174"/>
      <c r="T796" s="175">
        <f t="shared" si="72"/>
        <v>-1</v>
      </c>
      <c r="Z796" s="92"/>
      <c r="AB796" s="93"/>
    </row>
    <row r="797" spans="6:28">
      <c r="F797" s="139"/>
      <c r="G797" s="139"/>
      <c r="H797" s="176"/>
      <c r="I797" s="96">
        <f t="shared" si="69"/>
        <v>1139.1166666026668</v>
      </c>
      <c r="J797" s="96">
        <f t="shared" si="68"/>
        <v>33.750802458647804</v>
      </c>
      <c r="K797" s="97">
        <f t="shared" si="67"/>
        <v>-0.80297400000000052</v>
      </c>
      <c r="L797" s="97">
        <f t="shared" si="70"/>
        <v>17.001972000000002</v>
      </c>
      <c r="R797" s="173">
        <f t="shared" si="71"/>
        <v>0.80297400000000052</v>
      </c>
      <c r="S797" s="174"/>
      <c r="T797" s="175">
        <f t="shared" si="72"/>
        <v>-1</v>
      </c>
      <c r="Z797" s="92"/>
      <c r="AB797" s="93"/>
    </row>
    <row r="798" spans="6:28">
      <c r="F798" s="139"/>
      <c r="G798" s="139"/>
      <c r="H798" s="176"/>
      <c r="I798" s="96">
        <f t="shared" si="69"/>
        <v>1139.1166666026668</v>
      </c>
      <c r="J798" s="96">
        <f t="shared" si="68"/>
        <v>33.750802458647804</v>
      </c>
      <c r="K798" s="97">
        <f t="shared" si="67"/>
        <v>-0.80297400000000052</v>
      </c>
      <c r="L798" s="97">
        <f t="shared" si="70"/>
        <v>17.001972000000002</v>
      </c>
      <c r="R798" s="173">
        <f t="shared" si="71"/>
        <v>0.80297400000000052</v>
      </c>
      <c r="S798" s="174"/>
      <c r="T798" s="175">
        <f t="shared" si="72"/>
        <v>-1</v>
      </c>
      <c r="Z798" s="92"/>
      <c r="AB798" s="93"/>
    </row>
    <row r="799" spans="6:28">
      <c r="F799" s="139"/>
      <c r="G799" s="139"/>
      <c r="H799" s="176"/>
      <c r="I799" s="96">
        <f t="shared" si="69"/>
        <v>1139.1166666026668</v>
      </c>
      <c r="J799" s="96">
        <f t="shared" si="68"/>
        <v>33.750802458647804</v>
      </c>
      <c r="K799" s="97">
        <f t="shared" si="67"/>
        <v>-0.80297400000000052</v>
      </c>
      <c r="L799" s="97">
        <f t="shared" si="70"/>
        <v>17.001972000000002</v>
      </c>
      <c r="R799" s="173">
        <f t="shared" si="71"/>
        <v>0.80297400000000052</v>
      </c>
      <c r="S799" s="174"/>
      <c r="T799" s="175">
        <f t="shared" si="72"/>
        <v>-1</v>
      </c>
      <c r="Z799" s="92"/>
      <c r="AB799" s="93"/>
    </row>
    <row r="800" spans="6:28">
      <c r="F800" s="139"/>
      <c r="G800" s="139"/>
      <c r="H800" s="176"/>
      <c r="I800" s="96">
        <f t="shared" si="69"/>
        <v>1139.1166666026668</v>
      </c>
      <c r="J800" s="96">
        <f t="shared" si="68"/>
        <v>33.750802458647804</v>
      </c>
      <c r="K800" s="97">
        <f t="shared" si="67"/>
        <v>-0.80297400000000052</v>
      </c>
      <c r="L800" s="97">
        <f t="shared" si="70"/>
        <v>17.001972000000002</v>
      </c>
      <c r="R800" s="173">
        <f t="shared" si="71"/>
        <v>0.80297400000000052</v>
      </c>
      <c r="S800" s="174"/>
      <c r="T800" s="175">
        <f t="shared" si="72"/>
        <v>-1</v>
      </c>
      <c r="Z800" s="92"/>
      <c r="AB800" s="93"/>
    </row>
    <row r="801" spans="6:28">
      <c r="F801" s="139"/>
      <c r="G801" s="139"/>
      <c r="H801" s="176"/>
      <c r="I801" s="96">
        <f t="shared" si="69"/>
        <v>1139.1166666026668</v>
      </c>
      <c r="J801" s="96">
        <f t="shared" si="68"/>
        <v>33.750802458647804</v>
      </c>
      <c r="K801" s="97">
        <f t="shared" si="67"/>
        <v>-0.80297400000000052</v>
      </c>
      <c r="L801" s="97">
        <f t="shared" si="70"/>
        <v>17.001972000000002</v>
      </c>
      <c r="R801" s="173">
        <f t="shared" si="71"/>
        <v>0.80297400000000052</v>
      </c>
      <c r="S801" s="174"/>
      <c r="T801" s="175">
        <f t="shared" si="72"/>
        <v>-1</v>
      </c>
      <c r="Z801" s="92"/>
      <c r="AB801" s="93"/>
    </row>
    <row r="802" spans="6:28">
      <c r="F802" s="139"/>
      <c r="G802" s="139"/>
      <c r="H802" s="176"/>
      <c r="I802" s="96">
        <f t="shared" si="69"/>
        <v>1139.1166666026668</v>
      </c>
      <c r="J802" s="96">
        <f t="shared" si="68"/>
        <v>33.750802458647804</v>
      </c>
      <c r="K802" s="97">
        <f t="shared" si="67"/>
        <v>-0.80297400000000052</v>
      </c>
      <c r="L802" s="97">
        <f t="shared" si="70"/>
        <v>17.001972000000002</v>
      </c>
      <c r="R802" s="173">
        <f t="shared" si="71"/>
        <v>0.80297400000000052</v>
      </c>
      <c r="S802" s="174"/>
      <c r="T802" s="175">
        <f t="shared" si="72"/>
        <v>-1</v>
      </c>
      <c r="Z802" s="92"/>
      <c r="AB802" s="93"/>
    </row>
    <row r="803" spans="6:28">
      <c r="F803" s="139"/>
      <c r="G803" s="139"/>
      <c r="H803" s="176"/>
      <c r="I803" s="96">
        <f t="shared" si="69"/>
        <v>1139.1166666026668</v>
      </c>
      <c r="J803" s="96">
        <f t="shared" si="68"/>
        <v>33.750802458647804</v>
      </c>
      <c r="K803" s="97">
        <f t="shared" si="67"/>
        <v>-0.80297400000000052</v>
      </c>
      <c r="L803" s="97">
        <f t="shared" si="70"/>
        <v>17.001972000000002</v>
      </c>
      <c r="R803" s="173">
        <f t="shared" si="71"/>
        <v>0.80297400000000052</v>
      </c>
      <c r="S803" s="174"/>
      <c r="T803" s="175">
        <f t="shared" si="72"/>
        <v>-1</v>
      </c>
      <c r="Z803" s="92"/>
      <c r="AB803" s="93"/>
    </row>
    <row r="804" spans="6:28">
      <c r="F804" s="139"/>
      <c r="G804" s="139"/>
      <c r="H804" s="176"/>
      <c r="I804" s="96">
        <f t="shared" si="69"/>
        <v>1139.1166666026668</v>
      </c>
      <c r="J804" s="96">
        <f t="shared" si="68"/>
        <v>33.750802458647804</v>
      </c>
      <c r="K804" s="97">
        <f t="shared" si="67"/>
        <v>-0.80297400000000052</v>
      </c>
      <c r="L804" s="97">
        <f t="shared" si="70"/>
        <v>17.001972000000002</v>
      </c>
      <c r="R804" s="173">
        <f t="shared" si="71"/>
        <v>0.80297400000000052</v>
      </c>
      <c r="S804" s="174"/>
      <c r="T804" s="175">
        <f t="shared" si="72"/>
        <v>-1</v>
      </c>
      <c r="Z804" s="92"/>
      <c r="AB804" s="93"/>
    </row>
    <row r="805" spans="6:28">
      <c r="F805" s="139"/>
      <c r="G805" s="139"/>
      <c r="H805" s="176"/>
      <c r="I805" s="96">
        <f t="shared" si="69"/>
        <v>1139.1166666026668</v>
      </c>
      <c r="J805" s="96">
        <f t="shared" si="68"/>
        <v>33.750802458647804</v>
      </c>
      <c r="K805" s="97">
        <f t="shared" si="67"/>
        <v>-0.80297400000000052</v>
      </c>
      <c r="L805" s="97">
        <f t="shared" si="70"/>
        <v>17.001972000000002</v>
      </c>
      <c r="R805" s="173">
        <f t="shared" si="71"/>
        <v>0.80297400000000052</v>
      </c>
      <c r="S805" s="174"/>
      <c r="T805" s="175">
        <f t="shared" si="72"/>
        <v>-1</v>
      </c>
      <c r="Z805" s="92"/>
      <c r="AB805" s="93"/>
    </row>
    <row r="806" spans="6:28">
      <c r="F806" s="139"/>
      <c r="G806" s="139"/>
      <c r="H806" s="176"/>
      <c r="I806" s="96">
        <f t="shared" si="69"/>
        <v>1139.1166666026668</v>
      </c>
      <c r="J806" s="96">
        <f t="shared" si="68"/>
        <v>33.750802458647804</v>
      </c>
      <c r="K806" s="97">
        <f t="shared" si="67"/>
        <v>-0.80297400000000052</v>
      </c>
      <c r="L806" s="97">
        <f t="shared" si="70"/>
        <v>17.001972000000002</v>
      </c>
      <c r="R806" s="173">
        <f t="shared" si="71"/>
        <v>0.80297400000000052</v>
      </c>
      <c r="S806" s="174"/>
      <c r="T806" s="175">
        <f t="shared" si="72"/>
        <v>-1</v>
      </c>
      <c r="Z806" s="92"/>
      <c r="AB806" s="93"/>
    </row>
    <row r="807" spans="6:28">
      <c r="F807" s="139"/>
      <c r="G807" s="139"/>
      <c r="H807" s="176"/>
      <c r="I807" s="96">
        <f t="shared" si="69"/>
        <v>1139.1166666026668</v>
      </c>
      <c r="J807" s="96">
        <f t="shared" si="68"/>
        <v>33.750802458647804</v>
      </c>
      <c r="K807" s="97">
        <f t="shared" si="67"/>
        <v>-0.80297400000000052</v>
      </c>
      <c r="L807" s="97">
        <f t="shared" si="70"/>
        <v>17.001972000000002</v>
      </c>
      <c r="R807" s="173">
        <f t="shared" si="71"/>
        <v>0.80297400000000052</v>
      </c>
      <c r="S807" s="174"/>
      <c r="T807" s="175">
        <f t="shared" si="72"/>
        <v>-1</v>
      </c>
      <c r="Z807" s="92"/>
      <c r="AB807" s="93"/>
    </row>
    <row r="808" spans="6:28">
      <c r="F808" s="139"/>
      <c r="G808" s="139"/>
      <c r="H808" s="176"/>
      <c r="I808" s="96">
        <f t="shared" si="69"/>
        <v>1139.1166666026668</v>
      </c>
      <c r="J808" s="96">
        <f t="shared" si="68"/>
        <v>33.750802458647804</v>
      </c>
      <c r="K808" s="97">
        <f t="shared" si="67"/>
        <v>-0.80297400000000052</v>
      </c>
      <c r="L808" s="97">
        <f t="shared" si="70"/>
        <v>17.001972000000002</v>
      </c>
      <c r="R808" s="173">
        <f t="shared" si="71"/>
        <v>0.80297400000000052</v>
      </c>
      <c r="S808" s="174"/>
      <c r="T808" s="175">
        <f t="shared" si="72"/>
        <v>-1</v>
      </c>
      <c r="Z808" s="92"/>
      <c r="AB808" s="93"/>
    </row>
    <row r="809" spans="6:28">
      <c r="F809" s="139"/>
      <c r="G809" s="139"/>
      <c r="H809" s="176"/>
      <c r="I809" s="96">
        <f t="shared" si="69"/>
        <v>1139.1166666026668</v>
      </c>
      <c r="J809" s="96">
        <f t="shared" si="68"/>
        <v>33.750802458647804</v>
      </c>
      <c r="K809" s="97">
        <f t="shared" si="67"/>
        <v>-0.80297400000000052</v>
      </c>
      <c r="L809" s="97">
        <f t="shared" si="70"/>
        <v>17.001972000000002</v>
      </c>
      <c r="R809" s="173">
        <f t="shared" si="71"/>
        <v>0.80297400000000052</v>
      </c>
      <c r="S809" s="174"/>
      <c r="T809" s="175">
        <f t="shared" si="72"/>
        <v>-1</v>
      </c>
      <c r="Z809" s="92"/>
      <c r="AB809" s="93"/>
    </row>
    <row r="810" spans="6:28">
      <c r="F810" s="139"/>
      <c r="G810" s="139"/>
      <c r="H810" s="176"/>
      <c r="I810" s="96">
        <f t="shared" si="69"/>
        <v>1139.1166666026668</v>
      </c>
      <c r="J810" s="96">
        <f t="shared" si="68"/>
        <v>33.750802458647804</v>
      </c>
      <c r="K810" s="97">
        <f t="shared" si="67"/>
        <v>-0.80297400000000052</v>
      </c>
      <c r="L810" s="97">
        <f t="shared" si="70"/>
        <v>17.001972000000002</v>
      </c>
      <c r="R810" s="173">
        <f t="shared" si="71"/>
        <v>0.80297400000000052</v>
      </c>
      <c r="S810" s="174"/>
      <c r="T810" s="175">
        <f t="shared" si="72"/>
        <v>-1</v>
      </c>
      <c r="Z810" s="92"/>
      <c r="AB810" s="93"/>
    </row>
    <row r="811" spans="6:28">
      <c r="F811" s="139"/>
      <c r="G811" s="139"/>
      <c r="H811" s="176"/>
      <c r="I811" s="96">
        <f t="shared" si="69"/>
        <v>1139.1166666026668</v>
      </c>
      <c r="J811" s="96">
        <f t="shared" si="68"/>
        <v>33.750802458647804</v>
      </c>
      <c r="K811" s="97">
        <f t="shared" si="67"/>
        <v>-0.80297400000000052</v>
      </c>
      <c r="L811" s="97">
        <f t="shared" si="70"/>
        <v>17.001972000000002</v>
      </c>
      <c r="R811" s="173">
        <f t="shared" si="71"/>
        <v>0.80297400000000052</v>
      </c>
      <c r="S811" s="174"/>
      <c r="T811" s="175">
        <f t="shared" si="72"/>
        <v>-1</v>
      </c>
      <c r="Z811" s="92"/>
      <c r="AB811" s="93"/>
    </row>
    <row r="812" spans="6:28">
      <c r="F812" s="139"/>
      <c r="G812" s="139"/>
      <c r="H812" s="176"/>
      <c r="I812" s="96">
        <f t="shared" si="69"/>
        <v>1139.1166666026668</v>
      </c>
      <c r="J812" s="96">
        <f t="shared" si="68"/>
        <v>33.750802458647804</v>
      </c>
      <c r="K812" s="97">
        <f t="shared" si="67"/>
        <v>-0.80297400000000052</v>
      </c>
      <c r="L812" s="97">
        <f t="shared" si="70"/>
        <v>17.001972000000002</v>
      </c>
      <c r="R812" s="173">
        <f t="shared" si="71"/>
        <v>0.80297400000000052</v>
      </c>
      <c r="S812" s="174"/>
      <c r="T812" s="175">
        <f t="shared" si="72"/>
        <v>-1</v>
      </c>
      <c r="Z812" s="92"/>
      <c r="AB812" s="93"/>
    </row>
    <row r="813" spans="6:28">
      <c r="F813" s="139"/>
      <c r="G813" s="139"/>
      <c r="H813" s="176"/>
      <c r="I813" s="96">
        <f t="shared" si="69"/>
        <v>1139.1166666026668</v>
      </c>
      <c r="J813" s="96">
        <f t="shared" si="68"/>
        <v>33.750802458647804</v>
      </c>
      <c r="K813" s="97">
        <f t="shared" si="67"/>
        <v>-0.80297400000000052</v>
      </c>
      <c r="L813" s="97">
        <f t="shared" si="70"/>
        <v>17.001972000000002</v>
      </c>
      <c r="R813" s="173">
        <f t="shared" si="71"/>
        <v>0.80297400000000052</v>
      </c>
      <c r="S813" s="174"/>
      <c r="T813" s="175">
        <f t="shared" si="72"/>
        <v>-1</v>
      </c>
      <c r="Z813" s="92"/>
      <c r="AB813" s="93"/>
    </row>
    <row r="814" spans="6:28">
      <c r="F814" s="139"/>
      <c r="G814" s="139"/>
      <c r="H814" s="176"/>
      <c r="I814" s="96">
        <f t="shared" si="69"/>
        <v>1139.1166666026668</v>
      </c>
      <c r="J814" s="96">
        <f t="shared" si="68"/>
        <v>33.750802458647804</v>
      </c>
      <c r="K814" s="97">
        <f t="shared" si="67"/>
        <v>-0.80297400000000052</v>
      </c>
      <c r="L814" s="97">
        <f t="shared" si="70"/>
        <v>17.001972000000002</v>
      </c>
      <c r="R814" s="173">
        <f t="shared" si="71"/>
        <v>0.80297400000000052</v>
      </c>
      <c r="S814" s="174"/>
      <c r="T814" s="175">
        <f t="shared" si="72"/>
        <v>-1</v>
      </c>
      <c r="Z814" s="92"/>
      <c r="AB814" s="93"/>
    </row>
    <row r="815" spans="6:28">
      <c r="F815" s="139"/>
      <c r="G815" s="139"/>
      <c r="H815" s="176"/>
      <c r="I815" s="96">
        <f t="shared" si="69"/>
        <v>1139.1166666026668</v>
      </c>
      <c r="J815" s="96">
        <f t="shared" si="68"/>
        <v>33.750802458647804</v>
      </c>
      <c r="K815" s="97">
        <f t="shared" si="67"/>
        <v>-0.80297400000000052</v>
      </c>
      <c r="L815" s="97">
        <f t="shared" si="70"/>
        <v>17.001972000000002</v>
      </c>
      <c r="R815" s="173">
        <f t="shared" si="71"/>
        <v>0.80297400000000052</v>
      </c>
      <c r="S815" s="174"/>
      <c r="T815" s="175">
        <f t="shared" si="72"/>
        <v>-1</v>
      </c>
      <c r="Z815" s="92"/>
      <c r="AB815" s="93"/>
    </row>
    <row r="816" spans="6:28">
      <c r="F816" s="139"/>
      <c r="G816" s="139"/>
      <c r="H816" s="176"/>
      <c r="I816" s="96">
        <f t="shared" si="69"/>
        <v>1139.1166666026668</v>
      </c>
      <c r="J816" s="96">
        <f t="shared" si="68"/>
        <v>33.750802458647804</v>
      </c>
      <c r="K816" s="97">
        <f t="shared" si="67"/>
        <v>-0.80297400000000052</v>
      </c>
      <c r="L816" s="97">
        <f t="shared" si="70"/>
        <v>17.001972000000002</v>
      </c>
      <c r="R816" s="173">
        <f t="shared" si="71"/>
        <v>0.80297400000000052</v>
      </c>
      <c r="S816" s="174"/>
      <c r="T816" s="175">
        <f t="shared" si="72"/>
        <v>-1</v>
      </c>
      <c r="Z816" s="92"/>
      <c r="AB816" s="93"/>
    </row>
    <row r="817" spans="6:28">
      <c r="F817" s="139"/>
      <c r="G817" s="139"/>
      <c r="H817" s="176"/>
      <c r="I817" s="96">
        <f t="shared" si="69"/>
        <v>1139.1166666026668</v>
      </c>
      <c r="J817" s="96">
        <f t="shared" si="68"/>
        <v>33.750802458647804</v>
      </c>
      <c r="K817" s="97">
        <f t="shared" si="67"/>
        <v>-0.80297400000000052</v>
      </c>
      <c r="L817" s="97">
        <f t="shared" si="70"/>
        <v>17.001972000000002</v>
      </c>
      <c r="R817" s="173">
        <f t="shared" si="71"/>
        <v>0.80297400000000052</v>
      </c>
      <c r="S817" s="174"/>
      <c r="T817" s="175">
        <f t="shared" si="72"/>
        <v>-1</v>
      </c>
      <c r="Z817" s="92"/>
      <c r="AB817" s="93"/>
    </row>
    <row r="818" spans="6:28">
      <c r="F818" s="139"/>
      <c r="G818" s="139"/>
      <c r="H818" s="176"/>
      <c r="I818" s="96">
        <f t="shared" si="69"/>
        <v>1139.1166666026668</v>
      </c>
      <c r="J818" s="96">
        <f t="shared" si="68"/>
        <v>33.750802458647804</v>
      </c>
      <c r="K818" s="97">
        <f t="shared" si="67"/>
        <v>-0.80297400000000052</v>
      </c>
      <c r="L818" s="97">
        <f t="shared" si="70"/>
        <v>17.001972000000002</v>
      </c>
      <c r="R818" s="173">
        <f t="shared" si="71"/>
        <v>0.80297400000000052</v>
      </c>
      <c r="S818" s="174"/>
      <c r="T818" s="175">
        <f t="shared" si="72"/>
        <v>-1</v>
      </c>
      <c r="Z818" s="92"/>
      <c r="AB818" s="93"/>
    </row>
    <row r="819" spans="6:28">
      <c r="F819" s="139"/>
      <c r="G819" s="139"/>
      <c r="H819" s="176"/>
      <c r="I819" s="96">
        <f t="shared" si="69"/>
        <v>1139.1166666026668</v>
      </c>
      <c r="J819" s="96">
        <f t="shared" si="68"/>
        <v>33.750802458647804</v>
      </c>
      <c r="K819" s="97">
        <f t="shared" si="67"/>
        <v>-0.80297400000000052</v>
      </c>
      <c r="L819" s="97">
        <f t="shared" si="70"/>
        <v>17.001972000000002</v>
      </c>
      <c r="R819" s="173">
        <f t="shared" si="71"/>
        <v>0.80297400000000052</v>
      </c>
      <c r="S819" s="174"/>
      <c r="T819" s="175">
        <f t="shared" si="72"/>
        <v>-1</v>
      </c>
      <c r="Z819" s="92"/>
      <c r="AB819" s="93"/>
    </row>
    <row r="820" spans="6:28">
      <c r="F820" s="139"/>
      <c r="G820" s="139"/>
      <c r="H820" s="176"/>
      <c r="I820" s="96">
        <f t="shared" si="69"/>
        <v>1139.1166666026668</v>
      </c>
      <c r="J820" s="96">
        <f t="shared" si="68"/>
        <v>33.750802458647804</v>
      </c>
      <c r="K820" s="97">
        <f t="shared" si="67"/>
        <v>-0.80297400000000052</v>
      </c>
      <c r="L820" s="97">
        <f t="shared" si="70"/>
        <v>17.001972000000002</v>
      </c>
      <c r="R820" s="173">
        <f t="shared" si="71"/>
        <v>0.80297400000000052</v>
      </c>
      <c r="S820" s="174"/>
      <c r="T820" s="175">
        <f t="shared" si="72"/>
        <v>-1</v>
      </c>
      <c r="Z820" s="92"/>
      <c r="AB820" s="93"/>
    </row>
    <row r="821" spans="6:28">
      <c r="F821" s="139"/>
      <c r="G821" s="139"/>
      <c r="H821" s="176"/>
      <c r="I821" s="96">
        <f t="shared" si="69"/>
        <v>1139.1166666026668</v>
      </c>
      <c r="J821" s="96">
        <f t="shared" si="68"/>
        <v>33.750802458647804</v>
      </c>
      <c r="K821" s="97">
        <f t="shared" si="67"/>
        <v>-0.80297400000000052</v>
      </c>
      <c r="L821" s="97">
        <f t="shared" si="70"/>
        <v>17.001972000000002</v>
      </c>
      <c r="R821" s="173">
        <f t="shared" si="71"/>
        <v>0.80297400000000052</v>
      </c>
      <c r="S821" s="174"/>
      <c r="T821" s="175">
        <f t="shared" si="72"/>
        <v>-1</v>
      </c>
      <c r="Z821" s="92"/>
      <c r="AB821" s="93"/>
    </row>
    <row r="822" spans="6:28">
      <c r="F822" s="139"/>
      <c r="G822" s="139"/>
      <c r="H822" s="176"/>
      <c r="I822" s="96">
        <f t="shared" si="69"/>
        <v>1139.1166666026668</v>
      </c>
      <c r="J822" s="96">
        <f t="shared" si="68"/>
        <v>33.750802458647804</v>
      </c>
      <c r="K822" s="97">
        <f t="shared" si="67"/>
        <v>-0.80297400000000052</v>
      </c>
      <c r="L822" s="97">
        <f t="shared" si="70"/>
        <v>17.001972000000002</v>
      </c>
      <c r="R822" s="173">
        <f t="shared" si="71"/>
        <v>0.80297400000000052</v>
      </c>
      <c r="S822" s="174"/>
      <c r="T822" s="175">
        <f t="shared" si="72"/>
        <v>-1</v>
      </c>
      <c r="Z822" s="92"/>
      <c r="AB822" s="93"/>
    </row>
    <row r="823" spans="6:28">
      <c r="F823" s="139"/>
      <c r="G823" s="139"/>
      <c r="H823" s="176"/>
      <c r="I823" s="96">
        <f t="shared" si="69"/>
        <v>1139.1166666026668</v>
      </c>
      <c r="J823" s="96">
        <f t="shared" si="68"/>
        <v>33.750802458647804</v>
      </c>
      <c r="K823" s="97">
        <f t="shared" si="67"/>
        <v>-0.80297400000000052</v>
      </c>
      <c r="L823" s="97">
        <f t="shared" si="70"/>
        <v>17.001972000000002</v>
      </c>
      <c r="R823" s="173">
        <f t="shared" si="71"/>
        <v>0.80297400000000052</v>
      </c>
      <c r="S823" s="174"/>
      <c r="T823" s="175">
        <f t="shared" si="72"/>
        <v>-1</v>
      </c>
      <c r="Z823" s="92"/>
      <c r="AB823" s="93"/>
    </row>
    <row r="824" spans="6:28">
      <c r="F824" s="139"/>
      <c r="G824" s="139"/>
      <c r="H824" s="176"/>
      <c r="I824" s="96">
        <f t="shared" si="69"/>
        <v>1139.1166666026668</v>
      </c>
      <c r="J824" s="96">
        <f t="shared" si="68"/>
        <v>33.750802458647804</v>
      </c>
      <c r="K824" s="97">
        <f t="shared" si="67"/>
        <v>-0.80297400000000052</v>
      </c>
      <c r="L824" s="97">
        <f t="shared" si="70"/>
        <v>17.001972000000002</v>
      </c>
      <c r="R824" s="173">
        <f t="shared" si="71"/>
        <v>0.80297400000000052</v>
      </c>
      <c r="S824" s="174"/>
      <c r="T824" s="175">
        <f t="shared" si="72"/>
        <v>-1</v>
      </c>
      <c r="Z824" s="92"/>
      <c r="AB824" s="93"/>
    </row>
    <row r="825" spans="6:28">
      <c r="F825" s="139"/>
      <c r="G825" s="139"/>
      <c r="H825" s="176"/>
      <c r="I825" s="96">
        <f t="shared" si="69"/>
        <v>1139.1166666026668</v>
      </c>
      <c r="J825" s="96">
        <f t="shared" si="68"/>
        <v>33.750802458647804</v>
      </c>
      <c r="K825" s="97">
        <f t="shared" si="67"/>
        <v>-0.80297400000000052</v>
      </c>
      <c r="L825" s="97">
        <f t="shared" si="70"/>
        <v>17.001972000000002</v>
      </c>
      <c r="R825" s="173">
        <f t="shared" si="71"/>
        <v>0.80297400000000052</v>
      </c>
      <c r="S825" s="174"/>
      <c r="T825" s="175">
        <f t="shared" si="72"/>
        <v>-1</v>
      </c>
      <c r="Z825" s="92"/>
      <c r="AB825" s="93"/>
    </row>
    <row r="826" spans="6:28">
      <c r="F826" s="139"/>
      <c r="G826" s="139"/>
      <c r="H826" s="176"/>
      <c r="I826" s="96">
        <f t="shared" si="69"/>
        <v>1139.1166666026668</v>
      </c>
      <c r="J826" s="96">
        <f t="shared" si="68"/>
        <v>33.750802458647804</v>
      </c>
      <c r="K826" s="97">
        <f t="shared" si="67"/>
        <v>-0.80297400000000052</v>
      </c>
      <c r="L826" s="97">
        <f t="shared" si="70"/>
        <v>17.001972000000002</v>
      </c>
      <c r="R826" s="173">
        <f t="shared" si="71"/>
        <v>0.80297400000000052</v>
      </c>
      <c r="S826" s="174"/>
      <c r="T826" s="175">
        <f t="shared" si="72"/>
        <v>-1</v>
      </c>
      <c r="Z826" s="92"/>
      <c r="AB826" s="93"/>
    </row>
    <row r="827" spans="6:28">
      <c r="F827" s="139"/>
      <c r="G827" s="139"/>
      <c r="H827" s="176"/>
      <c r="I827" s="96">
        <f t="shared" si="69"/>
        <v>1139.1166666026668</v>
      </c>
      <c r="J827" s="96">
        <f t="shared" si="68"/>
        <v>33.750802458647804</v>
      </c>
      <c r="K827" s="97">
        <f t="shared" si="67"/>
        <v>-0.80297400000000052</v>
      </c>
      <c r="L827" s="97">
        <f t="shared" si="70"/>
        <v>17.001972000000002</v>
      </c>
      <c r="R827" s="173">
        <f t="shared" si="71"/>
        <v>0.80297400000000052</v>
      </c>
      <c r="S827" s="174"/>
      <c r="T827" s="175">
        <f t="shared" si="72"/>
        <v>-1</v>
      </c>
      <c r="Z827" s="92"/>
      <c r="AB827" s="93"/>
    </row>
    <row r="828" spans="6:28">
      <c r="F828" s="139"/>
      <c r="G828" s="139"/>
      <c r="H828" s="176"/>
      <c r="I828" s="96">
        <f t="shared" si="69"/>
        <v>1139.1166666026668</v>
      </c>
      <c r="J828" s="96">
        <f t="shared" si="68"/>
        <v>33.750802458647804</v>
      </c>
      <c r="K828" s="97">
        <f t="shared" si="67"/>
        <v>-0.80297400000000052</v>
      </c>
      <c r="L828" s="97">
        <f t="shared" si="70"/>
        <v>17.001972000000002</v>
      </c>
      <c r="R828" s="173">
        <f t="shared" si="71"/>
        <v>0.80297400000000052</v>
      </c>
      <c r="S828" s="174"/>
      <c r="T828" s="175">
        <f t="shared" si="72"/>
        <v>-1</v>
      </c>
      <c r="Z828" s="92"/>
      <c r="AB828" s="93"/>
    </row>
    <row r="829" spans="6:28">
      <c r="F829" s="139"/>
      <c r="G829" s="139"/>
      <c r="H829" s="176"/>
      <c r="I829" s="96">
        <f t="shared" si="69"/>
        <v>1139.1166666026668</v>
      </c>
      <c r="J829" s="96">
        <f t="shared" si="68"/>
        <v>33.750802458647804</v>
      </c>
      <c r="K829" s="97">
        <f t="shared" si="67"/>
        <v>-0.80297400000000052</v>
      </c>
      <c r="L829" s="97">
        <f t="shared" si="70"/>
        <v>17.001972000000002</v>
      </c>
      <c r="R829" s="173">
        <f t="shared" si="71"/>
        <v>0.80297400000000052</v>
      </c>
      <c r="S829" s="174"/>
      <c r="T829" s="175">
        <f t="shared" si="72"/>
        <v>-1</v>
      </c>
      <c r="Z829" s="92"/>
      <c r="AB829" s="93"/>
    </row>
    <row r="830" spans="6:28">
      <c r="F830" s="139"/>
      <c r="G830" s="139"/>
      <c r="H830" s="176"/>
      <c r="I830" s="96">
        <f t="shared" si="69"/>
        <v>1139.1166666026668</v>
      </c>
      <c r="J830" s="96">
        <f t="shared" si="68"/>
        <v>33.750802458647804</v>
      </c>
      <c r="K830" s="97">
        <f t="shared" si="67"/>
        <v>-0.80297400000000052</v>
      </c>
      <c r="L830" s="97">
        <f t="shared" si="70"/>
        <v>17.001972000000002</v>
      </c>
      <c r="R830" s="173">
        <f t="shared" si="71"/>
        <v>0.80297400000000052</v>
      </c>
      <c r="S830" s="174"/>
      <c r="T830" s="175">
        <f t="shared" si="72"/>
        <v>-1</v>
      </c>
      <c r="Z830" s="92"/>
      <c r="AB830" s="93"/>
    </row>
    <row r="831" spans="6:28">
      <c r="F831" s="139"/>
      <c r="G831" s="139"/>
      <c r="H831" s="176"/>
      <c r="I831" s="96">
        <f t="shared" si="69"/>
        <v>1139.1166666026668</v>
      </c>
      <c r="J831" s="96">
        <f t="shared" si="68"/>
        <v>33.750802458647804</v>
      </c>
      <c r="K831" s="97">
        <f t="shared" si="67"/>
        <v>-0.80297400000000052</v>
      </c>
      <c r="L831" s="97">
        <f t="shared" si="70"/>
        <v>17.001972000000002</v>
      </c>
      <c r="R831" s="173">
        <f t="shared" si="71"/>
        <v>0.80297400000000052</v>
      </c>
      <c r="S831" s="174"/>
      <c r="T831" s="175">
        <f t="shared" si="72"/>
        <v>-1</v>
      </c>
      <c r="Z831" s="92"/>
      <c r="AB831" s="93"/>
    </row>
    <row r="832" spans="6:28">
      <c r="F832" s="139"/>
      <c r="G832" s="139"/>
      <c r="H832" s="176"/>
      <c r="I832" s="96">
        <f t="shared" si="69"/>
        <v>1139.1166666026668</v>
      </c>
      <c r="J832" s="96">
        <f t="shared" si="68"/>
        <v>33.750802458647804</v>
      </c>
      <c r="K832" s="97">
        <f t="shared" si="67"/>
        <v>-0.80297400000000052</v>
      </c>
      <c r="L832" s="97">
        <f t="shared" si="70"/>
        <v>17.001972000000002</v>
      </c>
      <c r="R832" s="173">
        <f t="shared" si="71"/>
        <v>0.80297400000000052</v>
      </c>
      <c r="S832" s="174"/>
      <c r="T832" s="175">
        <f t="shared" si="72"/>
        <v>-1</v>
      </c>
      <c r="Z832" s="92"/>
      <c r="AB832" s="93"/>
    </row>
    <row r="833" spans="6:28">
      <c r="F833" s="139"/>
      <c r="G833" s="139"/>
      <c r="H833" s="176"/>
      <c r="I833" s="96">
        <f t="shared" si="69"/>
        <v>1139.1166666026668</v>
      </c>
      <c r="J833" s="96">
        <f t="shared" si="68"/>
        <v>33.750802458647804</v>
      </c>
      <c r="K833" s="97">
        <f t="shared" si="67"/>
        <v>-0.80297400000000052</v>
      </c>
      <c r="L833" s="97">
        <f t="shared" si="70"/>
        <v>17.001972000000002</v>
      </c>
      <c r="R833" s="173">
        <f t="shared" si="71"/>
        <v>0.80297400000000052</v>
      </c>
      <c r="S833" s="174"/>
      <c r="T833" s="175">
        <f t="shared" si="72"/>
        <v>-1</v>
      </c>
      <c r="Z833" s="92"/>
      <c r="AB833" s="93"/>
    </row>
    <row r="834" spans="6:28">
      <c r="F834" s="139"/>
      <c r="G834" s="139"/>
      <c r="H834" s="176"/>
      <c r="I834" s="96">
        <f t="shared" si="69"/>
        <v>1139.1166666026668</v>
      </c>
      <c r="J834" s="96">
        <f t="shared" si="68"/>
        <v>33.750802458647804</v>
      </c>
      <c r="K834" s="97">
        <f t="shared" si="67"/>
        <v>-0.80297400000000052</v>
      </c>
      <c r="L834" s="97">
        <f t="shared" si="70"/>
        <v>17.001972000000002</v>
      </c>
      <c r="R834" s="173">
        <f t="shared" si="71"/>
        <v>0.80297400000000052</v>
      </c>
      <c r="S834" s="174"/>
      <c r="T834" s="175">
        <f t="shared" si="72"/>
        <v>-1</v>
      </c>
      <c r="Z834" s="92"/>
      <c r="AB834" s="93"/>
    </row>
    <row r="835" spans="6:28">
      <c r="F835" s="139"/>
      <c r="G835" s="139"/>
      <c r="H835" s="176"/>
      <c r="I835" s="96">
        <f t="shared" si="69"/>
        <v>1139.1166666026668</v>
      </c>
      <c r="J835" s="96">
        <f t="shared" si="68"/>
        <v>33.750802458647804</v>
      </c>
      <c r="K835" s="97">
        <f t="shared" si="67"/>
        <v>-0.80297400000000052</v>
      </c>
      <c r="L835" s="97">
        <f t="shared" si="70"/>
        <v>17.001972000000002</v>
      </c>
      <c r="R835" s="173">
        <f t="shared" si="71"/>
        <v>0.80297400000000052</v>
      </c>
      <c r="S835" s="174"/>
      <c r="T835" s="175">
        <f t="shared" si="72"/>
        <v>-1</v>
      </c>
      <c r="Z835" s="92"/>
      <c r="AB835" s="93"/>
    </row>
    <row r="836" spans="6:28">
      <c r="F836" s="139"/>
      <c r="G836" s="139"/>
      <c r="H836" s="176"/>
      <c r="I836" s="96">
        <f t="shared" si="69"/>
        <v>1139.1166666026668</v>
      </c>
      <c r="J836" s="96">
        <f t="shared" si="68"/>
        <v>33.750802458647804</v>
      </c>
      <c r="K836" s="97">
        <f t="shared" si="67"/>
        <v>-0.80297400000000052</v>
      </c>
      <c r="L836" s="97">
        <f t="shared" si="70"/>
        <v>17.001972000000002</v>
      </c>
      <c r="R836" s="173">
        <f t="shared" si="71"/>
        <v>0.80297400000000052</v>
      </c>
      <c r="S836" s="174"/>
      <c r="T836" s="175">
        <f t="shared" si="72"/>
        <v>-1</v>
      </c>
      <c r="Z836" s="92"/>
      <c r="AB836" s="93"/>
    </row>
    <row r="837" spans="6:28">
      <c r="F837" s="139"/>
      <c r="G837" s="139"/>
      <c r="H837" s="176"/>
      <c r="I837" s="96">
        <f t="shared" si="69"/>
        <v>1139.1166666026668</v>
      </c>
      <c r="J837" s="96">
        <f t="shared" si="68"/>
        <v>33.750802458647804</v>
      </c>
      <c r="K837" s="97">
        <f t="shared" si="67"/>
        <v>-0.80297400000000052</v>
      </c>
      <c r="L837" s="97">
        <f t="shared" si="70"/>
        <v>17.001972000000002</v>
      </c>
      <c r="R837" s="173">
        <f t="shared" si="71"/>
        <v>0.80297400000000052</v>
      </c>
      <c r="S837" s="174"/>
      <c r="T837" s="175">
        <f t="shared" si="72"/>
        <v>-1</v>
      </c>
      <c r="Z837" s="92"/>
      <c r="AB837" s="93"/>
    </row>
    <row r="838" spans="6:28">
      <c r="F838" s="139"/>
      <c r="G838" s="139"/>
      <c r="H838" s="176"/>
      <c r="I838" s="96">
        <f t="shared" si="69"/>
        <v>1139.1166666026668</v>
      </c>
      <c r="J838" s="96">
        <f t="shared" si="68"/>
        <v>33.750802458647804</v>
      </c>
      <c r="K838" s="97">
        <f t="shared" si="67"/>
        <v>-0.80297400000000052</v>
      </c>
      <c r="L838" s="97">
        <f t="shared" si="70"/>
        <v>17.001972000000002</v>
      </c>
      <c r="R838" s="173">
        <f t="shared" si="71"/>
        <v>0.80297400000000052</v>
      </c>
      <c r="S838" s="174"/>
      <c r="T838" s="175">
        <f t="shared" si="72"/>
        <v>-1</v>
      </c>
      <c r="Z838" s="92"/>
      <c r="AB838" s="93"/>
    </row>
    <row r="839" spans="6:28">
      <c r="F839" s="139"/>
      <c r="G839" s="139"/>
      <c r="H839" s="176"/>
      <c r="I839" s="96">
        <f t="shared" si="69"/>
        <v>1139.1166666026668</v>
      </c>
      <c r="J839" s="96">
        <f t="shared" si="68"/>
        <v>33.750802458647804</v>
      </c>
      <c r="K839" s="97">
        <f t="shared" si="67"/>
        <v>-0.80297400000000052</v>
      </c>
      <c r="L839" s="97">
        <f t="shared" si="70"/>
        <v>17.001972000000002</v>
      </c>
      <c r="R839" s="173">
        <f t="shared" si="71"/>
        <v>0.80297400000000052</v>
      </c>
      <c r="S839" s="174"/>
      <c r="T839" s="175">
        <f t="shared" si="72"/>
        <v>-1</v>
      </c>
      <c r="Z839" s="92"/>
      <c r="AB839" s="93"/>
    </row>
    <row r="840" spans="6:28">
      <c r="F840" s="139"/>
      <c r="G840" s="139"/>
      <c r="H840" s="176"/>
      <c r="I840" s="96">
        <f t="shared" si="69"/>
        <v>1139.1166666026668</v>
      </c>
      <c r="J840" s="96">
        <f t="shared" si="68"/>
        <v>33.750802458647804</v>
      </c>
      <c r="K840" s="97">
        <f t="shared" si="67"/>
        <v>-0.80297400000000052</v>
      </c>
      <c r="L840" s="97">
        <f t="shared" si="70"/>
        <v>17.001972000000002</v>
      </c>
      <c r="R840" s="173">
        <f t="shared" si="71"/>
        <v>0.80297400000000052</v>
      </c>
      <c r="S840" s="174"/>
      <c r="T840" s="175">
        <f t="shared" si="72"/>
        <v>-1</v>
      </c>
      <c r="Z840" s="92"/>
      <c r="AB840" s="93"/>
    </row>
    <row r="841" spans="6:28">
      <c r="F841" s="139"/>
      <c r="G841" s="139"/>
      <c r="H841" s="176"/>
      <c r="I841" s="96">
        <f t="shared" si="69"/>
        <v>1139.1166666026668</v>
      </c>
      <c r="J841" s="96">
        <f t="shared" si="68"/>
        <v>33.750802458647804</v>
      </c>
      <c r="K841" s="97">
        <f t="shared" si="67"/>
        <v>-0.80297400000000052</v>
      </c>
      <c r="L841" s="97">
        <f t="shared" si="70"/>
        <v>17.001972000000002</v>
      </c>
      <c r="R841" s="173">
        <f t="shared" si="71"/>
        <v>0.80297400000000052</v>
      </c>
      <c r="S841" s="174"/>
      <c r="T841" s="175">
        <f t="shared" si="72"/>
        <v>-1</v>
      </c>
      <c r="Z841" s="92"/>
      <c r="AB841" s="93"/>
    </row>
    <row r="842" spans="6:28">
      <c r="F842" s="139"/>
      <c r="G842" s="139"/>
      <c r="H842" s="176"/>
      <c r="I842" s="96">
        <f t="shared" si="69"/>
        <v>1139.1166666026668</v>
      </c>
      <c r="J842" s="96">
        <f t="shared" si="68"/>
        <v>33.750802458647804</v>
      </c>
      <c r="K842" s="97">
        <f t="shared" si="67"/>
        <v>-0.80297400000000052</v>
      </c>
      <c r="L842" s="97">
        <f t="shared" si="70"/>
        <v>17.001972000000002</v>
      </c>
      <c r="R842" s="173">
        <f t="shared" si="71"/>
        <v>0.80297400000000052</v>
      </c>
      <c r="S842" s="174"/>
      <c r="T842" s="175">
        <f t="shared" si="72"/>
        <v>-1</v>
      </c>
      <c r="Z842" s="92"/>
      <c r="AB842" s="93"/>
    </row>
    <row r="843" spans="6:28">
      <c r="F843" s="139"/>
      <c r="G843" s="139"/>
      <c r="H843" s="176"/>
      <c r="I843" s="96">
        <f t="shared" si="69"/>
        <v>1139.1166666026668</v>
      </c>
      <c r="J843" s="96">
        <f t="shared" si="68"/>
        <v>33.750802458647804</v>
      </c>
      <c r="K843" s="97">
        <f t="shared" si="67"/>
        <v>-0.80297400000000052</v>
      </c>
      <c r="L843" s="97">
        <f t="shared" si="70"/>
        <v>17.001972000000002</v>
      </c>
      <c r="R843" s="173">
        <f t="shared" si="71"/>
        <v>0.80297400000000052</v>
      </c>
      <c r="S843" s="174"/>
      <c r="T843" s="175">
        <f t="shared" si="72"/>
        <v>-1</v>
      </c>
      <c r="Z843" s="92"/>
      <c r="AB843" s="93"/>
    </row>
    <row r="844" spans="6:28">
      <c r="F844" s="139"/>
      <c r="G844" s="139"/>
      <c r="H844" s="176"/>
      <c r="I844" s="96">
        <f t="shared" si="69"/>
        <v>1139.1166666026668</v>
      </c>
      <c r="J844" s="96">
        <f t="shared" si="68"/>
        <v>33.750802458647804</v>
      </c>
      <c r="K844" s="97">
        <f t="shared" si="67"/>
        <v>-0.80297400000000052</v>
      </c>
      <c r="L844" s="97">
        <f t="shared" si="70"/>
        <v>17.001972000000002</v>
      </c>
      <c r="R844" s="173">
        <f t="shared" si="71"/>
        <v>0.80297400000000052</v>
      </c>
      <c r="S844" s="174"/>
      <c r="T844" s="175">
        <f t="shared" si="72"/>
        <v>-1</v>
      </c>
      <c r="Z844" s="92"/>
      <c r="AB844" s="93"/>
    </row>
    <row r="845" spans="6:28">
      <c r="F845" s="139"/>
      <c r="G845" s="139"/>
      <c r="H845" s="176"/>
      <c r="I845" s="96">
        <f t="shared" si="69"/>
        <v>1139.1166666026668</v>
      </c>
      <c r="J845" s="96">
        <f t="shared" si="68"/>
        <v>33.750802458647804</v>
      </c>
      <c r="K845" s="97">
        <f t="shared" si="67"/>
        <v>-0.80297400000000052</v>
      </c>
      <c r="L845" s="97">
        <f t="shared" si="70"/>
        <v>17.001972000000002</v>
      </c>
      <c r="R845" s="173">
        <f t="shared" si="71"/>
        <v>0.80297400000000052</v>
      </c>
      <c r="S845" s="174"/>
      <c r="T845" s="175">
        <f t="shared" si="72"/>
        <v>-1</v>
      </c>
      <c r="Z845" s="92"/>
      <c r="AB845" s="93"/>
    </row>
    <row r="846" spans="6:28">
      <c r="F846" s="139"/>
      <c r="G846" s="139"/>
      <c r="H846" s="176"/>
      <c r="I846" s="96">
        <f t="shared" si="69"/>
        <v>1139.1166666026668</v>
      </c>
      <c r="J846" s="96">
        <f t="shared" si="68"/>
        <v>33.750802458647804</v>
      </c>
      <c r="K846" s="97">
        <f t="shared" si="67"/>
        <v>-0.80297400000000052</v>
      </c>
      <c r="L846" s="97">
        <f t="shared" si="70"/>
        <v>17.001972000000002</v>
      </c>
      <c r="R846" s="173">
        <f t="shared" si="71"/>
        <v>0.80297400000000052</v>
      </c>
      <c r="S846" s="174"/>
      <c r="T846" s="175">
        <f t="shared" si="72"/>
        <v>-1</v>
      </c>
      <c r="Z846" s="92"/>
      <c r="AB846" s="93"/>
    </row>
    <row r="847" spans="6:28">
      <c r="F847" s="139"/>
      <c r="G847" s="139"/>
      <c r="H847" s="176"/>
      <c r="I847" s="96">
        <f t="shared" si="69"/>
        <v>1139.1166666026668</v>
      </c>
      <c r="J847" s="96">
        <f t="shared" si="68"/>
        <v>33.750802458647804</v>
      </c>
      <c r="K847" s="97">
        <f t="shared" si="67"/>
        <v>-0.80297400000000052</v>
      </c>
      <c r="L847" s="97">
        <f t="shared" si="70"/>
        <v>17.001972000000002</v>
      </c>
      <c r="R847" s="173">
        <f t="shared" si="71"/>
        <v>0.80297400000000052</v>
      </c>
      <c r="S847" s="174"/>
      <c r="T847" s="175">
        <f t="shared" si="72"/>
        <v>-1</v>
      </c>
      <c r="Z847" s="92"/>
      <c r="AB847" s="93"/>
    </row>
    <row r="848" spans="6:28">
      <c r="F848" s="139"/>
      <c r="G848" s="139"/>
      <c r="H848" s="176"/>
      <c r="I848" s="96">
        <f t="shared" si="69"/>
        <v>1139.1166666026668</v>
      </c>
      <c r="J848" s="96">
        <f t="shared" si="68"/>
        <v>33.750802458647804</v>
      </c>
      <c r="K848" s="97">
        <f t="shared" si="67"/>
        <v>-0.80297400000000052</v>
      </c>
      <c r="L848" s="97">
        <f t="shared" si="70"/>
        <v>17.001972000000002</v>
      </c>
      <c r="R848" s="173">
        <f t="shared" si="71"/>
        <v>0.80297400000000052</v>
      </c>
      <c r="S848" s="174"/>
      <c r="T848" s="175">
        <f t="shared" si="72"/>
        <v>-1</v>
      </c>
      <c r="Z848" s="92"/>
      <c r="AB848" s="93"/>
    </row>
    <row r="849" spans="6:28">
      <c r="F849" s="139"/>
      <c r="G849" s="139"/>
      <c r="H849" s="176"/>
      <c r="I849" s="96">
        <f t="shared" si="69"/>
        <v>1139.1166666026668</v>
      </c>
      <c r="J849" s="96">
        <f t="shared" si="68"/>
        <v>33.750802458647804</v>
      </c>
      <c r="K849" s="97">
        <f t="shared" ref="K849:K912" si="73">IF(H849=0,K848,(H849-$H$86)*$L$83)</f>
        <v>-0.80297400000000052</v>
      </c>
      <c r="L849" s="97">
        <f t="shared" si="70"/>
        <v>17.001972000000002</v>
      </c>
      <c r="R849" s="173">
        <f t="shared" si="71"/>
        <v>0.80297400000000052</v>
      </c>
      <c r="S849" s="174"/>
      <c r="T849" s="175">
        <f t="shared" si="72"/>
        <v>-1</v>
      </c>
      <c r="Z849" s="92"/>
      <c r="AB849" s="93"/>
    </row>
    <row r="850" spans="6:28">
      <c r="F850" s="139"/>
      <c r="G850" s="139"/>
      <c r="H850" s="176"/>
      <c r="I850" s="96">
        <f t="shared" si="69"/>
        <v>1139.1166666026668</v>
      </c>
      <c r="J850" s="96">
        <f t="shared" si="68"/>
        <v>33.750802458647804</v>
      </c>
      <c r="K850" s="97">
        <f t="shared" si="73"/>
        <v>-0.80297400000000052</v>
      </c>
      <c r="L850" s="97">
        <f t="shared" si="70"/>
        <v>17.001972000000002</v>
      </c>
      <c r="R850" s="173">
        <f t="shared" si="71"/>
        <v>0.80297400000000052</v>
      </c>
      <c r="S850" s="174"/>
      <c r="T850" s="175">
        <f t="shared" si="72"/>
        <v>-1</v>
      </c>
      <c r="Z850" s="92"/>
      <c r="AB850" s="93"/>
    </row>
    <row r="851" spans="6:28">
      <c r="F851" s="139"/>
      <c r="G851" s="139"/>
      <c r="H851" s="176"/>
      <c r="I851" s="96">
        <f t="shared" si="69"/>
        <v>1139.1166666026668</v>
      </c>
      <c r="J851" s="96">
        <f t="shared" si="68"/>
        <v>33.750802458647804</v>
      </c>
      <c r="K851" s="97">
        <f t="shared" si="73"/>
        <v>-0.80297400000000052</v>
      </c>
      <c r="L851" s="97">
        <f t="shared" si="70"/>
        <v>17.001972000000002</v>
      </c>
      <c r="R851" s="173">
        <f t="shared" si="71"/>
        <v>0.80297400000000052</v>
      </c>
      <c r="S851" s="174"/>
      <c r="T851" s="175">
        <f t="shared" si="72"/>
        <v>-1</v>
      </c>
      <c r="Z851" s="92"/>
      <c r="AB851" s="93"/>
    </row>
    <row r="852" spans="6:28">
      <c r="F852" s="139"/>
      <c r="G852" s="139"/>
      <c r="H852" s="176"/>
      <c r="I852" s="96">
        <f t="shared" si="69"/>
        <v>1139.1166666026668</v>
      </c>
      <c r="J852" s="96">
        <f t="shared" si="68"/>
        <v>33.750802458647804</v>
      </c>
      <c r="K852" s="97">
        <f t="shared" si="73"/>
        <v>-0.80297400000000052</v>
      </c>
      <c r="L852" s="97">
        <f t="shared" si="70"/>
        <v>17.001972000000002</v>
      </c>
      <c r="R852" s="173">
        <f t="shared" si="71"/>
        <v>0.80297400000000052</v>
      </c>
      <c r="S852" s="174"/>
      <c r="T852" s="175">
        <f t="shared" si="72"/>
        <v>-1</v>
      </c>
      <c r="Z852" s="92"/>
      <c r="AB852" s="93"/>
    </row>
    <row r="853" spans="6:28">
      <c r="F853" s="139"/>
      <c r="G853" s="139"/>
      <c r="H853" s="176"/>
      <c r="I853" s="96">
        <f t="shared" si="69"/>
        <v>1139.1166666026668</v>
      </c>
      <c r="J853" s="96">
        <f t="shared" si="68"/>
        <v>33.750802458647804</v>
      </c>
      <c r="K853" s="97">
        <f t="shared" si="73"/>
        <v>-0.80297400000000052</v>
      </c>
      <c r="L853" s="97">
        <f t="shared" si="70"/>
        <v>17.001972000000002</v>
      </c>
      <c r="R853" s="173">
        <f t="shared" si="71"/>
        <v>0.80297400000000052</v>
      </c>
      <c r="S853" s="174"/>
      <c r="T853" s="175">
        <f t="shared" si="72"/>
        <v>-1</v>
      </c>
      <c r="Z853" s="92"/>
      <c r="AB853" s="93"/>
    </row>
    <row r="854" spans="6:28">
      <c r="F854" s="139"/>
      <c r="G854" s="139"/>
      <c r="H854" s="176"/>
      <c r="I854" s="96">
        <f t="shared" si="69"/>
        <v>1139.1166666026668</v>
      </c>
      <c r="J854" s="96">
        <f t="shared" ref="J854:J917" si="74">SQRT(I854)</f>
        <v>33.750802458647804</v>
      </c>
      <c r="K854" s="97">
        <f t="shared" si="73"/>
        <v>-0.80297400000000052</v>
      </c>
      <c r="L854" s="97">
        <f t="shared" si="70"/>
        <v>17.001972000000002</v>
      </c>
      <c r="R854" s="173">
        <f t="shared" si="71"/>
        <v>0.80297400000000052</v>
      </c>
      <c r="S854" s="174"/>
      <c r="T854" s="175">
        <f t="shared" si="72"/>
        <v>-1</v>
      </c>
      <c r="Z854" s="92"/>
      <c r="AB854" s="93"/>
    </row>
    <row r="855" spans="6:28">
      <c r="F855" s="139"/>
      <c r="G855" s="139"/>
      <c r="H855" s="176"/>
      <c r="I855" s="96">
        <f t="shared" ref="I855:I918" si="75">IF(F855=0,I854,((E855-$E$86)*1440)+(F855-$F$86)*1440)</f>
        <v>1139.1166666026668</v>
      </c>
      <c r="J855" s="96">
        <f t="shared" si="74"/>
        <v>33.750802458647804</v>
      </c>
      <c r="K855" s="97">
        <f t="shared" si="73"/>
        <v>-0.80297400000000052</v>
      </c>
      <c r="L855" s="97">
        <f t="shared" ref="L855:L918" si="76">IF(K855=0, ,$L$86+K855)</f>
        <v>17.001972000000002</v>
      </c>
      <c r="R855" s="173">
        <f t="shared" ref="R855:R918" si="77">+K855*T855</f>
        <v>0.80297400000000052</v>
      </c>
      <c r="S855" s="174"/>
      <c r="T855" s="175">
        <f t="shared" ref="T855:T918" si="78">SIGN(K855)</f>
        <v>-1</v>
      </c>
      <c r="Z855" s="92"/>
      <c r="AB855" s="93"/>
    </row>
    <row r="856" spans="6:28">
      <c r="F856" s="139"/>
      <c r="G856" s="139"/>
      <c r="H856" s="176"/>
      <c r="I856" s="96">
        <f t="shared" si="75"/>
        <v>1139.1166666026668</v>
      </c>
      <c r="J856" s="96">
        <f t="shared" si="74"/>
        <v>33.750802458647804</v>
      </c>
      <c r="K856" s="97">
        <f t="shared" si="73"/>
        <v>-0.80297400000000052</v>
      </c>
      <c r="L856" s="97">
        <f t="shared" si="76"/>
        <v>17.001972000000002</v>
      </c>
      <c r="R856" s="173">
        <f t="shared" si="77"/>
        <v>0.80297400000000052</v>
      </c>
      <c r="S856" s="174"/>
      <c r="T856" s="175">
        <f t="shared" si="78"/>
        <v>-1</v>
      </c>
      <c r="Z856" s="92"/>
      <c r="AB856" s="93"/>
    </row>
    <row r="857" spans="6:28">
      <c r="F857" s="139"/>
      <c r="G857" s="139"/>
      <c r="H857" s="176"/>
      <c r="I857" s="96">
        <f t="shared" si="75"/>
        <v>1139.1166666026668</v>
      </c>
      <c r="J857" s="96">
        <f t="shared" si="74"/>
        <v>33.750802458647804</v>
      </c>
      <c r="K857" s="97">
        <f t="shared" si="73"/>
        <v>-0.80297400000000052</v>
      </c>
      <c r="L857" s="97">
        <f t="shared" si="76"/>
        <v>17.001972000000002</v>
      </c>
      <c r="R857" s="173">
        <f t="shared" si="77"/>
        <v>0.80297400000000052</v>
      </c>
      <c r="S857" s="174"/>
      <c r="T857" s="175">
        <f t="shared" si="78"/>
        <v>-1</v>
      </c>
      <c r="Z857" s="92"/>
      <c r="AB857" s="93"/>
    </row>
    <row r="858" spans="6:28">
      <c r="F858" s="139"/>
      <c r="G858" s="139"/>
      <c r="H858" s="176"/>
      <c r="I858" s="96">
        <f t="shared" si="75"/>
        <v>1139.1166666026668</v>
      </c>
      <c r="J858" s="96">
        <f t="shared" si="74"/>
        <v>33.750802458647804</v>
      </c>
      <c r="K858" s="97">
        <f t="shared" si="73"/>
        <v>-0.80297400000000052</v>
      </c>
      <c r="L858" s="97">
        <f t="shared" si="76"/>
        <v>17.001972000000002</v>
      </c>
      <c r="R858" s="173">
        <f t="shared" si="77"/>
        <v>0.80297400000000052</v>
      </c>
      <c r="S858" s="174"/>
      <c r="T858" s="175">
        <f t="shared" si="78"/>
        <v>-1</v>
      </c>
      <c r="Z858" s="92"/>
      <c r="AB858" s="93"/>
    </row>
    <row r="859" spans="6:28">
      <c r="F859" s="139"/>
      <c r="G859" s="139"/>
      <c r="H859" s="176"/>
      <c r="I859" s="96">
        <f t="shared" si="75"/>
        <v>1139.1166666026668</v>
      </c>
      <c r="J859" s="96">
        <f t="shared" si="74"/>
        <v>33.750802458647804</v>
      </c>
      <c r="K859" s="97">
        <f t="shared" si="73"/>
        <v>-0.80297400000000052</v>
      </c>
      <c r="L859" s="97">
        <f t="shared" si="76"/>
        <v>17.001972000000002</v>
      </c>
      <c r="R859" s="173">
        <f t="shared" si="77"/>
        <v>0.80297400000000052</v>
      </c>
      <c r="S859" s="174"/>
      <c r="T859" s="175">
        <f t="shared" si="78"/>
        <v>-1</v>
      </c>
      <c r="Z859" s="92"/>
      <c r="AB859" s="93"/>
    </row>
    <row r="860" spans="6:28">
      <c r="F860" s="139"/>
      <c r="G860" s="139"/>
      <c r="H860" s="176"/>
      <c r="I860" s="96">
        <f t="shared" si="75"/>
        <v>1139.1166666026668</v>
      </c>
      <c r="J860" s="96">
        <f t="shared" si="74"/>
        <v>33.750802458647804</v>
      </c>
      <c r="K860" s="97">
        <f t="shared" si="73"/>
        <v>-0.80297400000000052</v>
      </c>
      <c r="L860" s="97">
        <f t="shared" si="76"/>
        <v>17.001972000000002</v>
      </c>
      <c r="R860" s="173">
        <f t="shared" si="77"/>
        <v>0.80297400000000052</v>
      </c>
      <c r="S860" s="174"/>
      <c r="T860" s="175">
        <f t="shared" si="78"/>
        <v>-1</v>
      </c>
      <c r="Z860" s="92"/>
      <c r="AB860" s="93"/>
    </row>
    <row r="861" spans="6:28">
      <c r="F861" s="139"/>
      <c r="G861" s="139"/>
      <c r="H861" s="176"/>
      <c r="I861" s="96">
        <f t="shared" si="75"/>
        <v>1139.1166666026668</v>
      </c>
      <c r="J861" s="96">
        <f t="shared" si="74"/>
        <v>33.750802458647804</v>
      </c>
      <c r="K861" s="97">
        <f t="shared" si="73"/>
        <v>-0.80297400000000052</v>
      </c>
      <c r="L861" s="97">
        <f t="shared" si="76"/>
        <v>17.001972000000002</v>
      </c>
      <c r="R861" s="173">
        <f t="shared" si="77"/>
        <v>0.80297400000000052</v>
      </c>
      <c r="S861" s="174"/>
      <c r="T861" s="175">
        <f t="shared" si="78"/>
        <v>-1</v>
      </c>
      <c r="Z861" s="92"/>
      <c r="AB861" s="93"/>
    </row>
    <row r="862" spans="6:28">
      <c r="F862" s="139"/>
      <c r="G862" s="139"/>
      <c r="H862" s="176"/>
      <c r="I862" s="96">
        <f t="shared" si="75"/>
        <v>1139.1166666026668</v>
      </c>
      <c r="J862" s="96">
        <f t="shared" si="74"/>
        <v>33.750802458647804</v>
      </c>
      <c r="K862" s="97">
        <f t="shared" si="73"/>
        <v>-0.80297400000000052</v>
      </c>
      <c r="L862" s="97">
        <f t="shared" si="76"/>
        <v>17.001972000000002</v>
      </c>
      <c r="R862" s="173">
        <f t="shared" si="77"/>
        <v>0.80297400000000052</v>
      </c>
      <c r="S862" s="174"/>
      <c r="T862" s="175">
        <f t="shared" si="78"/>
        <v>-1</v>
      </c>
      <c r="Z862" s="92"/>
      <c r="AB862" s="93"/>
    </row>
    <row r="863" spans="6:28">
      <c r="F863" s="139"/>
      <c r="G863" s="139"/>
      <c r="H863" s="176"/>
      <c r="I863" s="96">
        <f t="shared" si="75"/>
        <v>1139.1166666026668</v>
      </c>
      <c r="J863" s="96">
        <f t="shared" si="74"/>
        <v>33.750802458647804</v>
      </c>
      <c r="K863" s="97">
        <f t="shared" si="73"/>
        <v>-0.80297400000000052</v>
      </c>
      <c r="L863" s="97">
        <f t="shared" si="76"/>
        <v>17.001972000000002</v>
      </c>
      <c r="R863" s="173">
        <f t="shared" si="77"/>
        <v>0.80297400000000052</v>
      </c>
      <c r="S863" s="174"/>
      <c r="T863" s="175">
        <f t="shared" si="78"/>
        <v>-1</v>
      </c>
      <c r="Z863" s="92"/>
      <c r="AB863" s="93"/>
    </row>
    <row r="864" spans="6:28">
      <c r="F864" s="139"/>
      <c r="G864" s="139"/>
      <c r="H864" s="176"/>
      <c r="I864" s="96">
        <f t="shared" si="75"/>
        <v>1139.1166666026668</v>
      </c>
      <c r="J864" s="96">
        <f t="shared" si="74"/>
        <v>33.750802458647804</v>
      </c>
      <c r="K864" s="97">
        <f t="shared" si="73"/>
        <v>-0.80297400000000052</v>
      </c>
      <c r="L864" s="97">
        <f t="shared" si="76"/>
        <v>17.001972000000002</v>
      </c>
      <c r="R864" s="173">
        <f t="shared" si="77"/>
        <v>0.80297400000000052</v>
      </c>
      <c r="S864" s="174"/>
      <c r="T864" s="175">
        <f t="shared" si="78"/>
        <v>-1</v>
      </c>
      <c r="Z864" s="92"/>
      <c r="AB864" s="93"/>
    </row>
    <row r="865" spans="6:28">
      <c r="F865" s="139"/>
      <c r="G865" s="139"/>
      <c r="H865" s="176"/>
      <c r="I865" s="96">
        <f t="shared" si="75"/>
        <v>1139.1166666026668</v>
      </c>
      <c r="J865" s="96">
        <f t="shared" si="74"/>
        <v>33.750802458647804</v>
      </c>
      <c r="K865" s="97">
        <f t="shared" si="73"/>
        <v>-0.80297400000000052</v>
      </c>
      <c r="L865" s="97">
        <f t="shared" si="76"/>
        <v>17.001972000000002</v>
      </c>
      <c r="R865" s="173">
        <f t="shared" si="77"/>
        <v>0.80297400000000052</v>
      </c>
      <c r="S865" s="174"/>
      <c r="T865" s="175">
        <f t="shared" si="78"/>
        <v>-1</v>
      </c>
      <c r="Z865" s="92"/>
      <c r="AB865" s="93"/>
    </row>
    <row r="866" spans="6:28">
      <c r="F866" s="139"/>
      <c r="G866" s="139"/>
      <c r="H866" s="176"/>
      <c r="I866" s="96">
        <f t="shared" si="75"/>
        <v>1139.1166666026668</v>
      </c>
      <c r="J866" s="96">
        <f t="shared" si="74"/>
        <v>33.750802458647804</v>
      </c>
      <c r="K866" s="97">
        <f t="shared" si="73"/>
        <v>-0.80297400000000052</v>
      </c>
      <c r="L866" s="97">
        <f t="shared" si="76"/>
        <v>17.001972000000002</v>
      </c>
      <c r="R866" s="173">
        <f t="shared" si="77"/>
        <v>0.80297400000000052</v>
      </c>
      <c r="S866" s="174"/>
      <c r="T866" s="175">
        <f t="shared" si="78"/>
        <v>-1</v>
      </c>
      <c r="Z866" s="92"/>
      <c r="AB866" s="93"/>
    </row>
    <row r="867" spans="6:28">
      <c r="F867" s="139"/>
      <c r="G867" s="139"/>
      <c r="H867" s="176"/>
      <c r="I867" s="96">
        <f t="shared" si="75"/>
        <v>1139.1166666026668</v>
      </c>
      <c r="J867" s="96">
        <f t="shared" si="74"/>
        <v>33.750802458647804</v>
      </c>
      <c r="K867" s="97">
        <f t="shared" si="73"/>
        <v>-0.80297400000000052</v>
      </c>
      <c r="L867" s="97">
        <f t="shared" si="76"/>
        <v>17.001972000000002</v>
      </c>
      <c r="R867" s="173">
        <f t="shared" si="77"/>
        <v>0.80297400000000052</v>
      </c>
      <c r="S867" s="174"/>
      <c r="T867" s="175">
        <f t="shared" si="78"/>
        <v>-1</v>
      </c>
      <c r="Z867" s="92"/>
      <c r="AB867" s="93"/>
    </row>
    <row r="868" spans="6:28">
      <c r="F868" s="139"/>
      <c r="G868" s="139"/>
      <c r="H868" s="176"/>
      <c r="I868" s="96">
        <f t="shared" si="75"/>
        <v>1139.1166666026668</v>
      </c>
      <c r="J868" s="96">
        <f t="shared" si="74"/>
        <v>33.750802458647804</v>
      </c>
      <c r="K868" s="97">
        <f t="shared" si="73"/>
        <v>-0.80297400000000052</v>
      </c>
      <c r="L868" s="97">
        <f t="shared" si="76"/>
        <v>17.001972000000002</v>
      </c>
      <c r="R868" s="173">
        <f t="shared" si="77"/>
        <v>0.80297400000000052</v>
      </c>
      <c r="S868" s="174"/>
      <c r="T868" s="175">
        <f t="shared" si="78"/>
        <v>-1</v>
      </c>
      <c r="Z868" s="92"/>
      <c r="AB868" s="93"/>
    </row>
    <row r="869" spans="6:28">
      <c r="F869" s="139"/>
      <c r="G869" s="139"/>
      <c r="H869" s="176"/>
      <c r="I869" s="96">
        <f t="shared" si="75"/>
        <v>1139.1166666026668</v>
      </c>
      <c r="J869" s="96">
        <f t="shared" si="74"/>
        <v>33.750802458647804</v>
      </c>
      <c r="K869" s="97">
        <f t="shared" si="73"/>
        <v>-0.80297400000000052</v>
      </c>
      <c r="L869" s="97">
        <f t="shared" si="76"/>
        <v>17.001972000000002</v>
      </c>
      <c r="R869" s="173">
        <f t="shared" si="77"/>
        <v>0.80297400000000052</v>
      </c>
      <c r="S869" s="174"/>
      <c r="T869" s="175">
        <f t="shared" si="78"/>
        <v>-1</v>
      </c>
      <c r="Z869" s="92"/>
      <c r="AB869" s="93"/>
    </row>
    <row r="870" spans="6:28">
      <c r="F870" s="139"/>
      <c r="G870" s="139"/>
      <c r="H870" s="176"/>
      <c r="I870" s="96">
        <f t="shared" si="75"/>
        <v>1139.1166666026668</v>
      </c>
      <c r="J870" s="96">
        <f t="shared" si="74"/>
        <v>33.750802458647804</v>
      </c>
      <c r="K870" s="97">
        <f t="shared" si="73"/>
        <v>-0.80297400000000052</v>
      </c>
      <c r="L870" s="97">
        <f t="shared" si="76"/>
        <v>17.001972000000002</v>
      </c>
      <c r="R870" s="173">
        <f t="shared" si="77"/>
        <v>0.80297400000000052</v>
      </c>
      <c r="S870" s="174"/>
      <c r="T870" s="175">
        <f t="shared" si="78"/>
        <v>-1</v>
      </c>
      <c r="Z870" s="92"/>
      <c r="AB870" s="93"/>
    </row>
    <row r="871" spans="6:28">
      <c r="F871" s="139"/>
      <c r="G871" s="139"/>
      <c r="H871" s="176"/>
      <c r="I871" s="96">
        <f t="shared" si="75"/>
        <v>1139.1166666026668</v>
      </c>
      <c r="J871" s="96">
        <f t="shared" si="74"/>
        <v>33.750802458647804</v>
      </c>
      <c r="K871" s="97">
        <f t="shared" si="73"/>
        <v>-0.80297400000000052</v>
      </c>
      <c r="L871" s="97">
        <f t="shared" si="76"/>
        <v>17.001972000000002</v>
      </c>
      <c r="R871" s="173">
        <f t="shared" si="77"/>
        <v>0.80297400000000052</v>
      </c>
      <c r="S871" s="174"/>
      <c r="T871" s="175">
        <f t="shared" si="78"/>
        <v>-1</v>
      </c>
      <c r="Z871" s="92"/>
      <c r="AB871" s="93"/>
    </row>
    <row r="872" spans="6:28">
      <c r="F872" s="139"/>
      <c r="G872" s="139"/>
      <c r="H872" s="176"/>
      <c r="I872" s="96">
        <f t="shared" si="75"/>
        <v>1139.1166666026668</v>
      </c>
      <c r="J872" s="96">
        <f t="shared" si="74"/>
        <v>33.750802458647804</v>
      </c>
      <c r="K872" s="97">
        <f t="shared" si="73"/>
        <v>-0.80297400000000052</v>
      </c>
      <c r="L872" s="97">
        <f t="shared" si="76"/>
        <v>17.001972000000002</v>
      </c>
      <c r="R872" s="173">
        <f t="shared" si="77"/>
        <v>0.80297400000000052</v>
      </c>
      <c r="S872" s="174"/>
      <c r="T872" s="175">
        <f t="shared" si="78"/>
        <v>-1</v>
      </c>
      <c r="Z872" s="92"/>
      <c r="AB872" s="93"/>
    </row>
    <row r="873" spans="6:28">
      <c r="F873" s="139"/>
      <c r="G873" s="139"/>
      <c r="H873" s="176"/>
      <c r="I873" s="96">
        <f t="shared" si="75"/>
        <v>1139.1166666026668</v>
      </c>
      <c r="J873" s="96">
        <f t="shared" si="74"/>
        <v>33.750802458647804</v>
      </c>
      <c r="K873" s="97">
        <f t="shared" si="73"/>
        <v>-0.80297400000000052</v>
      </c>
      <c r="L873" s="97">
        <f t="shared" si="76"/>
        <v>17.001972000000002</v>
      </c>
      <c r="R873" s="173">
        <f t="shared" si="77"/>
        <v>0.80297400000000052</v>
      </c>
      <c r="S873" s="174"/>
      <c r="T873" s="175">
        <f t="shared" si="78"/>
        <v>-1</v>
      </c>
      <c r="Z873" s="92"/>
      <c r="AB873" s="93"/>
    </row>
    <row r="874" spans="6:28">
      <c r="F874" s="139"/>
      <c r="G874" s="139"/>
      <c r="H874" s="176"/>
      <c r="I874" s="96">
        <f t="shared" si="75"/>
        <v>1139.1166666026668</v>
      </c>
      <c r="J874" s="96">
        <f t="shared" si="74"/>
        <v>33.750802458647804</v>
      </c>
      <c r="K874" s="97">
        <f t="shared" si="73"/>
        <v>-0.80297400000000052</v>
      </c>
      <c r="L874" s="97">
        <f t="shared" si="76"/>
        <v>17.001972000000002</v>
      </c>
      <c r="R874" s="173">
        <f t="shared" si="77"/>
        <v>0.80297400000000052</v>
      </c>
      <c r="S874" s="174"/>
      <c r="T874" s="175">
        <f t="shared" si="78"/>
        <v>-1</v>
      </c>
      <c r="Z874" s="92"/>
      <c r="AB874" s="93"/>
    </row>
    <row r="875" spans="6:28">
      <c r="F875" s="139"/>
      <c r="G875" s="139"/>
      <c r="H875" s="176"/>
      <c r="I875" s="96">
        <f t="shared" si="75"/>
        <v>1139.1166666026668</v>
      </c>
      <c r="J875" s="96">
        <f t="shared" si="74"/>
        <v>33.750802458647804</v>
      </c>
      <c r="K875" s="97">
        <f t="shared" si="73"/>
        <v>-0.80297400000000052</v>
      </c>
      <c r="L875" s="97">
        <f t="shared" si="76"/>
        <v>17.001972000000002</v>
      </c>
      <c r="R875" s="173">
        <f t="shared" si="77"/>
        <v>0.80297400000000052</v>
      </c>
      <c r="S875" s="174"/>
      <c r="T875" s="175">
        <f t="shared" si="78"/>
        <v>-1</v>
      </c>
      <c r="Z875" s="92"/>
      <c r="AB875" s="93"/>
    </row>
    <row r="876" spans="6:28">
      <c r="F876" s="139"/>
      <c r="G876" s="139"/>
      <c r="H876" s="176"/>
      <c r="I876" s="96">
        <f t="shared" si="75"/>
        <v>1139.1166666026668</v>
      </c>
      <c r="J876" s="96">
        <f t="shared" si="74"/>
        <v>33.750802458647804</v>
      </c>
      <c r="K876" s="97">
        <f t="shared" si="73"/>
        <v>-0.80297400000000052</v>
      </c>
      <c r="L876" s="97">
        <f t="shared" si="76"/>
        <v>17.001972000000002</v>
      </c>
      <c r="R876" s="173">
        <f t="shared" si="77"/>
        <v>0.80297400000000052</v>
      </c>
      <c r="S876" s="174"/>
      <c r="T876" s="175">
        <f t="shared" si="78"/>
        <v>-1</v>
      </c>
      <c r="Z876" s="92"/>
      <c r="AB876" s="93"/>
    </row>
    <row r="877" spans="6:28">
      <c r="F877" s="139"/>
      <c r="G877" s="139"/>
      <c r="H877" s="176"/>
      <c r="I877" s="96">
        <f t="shared" si="75"/>
        <v>1139.1166666026668</v>
      </c>
      <c r="J877" s="96">
        <f t="shared" si="74"/>
        <v>33.750802458647804</v>
      </c>
      <c r="K877" s="97">
        <f t="shared" si="73"/>
        <v>-0.80297400000000052</v>
      </c>
      <c r="L877" s="97">
        <f t="shared" si="76"/>
        <v>17.001972000000002</v>
      </c>
      <c r="R877" s="173">
        <f t="shared" si="77"/>
        <v>0.80297400000000052</v>
      </c>
      <c r="S877" s="174"/>
      <c r="T877" s="175">
        <f t="shared" si="78"/>
        <v>-1</v>
      </c>
      <c r="Z877" s="92"/>
      <c r="AB877" s="93"/>
    </row>
    <row r="878" spans="6:28">
      <c r="F878" s="139"/>
      <c r="G878" s="139"/>
      <c r="H878" s="176"/>
      <c r="I878" s="96">
        <f t="shared" si="75"/>
        <v>1139.1166666026668</v>
      </c>
      <c r="J878" s="96">
        <f t="shared" si="74"/>
        <v>33.750802458647804</v>
      </c>
      <c r="K878" s="97">
        <f t="shared" si="73"/>
        <v>-0.80297400000000052</v>
      </c>
      <c r="L878" s="97">
        <f t="shared" si="76"/>
        <v>17.001972000000002</v>
      </c>
      <c r="R878" s="173">
        <f t="shared" si="77"/>
        <v>0.80297400000000052</v>
      </c>
      <c r="S878" s="174"/>
      <c r="T878" s="175">
        <f t="shared" si="78"/>
        <v>-1</v>
      </c>
      <c r="Z878" s="92"/>
      <c r="AB878" s="93"/>
    </row>
    <row r="879" spans="6:28">
      <c r="F879" s="139"/>
      <c r="G879" s="139"/>
      <c r="H879" s="176"/>
      <c r="I879" s="96">
        <f t="shared" si="75"/>
        <v>1139.1166666026668</v>
      </c>
      <c r="J879" s="96">
        <f t="shared" si="74"/>
        <v>33.750802458647804</v>
      </c>
      <c r="K879" s="97">
        <f t="shared" si="73"/>
        <v>-0.80297400000000052</v>
      </c>
      <c r="L879" s="97">
        <f t="shared" si="76"/>
        <v>17.001972000000002</v>
      </c>
      <c r="R879" s="173">
        <f t="shared" si="77"/>
        <v>0.80297400000000052</v>
      </c>
      <c r="S879" s="174"/>
      <c r="T879" s="175">
        <f t="shared" si="78"/>
        <v>-1</v>
      </c>
      <c r="Z879" s="92"/>
      <c r="AB879" s="93"/>
    </row>
    <row r="880" spans="6:28">
      <c r="F880" s="139"/>
      <c r="G880" s="139"/>
      <c r="H880" s="176"/>
      <c r="I880" s="96">
        <f t="shared" si="75"/>
        <v>1139.1166666026668</v>
      </c>
      <c r="J880" s="96">
        <f t="shared" si="74"/>
        <v>33.750802458647804</v>
      </c>
      <c r="K880" s="97">
        <f t="shared" si="73"/>
        <v>-0.80297400000000052</v>
      </c>
      <c r="L880" s="97">
        <f t="shared" si="76"/>
        <v>17.001972000000002</v>
      </c>
      <c r="R880" s="173">
        <f t="shared" si="77"/>
        <v>0.80297400000000052</v>
      </c>
      <c r="S880" s="174"/>
      <c r="T880" s="175">
        <f t="shared" si="78"/>
        <v>-1</v>
      </c>
      <c r="Z880" s="92"/>
      <c r="AB880" s="93"/>
    </row>
    <row r="881" spans="6:28">
      <c r="F881" s="139"/>
      <c r="G881" s="139"/>
      <c r="H881" s="176"/>
      <c r="I881" s="96">
        <f t="shared" si="75"/>
        <v>1139.1166666026668</v>
      </c>
      <c r="J881" s="96">
        <f t="shared" si="74"/>
        <v>33.750802458647804</v>
      </c>
      <c r="K881" s="97">
        <f t="shared" si="73"/>
        <v>-0.80297400000000052</v>
      </c>
      <c r="L881" s="97">
        <f t="shared" si="76"/>
        <v>17.001972000000002</v>
      </c>
      <c r="R881" s="173">
        <f t="shared" si="77"/>
        <v>0.80297400000000052</v>
      </c>
      <c r="S881" s="174"/>
      <c r="T881" s="175">
        <f t="shared" si="78"/>
        <v>-1</v>
      </c>
      <c r="Z881" s="92"/>
      <c r="AB881" s="93"/>
    </row>
    <row r="882" spans="6:28">
      <c r="F882" s="139"/>
      <c r="G882" s="139"/>
      <c r="H882" s="176"/>
      <c r="I882" s="96">
        <f t="shared" si="75"/>
        <v>1139.1166666026668</v>
      </c>
      <c r="J882" s="96">
        <f t="shared" si="74"/>
        <v>33.750802458647804</v>
      </c>
      <c r="K882" s="97">
        <f t="shared" si="73"/>
        <v>-0.80297400000000052</v>
      </c>
      <c r="L882" s="97">
        <f t="shared" si="76"/>
        <v>17.001972000000002</v>
      </c>
      <c r="R882" s="173">
        <f t="shared" si="77"/>
        <v>0.80297400000000052</v>
      </c>
      <c r="S882" s="174"/>
      <c r="T882" s="175">
        <f t="shared" si="78"/>
        <v>-1</v>
      </c>
      <c r="Z882" s="92"/>
      <c r="AB882" s="93"/>
    </row>
    <row r="883" spans="6:28">
      <c r="F883" s="139"/>
      <c r="G883" s="139"/>
      <c r="H883" s="176"/>
      <c r="I883" s="96">
        <f t="shared" si="75"/>
        <v>1139.1166666026668</v>
      </c>
      <c r="J883" s="96">
        <f t="shared" si="74"/>
        <v>33.750802458647804</v>
      </c>
      <c r="K883" s="97">
        <f t="shared" si="73"/>
        <v>-0.80297400000000052</v>
      </c>
      <c r="L883" s="97">
        <f t="shared" si="76"/>
        <v>17.001972000000002</v>
      </c>
      <c r="R883" s="173">
        <f t="shared" si="77"/>
        <v>0.80297400000000052</v>
      </c>
      <c r="S883" s="174"/>
      <c r="T883" s="175">
        <f t="shared" si="78"/>
        <v>-1</v>
      </c>
      <c r="Z883" s="92"/>
      <c r="AB883" s="93"/>
    </row>
    <row r="884" spans="6:28">
      <c r="F884" s="139"/>
      <c r="G884" s="139"/>
      <c r="H884" s="176"/>
      <c r="I884" s="96">
        <f t="shared" si="75"/>
        <v>1139.1166666026668</v>
      </c>
      <c r="J884" s="96">
        <f t="shared" si="74"/>
        <v>33.750802458647804</v>
      </c>
      <c r="K884" s="97">
        <f t="shared" si="73"/>
        <v>-0.80297400000000052</v>
      </c>
      <c r="L884" s="97">
        <f t="shared" si="76"/>
        <v>17.001972000000002</v>
      </c>
      <c r="R884" s="173">
        <f t="shared" si="77"/>
        <v>0.80297400000000052</v>
      </c>
      <c r="S884" s="174"/>
      <c r="T884" s="175">
        <f t="shared" si="78"/>
        <v>-1</v>
      </c>
      <c r="Z884" s="92"/>
      <c r="AB884" s="93"/>
    </row>
    <row r="885" spans="6:28">
      <c r="F885" s="139"/>
      <c r="G885" s="139"/>
      <c r="H885" s="176"/>
      <c r="I885" s="96">
        <f t="shared" si="75"/>
        <v>1139.1166666026668</v>
      </c>
      <c r="J885" s="96">
        <f t="shared" si="74"/>
        <v>33.750802458647804</v>
      </c>
      <c r="K885" s="97">
        <f t="shared" si="73"/>
        <v>-0.80297400000000052</v>
      </c>
      <c r="L885" s="97">
        <f t="shared" si="76"/>
        <v>17.001972000000002</v>
      </c>
      <c r="R885" s="173">
        <f t="shared" si="77"/>
        <v>0.80297400000000052</v>
      </c>
      <c r="S885" s="174"/>
      <c r="T885" s="175">
        <f t="shared" si="78"/>
        <v>-1</v>
      </c>
      <c r="Z885" s="92"/>
      <c r="AB885" s="93"/>
    </row>
    <row r="886" spans="6:28">
      <c r="F886" s="139"/>
      <c r="G886" s="139"/>
      <c r="H886" s="176"/>
      <c r="I886" s="96">
        <f t="shared" si="75"/>
        <v>1139.1166666026668</v>
      </c>
      <c r="J886" s="96">
        <f t="shared" si="74"/>
        <v>33.750802458647804</v>
      </c>
      <c r="K886" s="97">
        <f t="shared" si="73"/>
        <v>-0.80297400000000052</v>
      </c>
      <c r="L886" s="97">
        <f t="shared" si="76"/>
        <v>17.001972000000002</v>
      </c>
      <c r="R886" s="173">
        <f t="shared" si="77"/>
        <v>0.80297400000000052</v>
      </c>
      <c r="S886" s="174"/>
      <c r="T886" s="175">
        <f t="shared" si="78"/>
        <v>-1</v>
      </c>
      <c r="Z886" s="92"/>
      <c r="AB886" s="93"/>
    </row>
    <row r="887" spans="6:28">
      <c r="F887" s="139"/>
      <c r="G887" s="139"/>
      <c r="H887" s="176"/>
      <c r="I887" s="96">
        <f t="shared" si="75"/>
        <v>1139.1166666026668</v>
      </c>
      <c r="J887" s="96">
        <f t="shared" si="74"/>
        <v>33.750802458647804</v>
      </c>
      <c r="K887" s="97">
        <f t="shared" si="73"/>
        <v>-0.80297400000000052</v>
      </c>
      <c r="L887" s="97">
        <f t="shared" si="76"/>
        <v>17.001972000000002</v>
      </c>
      <c r="R887" s="173">
        <f t="shared" si="77"/>
        <v>0.80297400000000052</v>
      </c>
      <c r="S887" s="174"/>
      <c r="T887" s="175">
        <f t="shared" si="78"/>
        <v>-1</v>
      </c>
      <c r="Z887" s="92"/>
      <c r="AB887" s="93"/>
    </row>
    <row r="888" spans="6:28">
      <c r="F888" s="139"/>
      <c r="G888" s="139"/>
      <c r="H888" s="176"/>
      <c r="I888" s="96">
        <f t="shared" si="75"/>
        <v>1139.1166666026668</v>
      </c>
      <c r="J888" s="96">
        <f t="shared" si="74"/>
        <v>33.750802458647804</v>
      </c>
      <c r="K888" s="97">
        <f t="shared" si="73"/>
        <v>-0.80297400000000052</v>
      </c>
      <c r="L888" s="97">
        <f t="shared" si="76"/>
        <v>17.001972000000002</v>
      </c>
      <c r="R888" s="173">
        <f t="shared" si="77"/>
        <v>0.80297400000000052</v>
      </c>
      <c r="S888" s="174"/>
      <c r="T888" s="175">
        <f t="shared" si="78"/>
        <v>-1</v>
      </c>
      <c r="Z888" s="92"/>
      <c r="AB888" s="93"/>
    </row>
    <row r="889" spans="6:28">
      <c r="F889" s="139"/>
      <c r="G889" s="139"/>
      <c r="H889" s="176"/>
      <c r="I889" s="96">
        <f t="shared" si="75"/>
        <v>1139.1166666026668</v>
      </c>
      <c r="J889" s="96">
        <f t="shared" si="74"/>
        <v>33.750802458647804</v>
      </c>
      <c r="K889" s="97">
        <f t="shared" si="73"/>
        <v>-0.80297400000000052</v>
      </c>
      <c r="L889" s="97">
        <f t="shared" si="76"/>
        <v>17.001972000000002</v>
      </c>
      <c r="R889" s="173">
        <f t="shared" si="77"/>
        <v>0.80297400000000052</v>
      </c>
      <c r="S889" s="174"/>
      <c r="T889" s="175">
        <f t="shared" si="78"/>
        <v>-1</v>
      </c>
      <c r="Z889" s="92"/>
      <c r="AB889" s="93"/>
    </row>
    <row r="890" spans="6:28">
      <c r="F890" s="139"/>
      <c r="G890" s="139"/>
      <c r="H890" s="176"/>
      <c r="I890" s="96">
        <f t="shared" si="75"/>
        <v>1139.1166666026668</v>
      </c>
      <c r="J890" s="96">
        <f t="shared" si="74"/>
        <v>33.750802458647804</v>
      </c>
      <c r="K890" s="97">
        <f t="shared" si="73"/>
        <v>-0.80297400000000052</v>
      </c>
      <c r="L890" s="97">
        <f t="shared" si="76"/>
        <v>17.001972000000002</v>
      </c>
      <c r="R890" s="173">
        <f t="shared" si="77"/>
        <v>0.80297400000000052</v>
      </c>
      <c r="S890" s="174"/>
      <c r="T890" s="175">
        <f t="shared" si="78"/>
        <v>-1</v>
      </c>
      <c r="Z890" s="92"/>
      <c r="AB890" s="93"/>
    </row>
    <row r="891" spans="6:28">
      <c r="F891" s="139"/>
      <c r="G891" s="139"/>
      <c r="H891" s="176"/>
      <c r="I891" s="96">
        <f t="shared" si="75"/>
        <v>1139.1166666026668</v>
      </c>
      <c r="J891" s="96">
        <f t="shared" si="74"/>
        <v>33.750802458647804</v>
      </c>
      <c r="K891" s="97">
        <f t="shared" si="73"/>
        <v>-0.80297400000000052</v>
      </c>
      <c r="L891" s="97">
        <f t="shared" si="76"/>
        <v>17.001972000000002</v>
      </c>
      <c r="R891" s="173">
        <f t="shared" si="77"/>
        <v>0.80297400000000052</v>
      </c>
      <c r="S891" s="174"/>
      <c r="T891" s="175">
        <f t="shared" si="78"/>
        <v>-1</v>
      </c>
      <c r="Z891" s="92"/>
      <c r="AB891" s="93"/>
    </row>
    <row r="892" spans="6:28">
      <c r="F892" s="139"/>
      <c r="G892" s="139"/>
      <c r="H892" s="176"/>
      <c r="I892" s="96">
        <f t="shared" si="75"/>
        <v>1139.1166666026668</v>
      </c>
      <c r="J892" s="96">
        <f t="shared" si="74"/>
        <v>33.750802458647804</v>
      </c>
      <c r="K892" s="97">
        <f t="shared" si="73"/>
        <v>-0.80297400000000052</v>
      </c>
      <c r="L892" s="97">
        <f t="shared" si="76"/>
        <v>17.001972000000002</v>
      </c>
      <c r="R892" s="173">
        <f t="shared" si="77"/>
        <v>0.80297400000000052</v>
      </c>
      <c r="S892" s="174"/>
      <c r="T892" s="175">
        <f t="shared" si="78"/>
        <v>-1</v>
      </c>
      <c r="Z892" s="92"/>
      <c r="AB892" s="93"/>
    </row>
    <row r="893" spans="6:28">
      <c r="F893" s="139"/>
      <c r="G893" s="139"/>
      <c r="H893" s="176"/>
      <c r="I893" s="96">
        <f t="shared" si="75"/>
        <v>1139.1166666026668</v>
      </c>
      <c r="J893" s="96">
        <f t="shared" si="74"/>
        <v>33.750802458647804</v>
      </c>
      <c r="K893" s="97">
        <f t="shared" si="73"/>
        <v>-0.80297400000000052</v>
      </c>
      <c r="L893" s="97">
        <f t="shared" si="76"/>
        <v>17.001972000000002</v>
      </c>
      <c r="R893" s="173">
        <f t="shared" si="77"/>
        <v>0.80297400000000052</v>
      </c>
      <c r="S893" s="174"/>
      <c r="T893" s="175">
        <f t="shared" si="78"/>
        <v>-1</v>
      </c>
      <c r="Z893" s="92"/>
      <c r="AB893" s="93"/>
    </row>
    <row r="894" spans="6:28">
      <c r="F894" s="139"/>
      <c r="G894" s="139"/>
      <c r="H894" s="176"/>
      <c r="I894" s="96">
        <f t="shared" si="75"/>
        <v>1139.1166666026668</v>
      </c>
      <c r="J894" s="96">
        <f t="shared" si="74"/>
        <v>33.750802458647804</v>
      </c>
      <c r="K894" s="97">
        <f t="shared" si="73"/>
        <v>-0.80297400000000052</v>
      </c>
      <c r="L894" s="97">
        <f t="shared" si="76"/>
        <v>17.001972000000002</v>
      </c>
      <c r="R894" s="173">
        <f t="shared" si="77"/>
        <v>0.80297400000000052</v>
      </c>
      <c r="S894" s="174"/>
      <c r="T894" s="175">
        <f t="shared" si="78"/>
        <v>-1</v>
      </c>
      <c r="Z894" s="92"/>
      <c r="AB894" s="93"/>
    </row>
    <row r="895" spans="6:28">
      <c r="F895" s="139"/>
      <c r="G895" s="139"/>
      <c r="H895" s="176"/>
      <c r="I895" s="96">
        <f t="shared" si="75"/>
        <v>1139.1166666026668</v>
      </c>
      <c r="J895" s="96">
        <f t="shared" si="74"/>
        <v>33.750802458647804</v>
      </c>
      <c r="K895" s="97">
        <f t="shared" si="73"/>
        <v>-0.80297400000000052</v>
      </c>
      <c r="L895" s="97">
        <f t="shared" si="76"/>
        <v>17.001972000000002</v>
      </c>
      <c r="R895" s="173">
        <f t="shared" si="77"/>
        <v>0.80297400000000052</v>
      </c>
      <c r="S895" s="174"/>
      <c r="T895" s="175">
        <f t="shared" si="78"/>
        <v>-1</v>
      </c>
      <c r="Z895" s="92"/>
      <c r="AB895" s="93"/>
    </row>
    <row r="896" spans="6:28">
      <c r="F896" s="139"/>
      <c r="G896" s="139"/>
      <c r="H896" s="176"/>
      <c r="I896" s="96">
        <f t="shared" si="75"/>
        <v>1139.1166666026668</v>
      </c>
      <c r="J896" s="96">
        <f t="shared" si="74"/>
        <v>33.750802458647804</v>
      </c>
      <c r="K896" s="97">
        <f t="shared" si="73"/>
        <v>-0.80297400000000052</v>
      </c>
      <c r="L896" s="97">
        <f t="shared" si="76"/>
        <v>17.001972000000002</v>
      </c>
      <c r="R896" s="173">
        <f t="shared" si="77"/>
        <v>0.80297400000000052</v>
      </c>
      <c r="S896" s="174"/>
      <c r="T896" s="175">
        <f t="shared" si="78"/>
        <v>-1</v>
      </c>
      <c r="Z896" s="92"/>
      <c r="AB896" s="93"/>
    </row>
    <row r="897" spans="6:28">
      <c r="F897" s="139"/>
      <c r="G897" s="139"/>
      <c r="H897" s="176"/>
      <c r="I897" s="96">
        <f t="shared" si="75"/>
        <v>1139.1166666026668</v>
      </c>
      <c r="J897" s="96">
        <f t="shared" si="74"/>
        <v>33.750802458647804</v>
      </c>
      <c r="K897" s="97">
        <f t="shared" si="73"/>
        <v>-0.80297400000000052</v>
      </c>
      <c r="L897" s="97">
        <f t="shared" si="76"/>
        <v>17.001972000000002</v>
      </c>
      <c r="R897" s="173">
        <f t="shared" si="77"/>
        <v>0.80297400000000052</v>
      </c>
      <c r="S897" s="174"/>
      <c r="T897" s="175">
        <f t="shared" si="78"/>
        <v>-1</v>
      </c>
      <c r="Z897" s="92"/>
      <c r="AB897" s="93"/>
    </row>
    <row r="898" spans="6:28">
      <c r="F898" s="139"/>
      <c r="G898" s="139"/>
      <c r="H898" s="176"/>
      <c r="I898" s="96">
        <f t="shared" si="75"/>
        <v>1139.1166666026668</v>
      </c>
      <c r="J898" s="96">
        <f t="shared" si="74"/>
        <v>33.750802458647804</v>
      </c>
      <c r="K898" s="97">
        <f t="shared" si="73"/>
        <v>-0.80297400000000052</v>
      </c>
      <c r="L898" s="97">
        <f t="shared" si="76"/>
        <v>17.001972000000002</v>
      </c>
      <c r="R898" s="173">
        <f t="shared" si="77"/>
        <v>0.80297400000000052</v>
      </c>
      <c r="S898" s="174"/>
      <c r="T898" s="175">
        <f t="shared" si="78"/>
        <v>-1</v>
      </c>
      <c r="Z898" s="92"/>
      <c r="AB898" s="93"/>
    </row>
    <row r="899" spans="6:28">
      <c r="F899" s="139"/>
      <c r="G899" s="139"/>
      <c r="H899" s="176"/>
      <c r="I899" s="96">
        <f t="shared" si="75"/>
        <v>1139.1166666026668</v>
      </c>
      <c r="J899" s="96">
        <f t="shared" si="74"/>
        <v>33.750802458647804</v>
      </c>
      <c r="K899" s="97">
        <f t="shared" si="73"/>
        <v>-0.80297400000000052</v>
      </c>
      <c r="L899" s="97">
        <f t="shared" si="76"/>
        <v>17.001972000000002</v>
      </c>
      <c r="R899" s="173">
        <f t="shared" si="77"/>
        <v>0.80297400000000052</v>
      </c>
      <c r="S899" s="174"/>
      <c r="T899" s="175">
        <f t="shared" si="78"/>
        <v>-1</v>
      </c>
      <c r="Z899" s="92"/>
      <c r="AB899" s="93"/>
    </row>
    <row r="900" spans="6:28">
      <c r="F900" s="139"/>
      <c r="G900" s="139"/>
      <c r="H900" s="176"/>
      <c r="I900" s="96">
        <f t="shared" si="75"/>
        <v>1139.1166666026668</v>
      </c>
      <c r="J900" s="96">
        <f t="shared" si="74"/>
        <v>33.750802458647804</v>
      </c>
      <c r="K900" s="97">
        <f t="shared" si="73"/>
        <v>-0.80297400000000052</v>
      </c>
      <c r="L900" s="97">
        <f t="shared" si="76"/>
        <v>17.001972000000002</v>
      </c>
      <c r="R900" s="173">
        <f t="shared" si="77"/>
        <v>0.80297400000000052</v>
      </c>
      <c r="S900" s="174"/>
      <c r="T900" s="175">
        <f t="shared" si="78"/>
        <v>-1</v>
      </c>
      <c r="Z900" s="92"/>
      <c r="AB900" s="93"/>
    </row>
    <row r="901" spans="6:28">
      <c r="F901" s="139"/>
      <c r="G901" s="139"/>
      <c r="H901" s="176"/>
      <c r="I901" s="96">
        <f t="shared" si="75"/>
        <v>1139.1166666026668</v>
      </c>
      <c r="J901" s="96">
        <f t="shared" si="74"/>
        <v>33.750802458647804</v>
      </c>
      <c r="K901" s="97">
        <f t="shared" si="73"/>
        <v>-0.80297400000000052</v>
      </c>
      <c r="L901" s="97">
        <f t="shared" si="76"/>
        <v>17.001972000000002</v>
      </c>
      <c r="R901" s="173">
        <f t="shared" si="77"/>
        <v>0.80297400000000052</v>
      </c>
      <c r="S901" s="174"/>
      <c r="T901" s="175">
        <f t="shared" si="78"/>
        <v>-1</v>
      </c>
      <c r="Z901" s="92"/>
      <c r="AB901" s="93"/>
    </row>
    <row r="902" spans="6:28">
      <c r="F902" s="139"/>
      <c r="G902" s="139"/>
      <c r="H902" s="176"/>
      <c r="I902" s="96">
        <f t="shared" si="75"/>
        <v>1139.1166666026668</v>
      </c>
      <c r="J902" s="96">
        <f t="shared" si="74"/>
        <v>33.750802458647804</v>
      </c>
      <c r="K902" s="97">
        <f t="shared" si="73"/>
        <v>-0.80297400000000052</v>
      </c>
      <c r="L902" s="97">
        <f t="shared" si="76"/>
        <v>17.001972000000002</v>
      </c>
      <c r="R902" s="173">
        <f t="shared" si="77"/>
        <v>0.80297400000000052</v>
      </c>
      <c r="S902" s="174"/>
      <c r="T902" s="175">
        <f t="shared" si="78"/>
        <v>-1</v>
      </c>
      <c r="Z902" s="92"/>
      <c r="AB902" s="93"/>
    </row>
    <row r="903" spans="6:28">
      <c r="F903" s="139"/>
      <c r="G903" s="139"/>
      <c r="H903" s="176"/>
      <c r="I903" s="96">
        <f t="shared" si="75"/>
        <v>1139.1166666026668</v>
      </c>
      <c r="J903" s="96">
        <f t="shared" si="74"/>
        <v>33.750802458647804</v>
      </c>
      <c r="K903" s="97">
        <f t="shared" si="73"/>
        <v>-0.80297400000000052</v>
      </c>
      <c r="L903" s="97">
        <f t="shared" si="76"/>
        <v>17.001972000000002</v>
      </c>
      <c r="R903" s="173">
        <f t="shared" si="77"/>
        <v>0.80297400000000052</v>
      </c>
      <c r="S903" s="174"/>
      <c r="T903" s="175">
        <f t="shared" si="78"/>
        <v>-1</v>
      </c>
      <c r="Z903" s="92"/>
      <c r="AB903" s="93"/>
    </row>
    <row r="904" spans="6:28">
      <c r="F904" s="139"/>
      <c r="G904" s="139"/>
      <c r="H904" s="176"/>
      <c r="I904" s="96">
        <f t="shared" si="75"/>
        <v>1139.1166666026668</v>
      </c>
      <c r="J904" s="96">
        <f t="shared" si="74"/>
        <v>33.750802458647804</v>
      </c>
      <c r="K904" s="97">
        <f t="shared" si="73"/>
        <v>-0.80297400000000052</v>
      </c>
      <c r="L904" s="97">
        <f t="shared" si="76"/>
        <v>17.001972000000002</v>
      </c>
      <c r="R904" s="173">
        <f t="shared" si="77"/>
        <v>0.80297400000000052</v>
      </c>
      <c r="S904" s="174"/>
      <c r="T904" s="175">
        <f t="shared" si="78"/>
        <v>-1</v>
      </c>
      <c r="Z904" s="92"/>
      <c r="AB904" s="93"/>
    </row>
    <row r="905" spans="6:28">
      <c r="F905" s="139"/>
      <c r="G905" s="139"/>
      <c r="H905" s="176"/>
      <c r="I905" s="96">
        <f t="shared" si="75"/>
        <v>1139.1166666026668</v>
      </c>
      <c r="J905" s="96">
        <f t="shared" si="74"/>
        <v>33.750802458647804</v>
      </c>
      <c r="K905" s="97">
        <f t="shared" si="73"/>
        <v>-0.80297400000000052</v>
      </c>
      <c r="L905" s="97">
        <f t="shared" si="76"/>
        <v>17.001972000000002</v>
      </c>
      <c r="R905" s="173">
        <f t="shared" si="77"/>
        <v>0.80297400000000052</v>
      </c>
      <c r="S905" s="174"/>
      <c r="T905" s="175">
        <f t="shared" si="78"/>
        <v>-1</v>
      </c>
      <c r="Z905" s="92"/>
      <c r="AB905" s="93"/>
    </row>
    <row r="906" spans="6:28">
      <c r="F906" s="139"/>
      <c r="G906" s="139"/>
      <c r="H906" s="176"/>
      <c r="I906" s="96">
        <f t="shared" si="75"/>
        <v>1139.1166666026668</v>
      </c>
      <c r="J906" s="96">
        <f t="shared" si="74"/>
        <v>33.750802458647804</v>
      </c>
      <c r="K906" s="97">
        <f t="shared" si="73"/>
        <v>-0.80297400000000052</v>
      </c>
      <c r="L906" s="97">
        <f t="shared" si="76"/>
        <v>17.001972000000002</v>
      </c>
      <c r="R906" s="173">
        <f t="shared" si="77"/>
        <v>0.80297400000000052</v>
      </c>
      <c r="S906" s="174"/>
      <c r="T906" s="175">
        <f t="shared" si="78"/>
        <v>-1</v>
      </c>
      <c r="Z906" s="92"/>
      <c r="AB906" s="93"/>
    </row>
    <row r="907" spans="6:28">
      <c r="F907" s="139"/>
      <c r="G907" s="139"/>
      <c r="H907" s="176"/>
      <c r="I907" s="96">
        <f t="shared" si="75"/>
        <v>1139.1166666026668</v>
      </c>
      <c r="J907" s="96">
        <f t="shared" si="74"/>
        <v>33.750802458647804</v>
      </c>
      <c r="K907" s="97">
        <f t="shared" si="73"/>
        <v>-0.80297400000000052</v>
      </c>
      <c r="L907" s="97">
        <f t="shared" si="76"/>
        <v>17.001972000000002</v>
      </c>
      <c r="R907" s="173">
        <f t="shared" si="77"/>
        <v>0.80297400000000052</v>
      </c>
      <c r="S907" s="174"/>
      <c r="T907" s="175">
        <f t="shared" si="78"/>
        <v>-1</v>
      </c>
      <c r="Z907" s="92"/>
      <c r="AB907" s="93"/>
    </row>
    <row r="908" spans="6:28">
      <c r="F908" s="139"/>
      <c r="G908" s="139"/>
      <c r="H908" s="176"/>
      <c r="I908" s="96">
        <f t="shared" si="75"/>
        <v>1139.1166666026668</v>
      </c>
      <c r="J908" s="96">
        <f t="shared" si="74"/>
        <v>33.750802458647804</v>
      </c>
      <c r="K908" s="97">
        <f t="shared" si="73"/>
        <v>-0.80297400000000052</v>
      </c>
      <c r="L908" s="97">
        <f t="shared" si="76"/>
        <v>17.001972000000002</v>
      </c>
      <c r="R908" s="173">
        <f t="shared" si="77"/>
        <v>0.80297400000000052</v>
      </c>
      <c r="S908" s="174"/>
      <c r="T908" s="175">
        <f t="shared" si="78"/>
        <v>-1</v>
      </c>
      <c r="Z908" s="92"/>
      <c r="AB908" s="93"/>
    </row>
    <row r="909" spans="6:28">
      <c r="F909" s="139"/>
      <c r="G909" s="139"/>
      <c r="H909" s="176"/>
      <c r="I909" s="96">
        <f t="shared" si="75"/>
        <v>1139.1166666026668</v>
      </c>
      <c r="J909" s="96">
        <f t="shared" si="74"/>
        <v>33.750802458647804</v>
      </c>
      <c r="K909" s="97">
        <f t="shared" si="73"/>
        <v>-0.80297400000000052</v>
      </c>
      <c r="L909" s="97">
        <f t="shared" si="76"/>
        <v>17.001972000000002</v>
      </c>
      <c r="R909" s="173">
        <f t="shared" si="77"/>
        <v>0.80297400000000052</v>
      </c>
      <c r="S909" s="174"/>
      <c r="T909" s="175">
        <f t="shared" si="78"/>
        <v>-1</v>
      </c>
      <c r="Z909" s="92"/>
      <c r="AB909" s="93"/>
    </row>
    <row r="910" spans="6:28">
      <c r="F910" s="139"/>
      <c r="G910" s="139"/>
      <c r="H910" s="176"/>
      <c r="I910" s="96">
        <f t="shared" si="75"/>
        <v>1139.1166666026668</v>
      </c>
      <c r="J910" s="96">
        <f t="shared" si="74"/>
        <v>33.750802458647804</v>
      </c>
      <c r="K910" s="97">
        <f t="shared" si="73"/>
        <v>-0.80297400000000052</v>
      </c>
      <c r="L910" s="97">
        <f t="shared" si="76"/>
        <v>17.001972000000002</v>
      </c>
      <c r="R910" s="173">
        <f t="shared" si="77"/>
        <v>0.80297400000000052</v>
      </c>
      <c r="S910" s="174"/>
      <c r="T910" s="175">
        <f t="shared" si="78"/>
        <v>-1</v>
      </c>
      <c r="Z910" s="92"/>
      <c r="AB910" s="93"/>
    </row>
    <row r="911" spans="6:28">
      <c r="F911" s="139"/>
      <c r="G911" s="139"/>
      <c r="H911" s="176"/>
      <c r="I911" s="96">
        <f t="shared" si="75"/>
        <v>1139.1166666026668</v>
      </c>
      <c r="J911" s="96">
        <f t="shared" si="74"/>
        <v>33.750802458647804</v>
      </c>
      <c r="K911" s="97">
        <f t="shared" si="73"/>
        <v>-0.80297400000000052</v>
      </c>
      <c r="L911" s="97">
        <f t="shared" si="76"/>
        <v>17.001972000000002</v>
      </c>
      <c r="R911" s="173">
        <f t="shared" si="77"/>
        <v>0.80297400000000052</v>
      </c>
      <c r="S911" s="174"/>
      <c r="T911" s="175">
        <f t="shared" si="78"/>
        <v>-1</v>
      </c>
      <c r="Z911" s="92"/>
      <c r="AB911" s="93"/>
    </row>
    <row r="912" spans="6:28">
      <c r="F912" s="139"/>
      <c r="G912" s="139"/>
      <c r="H912" s="176"/>
      <c r="I912" s="96">
        <f t="shared" si="75"/>
        <v>1139.1166666026668</v>
      </c>
      <c r="J912" s="96">
        <f t="shared" si="74"/>
        <v>33.750802458647804</v>
      </c>
      <c r="K912" s="97">
        <f t="shared" si="73"/>
        <v>-0.80297400000000052</v>
      </c>
      <c r="L912" s="97">
        <f t="shared" si="76"/>
        <v>17.001972000000002</v>
      </c>
      <c r="R912" s="173">
        <f t="shared" si="77"/>
        <v>0.80297400000000052</v>
      </c>
      <c r="S912" s="174"/>
      <c r="T912" s="175">
        <f t="shared" si="78"/>
        <v>-1</v>
      </c>
      <c r="Z912" s="92"/>
      <c r="AB912" s="93"/>
    </row>
    <row r="913" spans="6:28">
      <c r="F913" s="139"/>
      <c r="G913" s="139"/>
      <c r="H913" s="176"/>
      <c r="I913" s="96">
        <f t="shared" si="75"/>
        <v>1139.1166666026668</v>
      </c>
      <c r="J913" s="96">
        <f t="shared" si="74"/>
        <v>33.750802458647804</v>
      </c>
      <c r="K913" s="97">
        <f t="shared" ref="K913:K976" si="79">IF(H913=0,K912,(H913-$H$86)*$L$83)</f>
        <v>-0.80297400000000052</v>
      </c>
      <c r="L913" s="97">
        <f t="shared" si="76"/>
        <v>17.001972000000002</v>
      </c>
      <c r="R913" s="173">
        <f t="shared" si="77"/>
        <v>0.80297400000000052</v>
      </c>
      <c r="S913" s="174"/>
      <c r="T913" s="175">
        <f t="shared" si="78"/>
        <v>-1</v>
      </c>
      <c r="Z913" s="92"/>
      <c r="AB913" s="93"/>
    </row>
    <row r="914" spans="6:28">
      <c r="F914" s="139"/>
      <c r="G914" s="139"/>
      <c r="H914" s="176"/>
      <c r="I914" s="96">
        <f t="shared" si="75"/>
        <v>1139.1166666026668</v>
      </c>
      <c r="J914" s="96">
        <f t="shared" si="74"/>
        <v>33.750802458647804</v>
      </c>
      <c r="K914" s="97">
        <f t="shared" si="79"/>
        <v>-0.80297400000000052</v>
      </c>
      <c r="L914" s="97">
        <f t="shared" si="76"/>
        <v>17.001972000000002</v>
      </c>
      <c r="R914" s="173">
        <f t="shared" si="77"/>
        <v>0.80297400000000052</v>
      </c>
      <c r="S914" s="174"/>
      <c r="T914" s="175">
        <f t="shared" si="78"/>
        <v>-1</v>
      </c>
    </row>
    <row r="915" spans="6:28">
      <c r="F915" s="139"/>
      <c r="G915" s="139"/>
      <c r="H915" s="176"/>
      <c r="I915" s="96">
        <f t="shared" si="75"/>
        <v>1139.1166666026668</v>
      </c>
      <c r="J915" s="96">
        <f t="shared" si="74"/>
        <v>33.750802458647804</v>
      </c>
      <c r="K915" s="97">
        <f t="shared" si="79"/>
        <v>-0.80297400000000052</v>
      </c>
      <c r="L915" s="97">
        <f t="shared" si="76"/>
        <v>17.001972000000002</v>
      </c>
      <c r="R915" s="173">
        <f t="shared" si="77"/>
        <v>0.80297400000000052</v>
      </c>
      <c r="S915" s="174"/>
      <c r="T915" s="175">
        <f t="shared" si="78"/>
        <v>-1</v>
      </c>
    </row>
    <row r="916" spans="6:28">
      <c r="F916" s="139"/>
      <c r="G916" s="139"/>
      <c r="H916" s="176"/>
      <c r="I916" s="96">
        <f t="shared" si="75"/>
        <v>1139.1166666026668</v>
      </c>
      <c r="J916" s="96">
        <f t="shared" si="74"/>
        <v>33.750802458647804</v>
      </c>
      <c r="K916" s="97">
        <f t="shared" si="79"/>
        <v>-0.80297400000000052</v>
      </c>
      <c r="L916" s="97">
        <f t="shared" si="76"/>
        <v>17.001972000000002</v>
      </c>
      <c r="R916" s="173">
        <f t="shared" si="77"/>
        <v>0.80297400000000052</v>
      </c>
      <c r="S916" s="174"/>
      <c r="T916" s="175">
        <f t="shared" si="78"/>
        <v>-1</v>
      </c>
    </row>
    <row r="917" spans="6:28">
      <c r="F917" s="139"/>
      <c r="G917" s="139"/>
      <c r="H917" s="176"/>
      <c r="I917" s="96">
        <f t="shared" si="75"/>
        <v>1139.1166666026668</v>
      </c>
      <c r="J917" s="96">
        <f t="shared" si="74"/>
        <v>33.750802458647804</v>
      </c>
      <c r="K917" s="97">
        <f t="shared" si="79"/>
        <v>-0.80297400000000052</v>
      </c>
      <c r="L917" s="97">
        <f t="shared" si="76"/>
        <v>17.001972000000002</v>
      </c>
      <c r="R917" s="173">
        <f t="shared" si="77"/>
        <v>0.80297400000000052</v>
      </c>
      <c r="S917" s="174"/>
      <c r="T917" s="175">
        <f t="shared" si="78"/>
        <v>-1</v>
      </c>
    </row>
    <row r="918" spans="6:28">
      <c r="F918" s="139"/>
      <c r="G918" s="139"/>
      <c r="H918" s="176"/>
      <c r="I918" s="96">
        <f t="shared" si="75"/>
        <v>1139.1166666026668</v>
      </c>
      <c r="J918" s="96">
        <f t="shared" ref="J918:J981" si="80">SQRT(I918)</f>
        <v>33.750802458647804</v>
      </c>
      <c r="K918" s="97">
        <f t="shared" si="79"/>
        <v>-0.80297400000000052</v>
      </c>
      <c r="L918" s="97">
        <f t="shared" si="76"/>
        <v>17.001972000000002</v>
      </c>
      <c r="R918" s="173">
        <f t="shared" si="77"/>
        <v>0.80297400000000052</v>
      </c>
      <c r="S918" s="174"/>
      <c r="T918" s="175">
        <f t="shared" si="78"/>
        <v>-1</v>
      </c>
    </row>
    <row r="919" spans="6:28">
      <c r="F919" s="139"/>
      <c r="G919" s="139"/>
      <c r="H919" s="176"/>
      <c r="I919" s="96">
        <f t="shared" ref="I919:I982" si="81">IF(F919=0,I918,((E919-$E$86)*1440)+(F919-$F$86)*1440)</f>
        <v>1139.1166666026668</v>
      </c>
      <c r="J919" s="96">
        <f t="shared" si="80"/>
        <v>33.750802458647804</v>
      </c>
      <c r="K919" s="97">
        <f t="shared" si="79"/>
        <v>-0.80297400000000052</v>
      </c>
      <c r="L919" s="97">
        <f t="shared" ref="L919:L982" si="82">IF(K919=0, ,$L$86+K919)</f>
        <v>17.001972000000002</v>
      </c>
      <c r="R919" s="173">
        <f t="shared" ref="R919:R982" si="83">+K919*T919</f>
        <v>0.80297400000000052</v>
      </c>
      <c r="S919" s="174"/>
      <c r="T919" s="175">
        <f t="shared" ref="T919:T982" si="84">SIGN(K919)</f>
        <v>-1</v>
      </c>
    </row>
    <row r="920" spans="6:28">
      <c r="F920" s="139"/>
      <c r="G920" s="139"/>
      <c r="H920" s="176"/>
      <c r="I920" s="96">
        <f t="shared" si="81"/>
        <v>1139.1166666026668</v>
      </c>
      <c r="J920" s="96">
        <f t="shared" si="80"/>
        <v>33.750802458647804</v>
      </c>
      <c r="K920" s="97">
        <f t="shared" si="79"/>
        <v>-0.80297400000000052</v>
      </c>
      <c r="L920" s="97">
        <f t="shared" si="82"/>
        <v>17.001972000000002</v>
      </c>
      <c r="R920" s="173">
        <f t="shared" si="83"/>
        <v>0.80297400000000052</v>
      </c>
      <c r="S920" s="174"/>
      <c r="T920" s="175">
        <f t="shared" si="84"/>
        <v>-1</v>
      </c>
    </row>
    <row r="921" spans="6:28">
      <c r="F921" s="139"/>
      <c r="G921" s="139"/>
      <c r="H921" s="176"/>
      <c r="I921" s="96">
        <f t="shared" si="81"/>
        <v>1139.1166666026668</v>
      </c>
      <c r="J921" s="96">
        <f t="shared" si="80"/>
        <v>33.750802458647804</v>
      </c>
      <c r="K921" s="97">
        <f t="shared" si="79"/>
        <v>-0.80297400000000052</v>
      </c>
      <c r="L921" s="97">
        <f t="shared" si="82"/>
        <v>17.001972000000002</v>
      </c>
      <c r="R921" s="173">
        <f t="shared" si="83"/>
        <v>0.80297400000000052</v>
      </c>
      <c r="S921" s="174"/>
      <c r="T921" s="175">
        <f t="shared" si="84"/>
        <v>-1</v>
      </c>
    </row>
    <row r="922" spans="6:28">
      <c r="F922" s="139"/>
      <c r="G922" s="139"/>
      <c r="H922" s="176"/>
      <c r="I922" s="96">
        <f t="shared" si="81"/>
        <v>1139.1166666026668</v>
      </c>
      <c r="J922" s="96">
        <f t="shared" si="80"/>
        <v>33.750802458647804</v>
      </c>
      <c r="K922" s="97">
        <f t="shared" si="79"/>
        <v>-0.80297400000000052</v>
      </c>
      <c r="L922" s="97">
        <f t="shared" si="82"/>
        <v>17.001972000000002</v>
      </c>
      <c r="R922" s="173">
        <f t="shared" si="83"/>
        <v>0.80297400000000052</v>
      </c>
      <c r="S922" s="174"/>
      <c r="T922" s="175">
        <f t="shared" si="84"/>
        <v>-1</v>
      </c>
    </row>
    <row r="923" spans="6:28">
      <c r="F923" s="139"/>
      <c r="G923" s="139"/>
      <c r="H923" s="176"/>
      <c r="I923" s="96">
        <f t="shared" si="81"/>
        <v>1139.1166666026668</v>
      </c>
      <c r="J923" s="96">
        <f t="shared" si="80"/>
        <v>33.750802458647804</v>
      </c>
      <c r="K923" s="97">
        <f t="shared" si="79"/>
        <v>-0.80297400000000052</v>
      </c>
      <c r="L923" s="97">
        <f t="shared" si="82"/>
        <v>17.001972000000002</v>
      </c>
      <c r="R923" s="173">
        <f t="shared" si="83"/>
        <v>0.80297400000000052</v>
      </c>
      <c r="S923" s="174"/>
      <c r="T923" s="175">
        <f t="shared" si="84"/>
        <v>-1</v>
      </c>
    </row>
    <row r="924" spans="6:28">
      <c r="F924" s="139"/>
      <c r="G924" s="139"/>
      <c r="H924" s="176"/>
      <c r="I924" s="96">
        <f t="shared" si="81"/>
        <v>1139.1166666026668</v>
      </c>
      <c r="J924" s="96">
        <f t="shared" si="80"/>
        <v>33.750802458647804</v>
      </c>
      <c r="K924" s="97">
        <f t="shared" si="79"/>
        <v>-0.80297400000000052</v>
      </c>
      <c r="L924" s="97">
        <f t="shared" si="82"/>
        <v>17.001972000000002</v>
      </c>
      <c r="R924" s="173">
        <f t="shared" si="83"/>
        <v>0.80297400000000052</v>
      </c>
      <c r="S924" s="174"/>
      <c r="T924" s="175">
        <f t="shared" si="84"/>
        <v>-1</v>
      </c>
    </row>
    <row r="925" spans="6:28">
      <c r="F925" s="139"/>
      <c r="G925" s="139"/>
      <c r="H925" s="176"/>
      <c r="I925" s="96">
        <f t="shared" si="81"/>
        <v>1139.1166666026668</v>
      </c>
      <c r="J925" s="96">
        <f t="shared" si="80"/>
        <v>33.750802458647804</v>
      </c>
      <c r="K925" s="97">
        <f t="shared" si="79"/>
        <v>-0.80297400000000052</v>
      </c>
      <c r="L925" s="97">
        <f t="shared" si="82"/>
        <v>17.001972000000002</v>
      </c>
      <c r="R925" s="173">
        <f t="shared" si="83"/>
        <v>0.80297400000000052</v>
      </c>
      <c r="S925" s="174"/>
      <c r="T925" s="175">
        <f t="shared" si="84"/>
        <v>-1</v>
      </c>
    </row>
    <row r="926" spans="6:28">
      <c r="F926" s="139"/>
      <c r="G926" s="139"/>
      <c r="H926" s="176"/>
      <c r="I926" s="96">
        <f t="shared" si="81"/>
        <v>1139.1166666026668</v>
      </c>
      <c r="J926" s="96">
        <f t="shared" si="80"/>
        <v>33.750802458647804</v>
      </c>
      <c r="K926" s="97">
        <f t="shared" si="79"/>
        <v>-0.80297400000000052</v>
      </c>
      <c r="L926" s="97">
        <f t="shared" si="82"/>
        <v>17.001972000000002</v>
      </c>
      <c r="R926" s="173">
        <f t="shared" si="83"/>
        <v>0.80297400000000052</v>
      </c>
      <c r="S926" s="174"/>
      <c r="T926" s="175">
        <f t="shared" si="84"/>
        <v>-1</v>
      </c>
    </row>
    <row r="927" spans="6:28">
      <c r="F927" s="139"/>
      <c r="G927" s="139"/>
      <c r="H927" s="176"/>
      <c r="I927" s="96">
        <f t="shared" si="81"/>
        <v>1139.1166666026668</v>
      </c>
      <c r="J927" s="96">
        <f t="shared" si="80"/>
        <v>33.750802458647804</v>
      </c>
      <c r="K927" s="97">
        <f t="shared" si="79"/>
        <v>-0.80297400000000052</v>
      </c>
      <c r="L927" s="97">
        <f t="shared" si="82"/>
        <v>17.001972000000002</v>
      </c>
      <c r="R927" s="173">
        <f t="shared" si="83"/>
        <v>0.80297400000000052</v>
      </c>
      <c r="S927" s="174"/>
      <c r="T927" s="175">
        <f t="shared" si="84"/>
        <v>-1</v>
      </c>
    </row>
    <row r="928" spans="6:28">
      <c r="F928" s="139"/>
      <c r="G928" s="139"/>
      <c r="H928" s="176"/>
      <c r="I928" s="96">
        <f t="shared" si="81"/>
        <v>1139.1166666026668</v>
      </c>
      <c r="J928" s="96">
        <f t="shared" si="80"/>
        <v>33.750802458647804</v>
      </c>
      <c r="K928" s="97">
        <f t="shared" si="79"/>
        <v>-0.80297400000000052</v>
      </c>
      <c r="L928" s="97">
        <f t="shared" si="82"/>
        <v>17.001972000000002</v>
      </c>
      <c r="R928" s="173">
        <f t="shared" si="83"/>
        <v>0.80297400000000052</v>
      </c>
      <c r="S928" s="174"/>
      <c r="T928" s="175">
        <f t="shared" si="84"/>
        <v>-1</v>
      </c>
    </row>
    <row r="929" spans="6:20">
      <c r="F929" s="139"/>
      <c r="G929" s="139"/>
      <c r="H929" s="176"/>
      <c r="I929" s="96">
        <f t="shared" si="81"/>
        <v>1139.1166666026668</v>
      </c>
      <c r="J929" s="96">
        <f t="shared" si="80"/>
        <v>33.750802458647804</v>
      </c>
      <c r="K929" s="97">
        <f t="shared" si="79"/>
        <v>-0.80297400000000052</v>
      </c>
      <c r="L929" s="97">
        <f t="shared" si="82"/>
        <v>17.001972000000002</v>
      </c>
      <c r="R929" s="173">
        <f t="shared" si="83"/>
        <v>0.80297400000000052</v>
      </c>
      <c r="S929" s="174"/>
      <c r="T929" s="175">
        <f t="shared" si="84"/>
        <v>-1</v>
      </c>
    </row>
    <row r="930" spans="6:20">
      <c r="F930" s="139"/>
      <c r="G930" s="139"/>
      <c r="H930" s="176"/>
      <c r="I930" s="96">
        <f t="shared" si="81"/>
        <v>1139.1166666026668</v>
      </c>
      <c r="J930" s="96">
        <f t="shared" si="80"/>
        <v>33.750802458647804</v>
      </c>
      <c r="K930" s="97">
        <f t="shared" si="79"/>
        <v>-0.80297400000000052</v>
      </c>
      <c r="L930" s="97">
        <f t="shared" si="82"/>
        <v>17.001972000000002</v>
      </c>
      <c r="R930" s="173">
        <f t="shared" si="83"/>
        <v>0.80297400000000052</v>
      </c>
      <c r="S930" s="174"/>
      <c r="T930" s="175">
        <f t="shared" si="84"/>
        <v>-1</v>
      </c>
    </row>
    <row r="931" spans="6:20">
      <c r="F931" s="139"/>
      <c r="G931" s="139"/>
      <c r="H931" s="176"/>
      <c r="I931" s="96">
        <f t="shared" si="81"/>
        <v>1139.1166666026668</v>
      </c>
      <c r="J931" s="96">
        <f t="shared" si="80"/>
        <v>33.750802458647804</v>
      </c>
      <c r="K931" s="97">
        <f t="shared" si="79"/>
        <v>-0.80297400000000052</v>
      </c>
      <c r="L931" s="97">
        <f t="shared" si="82"/>
        <v>17.001972000000002</v>
      </c>
      <c r="R931" s="173">
        <f t="shared" si="83"/>
        <v>0.80297400000000052</v>
      </c>
      <c r="S931" s="174"/>
      <c r="T931" s="175">
        <f t="shared" si="84"/>
        <v>-1</v>
      </c>
    </row>
    <row r="932" spans="6:20">
      <c r="F932" s="139"/>
      <c r="G932" s="139"/>
      <c r="H932" s="176"/>
      <c r="I932" s="96">
        <f t="shared" si="81"/>
        <v>1139.1166666026668</v>
      </c>
      <c r="J932" s="96">
        <f t="shared" si="80"/>
        <v>33.750802458647804</v>
      </c>
      <c r="K932" s="97">
        <f t="shared" si="79"/>
        <v>-0.80297400000000052</v>
      </c>
      <c r="L932" s="97">
        <f t="shared" si="82"/>
        <v>17.001972000000002</v>
      </c>
      <c r="R932" s="173">
        <f t="shared" si="83"/>
        <v>0.80297400000000052</v>
      </c>
      <c r="S932" s="174"/>
      <c r="T932" s="175">
        <f t="shared" si="84"/>
        <v>-1</v>
      </c>
    </row>
    <row r="933" spans="6:20">
      <c r="F933" s="139"/>
      <c r="G933" s="139"/>
      <c r="H933" s="176"/>
      <c r="I933" s="96">
        <f t="shared" si="81"/>
        <v>1139.1166666026668</v>
      </c>
      <c r="J933" s="96">
        <f t="shared" si="80"/>
        <v>33.750802458647804</v>
      </c>
      <c r="K933" s="97">
        <f t="shared" si="79"/>
        <v>-0.80297400000000052</v>
      </c>
      <c r="L933" s="97">
        <f t="shared" si="82"/>
        <v>17.001972000000002</v>
      </c>
      <c r="R933" s="173">
        <f t="shared" si="83"/>
        <v>0.80297400000000052</v>
      </c>
      <c r="S933" s="174"/>
      <c r="T933" s="175">
        <f t="shared" si="84"/>
        <v>-1</v>
      </c>
    </row>
    <row r="934" spans="6:20">
      <c r="F934" s="139"/>
      <c r="G934" s="139"/>
      <c r="H934" s="176"/>
      <c r="I934" s="96">
        <f t="shared" si="81"/>
        <v>1139.1166666026668</v>
      </c>
      <c r="J934" s="96">
        <f t="shared" si="80"/>
        <v>33.750802458647804</v>
      </c>
      <c r="K934" s="97">
        <f t="shared" si="79"/>
        <v>-0.80297400000000052</v>
      </c>
      <c r="L934" s="97">
        <f t="shared" si="82"/>
        <v>17.001972000000002</v>
      </c>
      <c r="R934" s="173">
        <f t="shared" si="83"/>
        <v>0.80297400000000052</v>
      </c>
      <c r="S934" s="174"/>
      <c r="T934" s="175">
        <f t="shared" si="84"/>
        <v>-1</v>
      </c>
    </row>
    <row r="935" spans="6:20">
      <c r="F935" s="139"/>
      <c r="G935" s="139"/>
      <c r="H935" s="176"/>
      <c r="I935" s="96">
        <f t="shared" si="81"/>
        <v>1139.1166666026668</v>
      </c>
      <c r="J935" s="96">
        <f t="shared" si="80"/>
        <v>33.750802458647804</v>
      </c>
      <c r="K935" s="97">
        <f t="shared" si="79"/>
        <v>-0.80297400000000052</v>
      </c>
      <c r="L935" s="97">
        <f t="shared" si="82"/>
        <v>17.001972000000002</v>
      </c>
      <c r="R935" s="173">
        <f t="shared" si="83"/>
        <v>0.80297400000000052</v>
      </c>
      <c r="S935" s="174"/>
      <c r="T935" s="175">
        <f t="shared" si="84"/>
        <v>-1</v>
      </c>
    </row>
    <row r="936" spans="6:20">
      <c r="F936" s="139"/>
      <c r="G936" s="139"/>
      <c r="H936" s="176"/>
      <c r="I936" s="96">
        <f t="shared" si="81"/>
        <v>1139.1166666026668</v>
      </c>
      <c r="J936" s="96">
        <f t="shared" si="80"/>
        <v>33.750802458647804</v>
      </c>
      <c r="K936" s="97">
        <f t="shared" si="79"/>
        <v>-0.80297400000000052</v>
      </c>
      <c r="L936" s="97">
        <f t="shared" si="82"/>
        <v>17.001972000000002</v>
      </c>
      <c r="R936" s="173">
        <f t="shared" si="83"/>
        <v>0.80297400000000052</v>
      </c>
      <c r="S936" s="174"/>
      <c r="T936" s="175">
        <f t="shared" si="84"/>
        <v>-1</v>
      </c>
    </row>
    <row r="937" spans="6:20">
      <c r="F937" s="139"/>
      <c r="G937" s="139"/>
      <c r="H937" s="176"/>
      <c r="I937" s="96">
        <f t="shared" si="81"/>
        <v>1139.1166666026668</v>
      </c>
      <c r="J937" s="96">
        <f t="shared" si="80"/>
        <v>33.750802458647804</v>
      </c>
      <c r="K937" s="97">
        <f t="shared" si="79"/>
        <v>-0.80297400000000052</v>
      </c>
      <c r="L937" s="97">
        <f t="shared" si="82"/>
        <v>17.001972000000002</v>
      </c>
      <c r="R937" s="173">
        <f t="shared" si="83"/>
        <v>0.80297400000000052</v>
      </c>
      <c r="S937" s="174"/>
      <c r="T937" s="175">
        <f t="shared" si="84"/>
        <v>-1</v>
      </c>
    </row>
    <row r="938" spans="6:20">
      <c r="F938" s="139"/>
      <c r="G938" s="139"/>
      <c r="H938" s="176"/>
      <c r="I938" s="96">
        <f t="shared" si="81"/>
        <v>1139.1166666026668</v>
      </c>
      <c r="J938" s="96">
        <f t="shared" si="80"/>
        <v>33.750802458647804</v>
      </c>
      <c r="K938" s="97">
        <f t="shared" si="79"/>
        <v>-0.80297400000000052</v>
      </c>
      <c r="L938" s="97">
        <f t="shared" si="82"/>
        <v>17.001972000000002</v>
      </c>
      <c r="R938" s="173">
        <f t="shared" si="83"/>
        <v>0.80297400000000052</v>
      </c>
      <c r="S938" s="174"/>
      <c r="T938" s="175">
        <f t="shared" si="84"/>
        <v>-1</v>
      </c>
    </row>
    <row r="939" spans="6:20">
      <c r="F939" s="139"/>
      <c r="G939" s="139"/>
      <c r="H939" s="176"/>
      <c r="I939" s="96">
        <f t="shared" si="81"/>
        <v>1139.1166666026668</v>
      </c>
      <c r="J939" s="96">
        <f t="shared" si="80"/>
        <v>33.750802458647804</v>
      </c>
      <c r="K939" s="97">
        <f t="shared" si="79"/>
        <v>-0.80297400000000052</v>
      </c>
      <c r="L939" s="97">
        <f t="shared" si="82"/>
        <v>17.001972000000002</v>
      </c>
      <c r="R939" s="173">
        <f t="shared" si="83"/>
        <v>0.80297400000000052</v>
      </c>
      <c r="S939" s="174"/>
      <c r="T939" s="175">
        <f t="shared" si="84"/>
        <v>-1</v>
      </c>
    </row>
    <row r="940" spans="6:20">
      <c r="F940" s="139"/>
      <c r="G940" s="139"/>
      <c r="H940" s="176"/>
      <c r="I940" s="96">
        <f t="shared" si="81"/>
        <v>1139.1166666026668</v>
      </c>
      <c r="J940" s="96">
        <f t="shared" si="80"/>
        <v>33.750802458647804</v>
      </c>
      <c r="K940" s="97">
        <f t="shared" si="79"/>
        <v>-0.80297400000000052</v>
      </c>
      <c r="L940" s="97">
        <f t="shared" si="82"/>
        <v>17.001972000000002</v>
      </c>
      <c r="R940" s="173">
        <f t="shared" si="83"/>
        <v>0.80297400000000052</v>
      </c>
      <c r="S940" s="174"/>
      <c r="T940" s="175">
        <f t="shared" si="84"/>
        <v>-1</v>
      </c>
    </row>
    <row r="941" spans="6:20">
      <c r="F941" s="139"/>
      <c r="G941" s="139"/>
      <c r="H941" s="176"/>
      <c r="I941" s="96">
        <f t="shared" si="81"/>
        <v>1139.1166666026668</v>
      </c>
      <c r="J941" s="96">
        <f t="shared" si="80"/>
        <v>33.750802458647804</v>
      </c>
      <c r="K941" s="97">
        <f t="shared" si="79"/>
        <v>-0.80297400000000052</v>
      </c>
      <c r="L941" s="97">
        <f t="shared" si="82"/>
        <v>17.001972000000002</v>
      </c>
      <c r="R941" s="173">
        <f t="shared" si="83"/>
        <v>0.80297400000000052</v>
      </c>
      <c r="S941" s="174"/>
      <c r="T941" s="175">
        <f t="shared" si="84"/>
        <v>-1</v>
      </c>
    </row>
    <row r="942" spans="6:20">
      <c r="F942" s="139"/>
      <c r="G942" s="139"/>
      <c r="H942" s="176"/>
      <c r="I942" s="96">
        <f t="shared" si="81"/>
        <v>1139.1166666026668</v>
      </c>
      <c r="J942" s="96">
        <f t="shared" si="80"/>
        <v>33.750802458647804</v>
      </c>
      <c r="K942" s="97">
        <f t="shared" si="79"/>
        <v>-0.80297400000000052</v>
      </c>
      <c r="L942" s="97">
        <f t="shared" si="82"/>
        <v>17.001972000000002</v>
      </c>
      <c r="R942" s="173">
        <f t="shared" si="83"/>
        <v>0.80297400000000052</v>
      </c>
      <c r="S942" s="174"/>
      <c r="T942" s="175">
        <f t="shared" si="84"/>
        <v>-1</v>
      </c>
    </row>
    <row r="943" spans="6:20">
      <c r="F943" s="139"/>
      <c r="G943" s="139"/>
      <c r="H943" s="176"/>
      <c r="I943" s="96">
        <f t="shared" si="81"/>
        <v>1139.1166666026668</v>
      </c>
      <c r="J943" s="96">
        <f t="shared" si="80"/>
        <v>33.750802458647804</v>
      </c>
      <c r="K943" s="97">
        <f t="shared" si="79"/>
        <v>-0.80297400000000052</v>
      </c>
      <c r="L943" s="97">
        <f t="shared" si="82"/>
        <v>17.001972000000002</v>
      </c>
      <c r="R943" s="173">
        <f t="shared" si="83"/>
        <v>0.80297400000000052</v>
      </c>
      <c r="S943" s="174"/>
      <c r="T943" s="175">
        <f t="shared" si="84"/>
        <v>-1</v>
      </c>
    </row>
    <row r="944" spans="6:20">
      <c r="F944" s="139"/>
      <c r="G944" s="139"/>
      <c r="H944" s="176"/>
      <c r="I944" s="96">
        <f t="shared" si="81"/>
        <v>1139.1166666026668</v>
      </c>
      <c r="J944" s="96">
        <f t="shared" si="80"/>
        <v>33.750802458647804</v>
      </c>
      <c r="K944" s="97">
        <f t="shared" si="79"/>
        <v>-0.80297400000000052</v>
      </c>
      <c r="L944" s="97">
        <f t="shared" si="82"/>
        <v>17.001972000000002</v>
      </c>
      <c r="R944" s="173">
        <f t="shared" si="83"/>
        <v>0.80297400000000052</v>
      </c>
      <c r="S944" s="174"/>
      <c r="T944" s="175">
        <f t="shared" si="84"/>
        <v>-1</v>
      </c>
    </row>
    <row r="945" spans="6:20">
      <c r="F945" s="139"/>
      <c r="G945" s="139"/>
      <c r="H945" s="176"/>
      <c r="I945" s="96">
        <f t="shared" si="81"/>
        <v>1139.1166666026668</v>
      </c>
      <c r="J945" s="96">
        <f t="shared" si="80"/>
        <v>33.750802458647804</v>
      </c>
      <c r="K945" s="97">
        <f t="shared" si="79"/>
        <v>-0.80297400000000052</v>
      </c>
      <c r="L945" s="97">
        <f t="shared" si="82"/>
        <v>17.001972000000002</v>
      </c>
      <c r="R945" s="173">
        <f t="shared" si="83"/>
        <v>0.80297400000000052</v>
      </c>
      <c r="S945" s="174"/>
      <c r="T945" s="175">
        <f t="shared" si="84"/>
        <v>-1</v>
      </c>
    </row>
    <row r="946" spans="6:20">
      <c r="F946" s="139"/>
      <c r="G946" s="139"/>
      <c r="H946" s="176"/>
      <c r="I946" s="96">
        <f t="shared" si="81"/>
        <v>1139.1166666026668</v>
      </c>
      <c r="J946" s="96">
        <f t="shared" si="80"/>
        <v>33.750802458647804</v>
      </c>
      <c r="K946" s="97">
        <f t="shared" si="79"/>
        <v>-0.80297400000000052</v>
      </c>
      <c r="L946" s="97">
        <f t="shared" si="82"/>
        <v>17.001972000000002</v>
      </c>
      <c r="R946" s="173">
        <f t="shared" si="83"/>
        <v>0.80297400000000052</v>
      </c>
      <c r="S946" s="174"/>
      <c r="T946" s="175">
        <f t="shared" si="84"/>
        <v>-1</v>
      </c>
    </row>
    <row r="947" spans="6:20">
      <c r="F947" s="139"/>
      <c r="G947" s="139"/>
      <c r="H947" s="176"/>
      <c r="I947" s="96">
        <f t="shared" si="81"/>
        <v>1139.1166666026668</v>
      </c>
      <c r="J947" s="96">
        <f t="shared" si="80"/>
        <v>33.750802458647804</v>
      </c>
      <c r="K947" s="97">
        <f t="shared" si="79"/>
        <v>-0.80297400000000052</v>
      </c>
      <c r="L947" s="97">
        <f t="shared" si="82"/>
        <v>17.001972000000002</v>
      </c>
      <c r="R947" s="173">
        <f t="shared" si="83"/>
        <v>0.80297400000000052</v>
      </c>
      <c r="S947" s="174"/>
      <c r="T947" s="175">
        <f t="shared" si="84"/>
        <v>-1</v>
      </c>
    </row>
    <row r="948" spans="6:20">
      <c r="F948" s="139"/>
      <c r="G948" s="139"/>
      <c r="H948" s="176"/>
      <c r="I948" s="96">
        <f t="shared" si="81"/>
        <v>1139.1166666026668</v>
      </c>
      <c r="J948" s="96">
        <f t="shared" si="80"/>
        <v>33.750802458647804</v>
      </c>
      <c r="K948" s="97">
        <f t="shared" si="79"/>
        <v>-0.80297400000000052</v>
      </c>
      <c r="L948" s="97">
        <f t="shared" si="82"/>
        <v>17.001972000000002</v>
      </c>
      <c r="R948" s="173">
        <f t="shared" si="83"/>
        <v>0.80297400000000052</v>
      </c>
      <c r="S948" s="174"/>
      <c r="T948" s="175">
        <f t="shared" si="84"/>
        <v>-1</v>
      </c>
    </row>
    <row r="949" spans="6:20">
      <c r="F949" s="139"/>
      <c r="G949" s="139"/>
      <c r="H949" s="176"/>
      <c r="I949" s="96">
        <f t="shared" si="81"/>
        <v>1139.1166666026668</v>
      </c>
      <c r="J949" s="96">
        <f t="shared" si="80"/>
        <v>33.750802458647804</v>
      </c>
      <c r="K949" s="97">
        <f t="shared" si="79"/>
        <v>-0.80297400000000052</v>
      </c>
      <c r="L949" s="97">
        <f t="shared" si="82"/>
        <v>17.001972000000002</v>
      </c>
      <c r="R949" s="173">
        <f t="shared" si="83"/>
        <v>0.80297400000000052</v>
      </c>
      <c r="S949" s="174"/>
      <c r="T949" s="175">
        <f t="shared" si="84"/>
        <v>-1</v>
      </c>
    </row>
    <row r="950" spans="6:20">
      <c r="F950" s="139"/>
      <c r="G950" s="139"/>
      <c r="H950" s="176"/>
      <c r="I950" s="96">
        <f t="shared" si="81"/>
        <v>1139.1166666026668</v>
      </c>
      <c r="J950" s="96">
        <f t="shared" si="80"/>
        <v>33.750802458647804</v>
      </c>
      <c r="K950" s="97">
        <f t="shared" si="79"/>
        <v>-0.80297400000000052</v>
      </c>
      <c r="L950" s="97">
        <f t="shared" si="82"/>
        <v>17.001972000000002</v>
      </c>
      <c r="R950" s="173">
        <f t="shared" si="83"/>
        <v>0.80297400000000052</v>
      </c>
      <c r="S950" s="174"/>
      <c r="T950" s="175">
        <f t="shared" si="84"/>
        <v>-1</v>
      </c>
    </row>
    <row r="951" spans="6:20">
      <c r="F951" s="139"/>
      <c r="G951" s="139"/>
      <c r="H951" s="176"/>
      <c r="I951" s="96">
        <f t="shared" si="81"/>
        <v>1139.1166666026668</v>
      </c>
      <c r="J951" s="96">
        <f t="shared" si="80"/>
        <v>33.750802458647804</v>
      </c>
      <c r="K951" s="97">
        <f t="shared" si="79"/>
        <v>-0.80297400000000052</v>
      </c>
      <c r="L951" s="97">
        <f t="shared" si="82"/>
        <v>17.001972000000002</v>
      </c>
      <c r="R951" s="173">
        <f t="shared" si="83"/>
        <v>0.80297400000000052</v>
      </c>
      <c r="S951" s="174"/>
      <c r="T951" s="175">
        <f t="shared" si="84"/>
        <v>-1</v>
      </c>
    </row>
    <row r="952" spans="6:20">
      <c r="F952" s="139"/>
      <c r="G952" s="139"/>
      <c r="H952" s="176"/>
      <c r="I952" s="96">
        <f t="shared" si="81"/>
        <v>1139.1166666026668</v>
      </c>
      <c r="J952" s="96">
        <f t="shared" si="80"/>
        <v>33.750802458647804</v>
      </c>
      <c r="K952" s="97">
        <f t="shared" si="79"/>
        <v>-0.80297400000000052</v>
      </c>
      <c r="L952" s="97">
        <f t="shared" si="82"/>
        <v>17.001972000000002</v>
      </c>
      <c r="R952" s="173">
        <f t="shared" si="83"/>
        <v>0.80297400000000052</v>
      </c>
      <c r="S952" s="174"/>
      <c r="T952" s="175">
        <f t="shared" si="84"/>
        <v>-1</v>
      </c>
    </row>
    <row r="953" spans="6:20">
      <c r="F953" s="139"/>
      <c r="G953" s="139"/>
      <c r="H953" s="176"/>
      <c r="I953" s="96">
        <f t="shared" si="81"/>
        <v>1139.1166666026668</v>
      </c>
      <c r="J953" s="96">
        <f t="shared" si="80"/>
        <v>33.750802458647804</v>
      </c>
      <c r="K953" s="97">
        <f t="shared" si="79"/>
        <v>-0.80297400000000052</v>
      </c>
      <c r="L953" s="97">
        <f t="shared" si="82"/>
        <v>17.001972000000002</v>
      </c>
      <c r="R953" s="173">
        <f t="shared" si="83"/>
        <v>0.80297400000000052</v>
      </c>
      <c r="S953" s="174"/>
      <c r="T953" s="175">
        <f t="shared" si="84"/>
        <v>-1</v>
      </c>
    </row>
    <row r="954" spans="6:20">
      <c r="F954" s="139"/>
      <c r="G954" s="139"/>
      <c r="H954" s="176"/>
      <c r="I954" s="96">
        <f t="shared" si="81"/>
        <v>1139.1166666026668</v>
      </c>
      <c r="J954" s="96">
        <f t="shared" si="80"/>
        <v>33.750802458647804</v>
      </c>
      <c r="K954" s="97">
        <f t="shared" si="79"/>
        <v>-0.80297400000000052</v>
      </c>
      <c r="L954" s="97">
        <f t="shared" si="82"/>
        <v>17.001972000000002</v>
      </c>
      <c r="R954" s="173">
        <f t="shared" si="83"/>
        <v>0.80297400000000052</v>
      </c>
      <c r="S954" s="174"/>
      <c r="T954" s="175">
        <f t="shared" si="84"/>
        <v>-1</v>
      </c>
    </row>
    <row r="955" spans="6:20">
      <c r="F955" s="139"/>
      <c r="G955" s="139"/>
      <c r="H955" s="176"/>
      <c r="I955" s="96">
        <f t="shared" si="81"/>
        <v>1139.1166666026668</v>
      </c>
      <c r="J955" s="96">
        <f t="shared" si="80"/>
        <v>33.750802458647804</v>
      </c>
      <c r="K955" s="97">
        <f t="shared" si="79"/>
        <v>-0.80297400000000052</v>
      </c>
      <c r="L955" s="97">
        <f t="shared" si="82"/>
        <v>17.001972000000002</v>
      </c>
      <c r="R955" s="173">
        <f t="shared" si="83"/>
        <v>0.80297400000000052</v>
      </c>
      <c r="S955" s="174"/>
      <c r="T955" s="175">
        <f t="shared" si="84"/>
        <v>-1</v>
      </c>
    </row>
    <row r="956" spans="6:20">
      <c r="F956" s="139"/>
      <c r="G956" s="139"/>
      <c r="H956" s="176"/>
      <c r="I956" s="96">
        <f t="shared" si="81"/>
        <v>1139.1166666026668</v>
      </c>
      <c r="J956" s="96">
        <f t="shared" si="80"/>
        <v>33.750802458647804</v>
      </c>
      <c r="K956" s="97">
        <f t="shared" si="79"/>
        <v>-0.80297400000000052</v>
      </c>
      <c r="L956" s="97">
        <f t="shared" si="82"/>
        <v>17.001972000000002</v>
      </c>
      <c r="R956" s="173">
        <f t="shared" si="83"/>
        <v>0.80297400000000052</v>
      </c>
      <c r="S956" s="174"/>
      <c r="T956" s="175">
        <f t="shared" si="84"/>
        <v>-1</v>
      </c>
    </row>
    <row r="957" spans="6:20">
      <c r="F957" s="139"/>
      <c r="G957" s="139"/>
      <c r="H957" s="176"/>
      <c r="I957" s="96">
        <f t="shared" si="81"/>
        <v>1139.1166666026668</v>
      </c>
      <c r="J957" s="96">
        <f t="shared" si="80"/>
        <v>33.750802458647804</v>
      </c>
      <c r="K957" s="97">
        <f t="shared" si="79"/>
        <v>-0.80297400000000052</v>
      </c>
      <c r="L957" s="97">
        <f t="shared" si="82"/>
        <v>17.001972000000002</v>
      </c>
      <c r="R957" s="173">
        <f t="shared" si="83"/>
        <v>0.80297400000000052</v>
      </c>
      <c r="S957" s="174"/>
      <c r="T957" s="175">
        <f t="shared" si="84"/>
        <v>-1</v>
      </c>
    </row>
    <row r="958" spans="6:20">
      <c r="F958" s="139"/>
      <c r="G958" s="139"/>
      <c r="H958" s="176"/>
      <c r="I958" s="96">
        <f t="shared" si="81"/>
        <v>1139.1166666026668</v>
      </c>
      <c r="J958" s="96">
        <f t="shared" si="80"/>
        <v>33.750802458647804</v>
      </c>
      <c r="K958" s="97">
        <f t="shared" si="79"/>
        <v>-0.80297400000000052</v>
      </c>
      <c r="L958" s="97">
        <f t="shared" si="82"/>
        <v>17.001972000000002</v>
      </c>
      <c r="R958" s="173">
        <f t="shared" si="83"/>
        <v>0.80297400000000052</v>
      </c>
      <c r="S958" s="174"/>
      <c r="T958" s="175">
        <f t="shared" si="84"/>
        <v>-1</v>
      </c>
    </row>
    <row r="959" spans="6:20">
      <c r="F959" s="139"/>
      <c r="G959" s="139"/>
      <c r="H959" s="176"/>
      <c r="I959" s="96">
        <f t="shared" si="81"/>
        <v>1139.1166666026668</v>
      </c>
      <c r="J959" s="96">
        <f t="shared" si="80"/>
        <v>33.750802458647804</v>
      </c>
      <c r="K959" s="97">
        <f t="shared" si="79"/>
        <v>-0.80297400000000052</v>
      </c>
      <c r="L959" s="97">
        <f t="shared" si="82"/>
        <v>17.001972000000002</v>
      </c>
      <c r="R959" s="173">
        <f t="shared" si="83"/>
        <v>0.80297400000000052</v>
      </c>
      <c r="S959" s="174"/>
      <c r="T959" s="175">
        <f t="shared" si="84"/>
        <v>-1</v>
      </c>
    </row>
    <row r="960" spans="6:20">
      <c r="F960" s="139"/>
      <c r="G960" s="139"/>
      <c r="H960" s="176"/>
      <c r="I960" s="96">
        <f t="shared" si="81"/>
        <v>1139.1166666026668</v>
      </c>
      <c r="J960" s="96">
        <f t="shared" si="80"/>
        <v>33.750802458647804</v>
      </c>
      <c r="K960" s="97">
        <f t="shared" si="79"/>
        <v>-0.80297400000000052</v>
      </c>
      <c r="L960" s="97">
        <f t="shared" si="82"/>
        <v>17.001972000000002</v>
      </c>
      <c r="R960" s="173">
        <f t="shared" si="83"/>
        <v>0.80297400000000052</v>
      </c>
      <c r="S960" s="174"/>
      <c r="T960" s="175">
        <f t="shared" si="84"/>
        <v>-1</v>
      </c>
    </row>
    <row r="961" spans="6:20">
      <c r="F961" s="139"/>
      <c r="G961" s="139"/>
      <c r="H961" s="176"/>
      <c r="I961" s="96">
        <f t="shared" si="81"/>
        <v>1139.1166666026668</v>
      </c>
      <c r="J961" s="96">
        <f t="shared" si="80"/>
        <v>33.750802458647804</v>
      </c>
      <c r="K961" s="97">
        <f t="shared" si="79"/>
        <v>-0.80297400000000052</v>
      </c>
      <c r="L961" s="97">
        <f t="shared" si="82"/>
        <v>17.001972000000002</v>
      </c>
      <c r="R961" s="173">
        <f t="shared" si="83"/>
        <v>0.80297400000000052</v>
      </c>
      <c r="S961" s="174"/>
      <c r="T961" s="175">
        <f t="shared" si="84"/>
        <v>-1</v>
      </c>
    </row>
    <row r="962" spans="6:20">
      <c r="F962" s="139"/>
      <c r="G962" s="139"/>
      <c r="H962" s="176"/>
      <c r="I962" s="96">
        <f t="shared" si="81"/>
        <v>1139.1166666026668</v>
      </c>
      <c r="J962" s="96">
        <f t="shared" si="80"/>
        <v>33.750802458647804</v>
      </c>
      <c r="K962" s="97">
        <f t="shared" si="79"/>
        <v>-0.80297400000000052</v>
      </c>
      <c r="L962" s="97">
        <f t="shared" si="82"/>
        <v>17.001972000000002</v>
      </c>
      <c r="R962" s="173">
        <f t="shared" si="83"/>
        <v>0.80297400000000052</v>
      </c>
      <c r="S962" s="174"/>
      <c r="T962" s="175">
        <f t="shared" si="84"/>
        <v>-1</v>
      </c>
    </row>
    <row r="963" spans="6:20">
      <c r="F963" s="139"/>
      <c r="G963" s="139"/>
      <c r="H963" s="176"/>
      <c r="I963" s="96">
        <f t="shared" si="81"/>
        <v>1139.1166666026668</v>
      </c>
      <c r="J963" s="96">
        <f t="shared" si="80"/>
        <v>33.750802458647804</v>
      </c>
      <c r="K963" s="97">
        <f t="shared" si="79"/>
        <v>-0.80297400000000052</v>
      </c>
      <c r="L963" s="97">
        <f t="shared" si="82"/>
        <v>17.001972000000002</v>
      </c>
      <c r="R963" s="173">
        <f t="shared" si="83"/>
        <v>0.80297400000000052</v>
      </c>
      <c r="S963" s="174"/>
      <c r="T963" s="175">
        <f t="shared" si="84"/>
        <v>-1</v>
      </c>
    </row>
    <row r="964" spans="6:20">
      <c r="F964" s="139"/>
      <c r="G964" s="139"/>
      <c r="H964" s="176"/>
      <c r="I964" s="96">
        <f t="shared" si="81"/>
        <v>1139.1166666026668</v>
      </c>
      <c r="J964" s="96">
        <f t="shared" si="80"/>
        <v>33.750802458647804</v>
      </c>
      <c r="K964" s="97">
        <f t="shared" si="79"/>
        <v>-0.80297400000000052</v>
      </c>
      <c r="L964" s="97">
        <f t="shared" si="82"/>
        <v>17.001972000000002</v>
      </c>
      <c r="R964" s="173">
        <f t="shared" si="83"/>
        <v>0.80297400000000052</v>
      </c>
      <c r="S964" s="174"/>
      <c r="T964" s="175">
        <f t="shared" si="84"/>
        <v>-1</v>
      </c>
    </row>
    <row r="965" spans="6:20">
      <c r="F965" s="139"/>
      <c r="G965" s="139"/>
      <c r="H965" s="176"/>
      <c r="I965" s="96">
        <f t="shared" si="81"/>
        <v>1139.1166666026668</v>
      </c>
      <c r="J965" s="96">
        <f t="shared" si="80"/>
        <v>33.750802458647804</v>
      </c>
      <c r="K965" s="97">
        <f t="shared" si="79"/>
        <v>-0.80297400000000052</v>
      </c>
      <c r="L965" s="97">
        <f t="shared" si="82"/>
        <v>17.001972000000002</v>
      </c>
      <c r="R965" s="173">
        <f t="shared" si="83"/>
        <v>0.80297400000000052</v>
      </c>
      <c r="S965" s="174"/>
      <c r="T965" s="175">
        <f t="shared" si="84"/>
        <v>-1</v>
      </c>
    </row>
    <row r="966" spans="6:20">
      <c r="F966" s="139"/>
      <c r="G966" s="139"/>
      <c r="H966" s="176"/>
      <c r="I966" s="96">
        <f t="shared" si="81"/>
        <v>1139.1166666026668</v>
      </c>
      <c r="J966" s="96">
        <f t="shared" si="80"/>
        <v>33.750802458647804</v>
      </c>
      <c r="K966" s="97">
        <f t="shared" si="79"/>
        <v>-0.80297400000000052</v>
      </c>
      <c r="L966" s="97">
        <f t="shared" si="82"/>
        <v>17.001972000000002</v>
      </c>
      <c r="R966" s="173">
        <f t="shared" si="83"/>
        <v>0.80297400000000052</v>
      </c>
      <c r="S966" s="174"/>
      <c r="T966" s="175">
        <f t="shared" si="84"/>
        <v>-1</v>
      </c>
    </row>
    <row r="967" spans="6:20">
      <c r="F967" s="139"/>
      <c r="G967" s="139"/>
      <c r="H967" s="176"/>
      <c r="I967" s="96">
        <f t="shared" si="81"/>
        <v>1139.1166666026668</v>
      </c>
      <c r="J967" s="96">
        <f t="shared" si="80"/>
        <v>33.750802458647804</v>
      </c>
      <c r="K967" s="97">
        <f t="shared" si="79"/>
        <v>-0.80297400000000052</v>
      </c>
      <c r="L967" s="97">
        <f t="shared" si="82"/>
        <v>17.001972000000002</v>
      </c>
      <c r="R967" s="173">
        <f t="shared" si="83"/>
        <v>0.80297400000000052</v>
      </c>
      <c r="S967" s="174"/>
      <c r="T967" s="175">
        <f t="shared" si="84"/>
        <v>-1</v>
      </c>
    </row>
    <row r="968" spans="6:20">
      <c r="F968" s="139"/>
      <c r="G968" s="139"/>
      <c r="H968" s="176"/>
      <c r="I968" s="96">
        <f t="shared" si="81"/>
        <v>1139.1166666026668</v>
      </c>
      <c r="J968" s="96">
        <f t="shared" si="80"/>
        <v>33.750802458647804</v>
      </c>
      <c r="K968" s="97">
        <f t="shared" si="79"/>
        <v>-0.80297400000000052</v>
      </c>
      <c r="L968" s="97">
        <f t="shared" si="82"/>
        <v>17.001972000000002</v>
      </c>
      <c r="R968" s="173">
        <f t="shared" si="83"/>
        <v>0.80297400000000052</v>
      </c>
      <c r="S968" s="174"/>
      <c r="T968" s="175">
        <f t="shared" si="84"/>
        <v>-1</v>
      </c>
    </row>
    <row r="969" spans="6:20">
      <c r="F969" s="139"/>
      <c r="G969" s="139"/>
      <c r="H969" s="176"/>
      <c r="I969" s="96">
        <f t="shared" si="81"/>
        <v>1139.1166666026668</v>
      </c>
      <c r="J969" s="96">
        <f t="shared" si="80"/>
        <v>33.750802458647804</v>
      </c>
      <c r="K969" s="97">
        <f t="shared" si="79"/>
        <v>-0.80297400000000052</v>
      </c>
      <c r="L969" s="97">
        <f t="shared" si="82"/>
        <v>17.001972000000002</v>
      </c>
      <c r="R969" s="173">
        <f t="shared" si="83"/>
        <v>0.80297400000000052</v>
      </c>
      <c r="S969" s="174"/>
      <c r="T969" s="175">
        <f t="shared" si="84"/>
        <v>-1</v>
      </c>
    </row>
    <row r="970" spans="6:20">
      <c r="F970" s="139"/>
      <c r="G970" s="139"/>
      <c r="H970" s="176"/>
      <c r="I970" s="96">
        <f t="shared" si="81"/>
        <v>1139.1166666026668</v>
      </c>
      <c r="J970" s="96">
        <f t="shared" si="80"/>
        <v>33.750802458647804</v>
      </c>
      <c r="K970" s="97">
        <f t="shared" si="79"/>
        <v>-0.80297400000000052</v>
      </c>
      <c r="L970" s="97">
        <f t="shared" si="82"/>
        <v>17.001972000000002</v>
      </c>
      <c r="R970" s="173">
        <f t="shared" si="83"/>
        <v>0.80297400000000052</v>
      </c>
      <c r="S970" s="174"/>
      <c r="T970" s="175">
        <f t="shared" si="84"/>
        <v>-1</v>
      </c>
    </row>
    <row r="971" spans="6:20">
      <c r="F971" s="139"/>
      <c r="G971" s="139"/>
      <c r="H971" s="176"/>
      <c r="I971" s="96">
        <f t="shared" si="81"/>
        <v>1139.1166666026668</v>
      </c>
      <c r="J971" s="96">
        <f t="shared" si="80"/>
        <v>33.750802458647804</v>
      </c>
      <c r="K971" s="97">
        <f t="shared" si="79"/>
        <v>-0.80297400000000052</v>
      </c>
      <c r="L971" s="97">
        <f t="shared" si="82"/>
        <v>17.001972000000002</v>
      </c>
      <c r="R971" s="173">
        <f t="shared" si="83"/>
        <v>0.80297400000000052</v>
      </c>
      <c r="S971" s="174"/>
      <c r="T971" s="175">
        <f t="shared" si="84"/>
        <v>-1</v>
      </c>
    </row>
    <row r="972" spans="6:20">
      <c r="F972" s="139"/>
      <c r="G972" s="139"/>
      <c r="H972" s="176"/>
      <c r="I972" s="96">
        <f t="shared" si="81"/>
        <v>1139.1166666026668</v>
      </c>
      <c r="J972" s="96">
        <f t="shared" si="80"/>
        <v>33.750802458647804</v>
      </c>
      <c r="K972" s="97">
        <f t="shared" si="79"/>
        <v>-0.80297400000000052</v>
      </c>
      <c r="L972" s="97">
        <f t="shared" si="82"/>
        <v>17.001972000000002</v>
      </c>
      <c r="R972" s="173">
        <f t="shared" si="83"/>
        <v>0.80297400000000052</v>
      </c>
      <c r="S972" s="174"/>
      <c r="T972" s="175">
        <f t="shared" si="84"/>
        <v>-1</v>
      </c>
    </row>
    <row r="973" spans="6:20">
      <c r="F973" s="139"/>
      <c r="G973" s="139"/>
      <c r="H973" s="176"/>
      <c r="I973" s="96">
        <f t="shared" si="81"/>
        <v>1139.1166666026668</v>
      </c>
      <c r="J973" s="96">
        <f t="shared" si="80"/>
        <v>33.750802458647804</v>
      </c>
      <c r="K973" s="97">
        <f t="shared" si="79"/>
        <v>-0.80297400000000052</v>
      </c>
      <c r="L973" s="97">
        <f t="shared" si="82"/>
        <v>17.001972000000002</v>
      </c>
      <c r="R973" s="173">
        <f t="shared" si="83"/>
        <v>0.80297400000000052</v>
      </c>
      <c r="S973" s="174"/>
      <c r="T973" s="175">
        <f t="shared" si="84"/>
        <v>-1</v>
      </c>
    </row>
    <row r="974" spans="6:20">
      <c r="F974" s="139"/>
      <c r="G974" s="139"/>
      <c r="H974" s="176"/>
      <c r="I974" s="96">
        <f t="shared" si="81"/>
        <v>1139.1166666026668</v>
      </c>
      <c r="J974" s="96">
        <f t="shared" si="80"/>
        <v>33.750802458647804</v>
      </c>
      <c r="K974" s="97">
        <f t="shared" si="79"/>
        <v>-0.80297400000000052</v>
      </c>
      <c r="L974" s="97">
        <f t="shared" si="82"/>
        <v>17.001972000000002</v>
      </c>
      <c r="R974" s="173">
        <f t="shared" si="83"/>
        <v>0.80297400000000052</v>
      </c>
      <c r="S974" s="174"/>
      <c r="T974" s="175">
        <f t="shared" si="84"/>
        <v>-1</v>
      </c>
    </row>
    <row r="975" spans="6:20">
      <c r="F975" s="139"/>
      <c r="G975" s="139"/>
      <c r="H975" s="176"/>
      <c r="I975" s="96">
        <f t="shared" si="81"/>
        <v>1139.1166666026668</v>
      </c>
      <c r="J975" s="96">
        <f t="shared" si="80"/>
        <v>33.750802458647804</v>
      </c>
      <c r="K975" s="97">
        <f t="shared" si="79"/>
        <v>-0.80297400000000052</v>
      </c>
      <c r="L975" s="97">
        <f t="shared" si="82"/>
        <v>17.001972000000002</v>
      </c>
      <c r="R975" s="173">
        <f t="shared" si="83"/>
        <v>0.80297400000000052</v>
      </c>
      <c r="S975" s="174"/>
      <c r="T975" s="175">
        <f t="shared" si="84"/>
        <v>-1</v>
      </c>
    </row>
    <row r="976" spans="6:20">
      <c r="F976" s="139"/>
      <c r="G976" s="139"/>
      <c r="H976" s="176"/>
      <c r="I976" s="96">
        <f t="shared" si="81"/>
        <v>1139.1166666026668</v>
      </c>
      <c r="J976" s="96">
        <f t="shared" si="80"/>
        <v>33.750802458647804</v>
      </c>
      <c r="K976" s="97">
        <f t="shared" si="79"/>
        <v>-0.80297400000000052</v>
      </c>
      <c r="L976" s="97">
        <f t="shared" si="82"/>
        <v>17.001972000000002</v>
      </c>
      <c r="R976" s="173">
        <f t="shared" si="83"/>
        <v>0.80297400000000052</v>
      </c>
      <c r="S976" s="174"/>
      <c r="T976" s="175">
        <f t="shared" si="84"/>
        <v>-1</v>
      </c>
    </row>
    <row r="977" spans="6:20">
      <c r="F977" s="139"/>
      <c r="G977" s="139"/>
      <c r="H977" s="176"/>
      <c r="I977" s="96">
        <f t="shared" si="81"/>
        <v>1139.1166666026668</v>
      </c>
      <c r="J977" s="96">
        <f t="shared" si="80"/>
        <v>33.750802458647804</v>
      </c>
      <c r="K977" s="97">
        <f t="shared" ref="K977:K1000" si="85">IF(H977=0,K976,(H977-$H$86)*$L$83)</f>
        <v>-0.80297400000000052</v>
      </c>
      <c r="L977" s="97">
        <f t="shared" si="82"/>
        <v>17.001972000000002</v>
      </c>
      <c r="R977" s="173">
        <f t="shared" si="83"/>
        <v>0.80297400000000052</v>
      </c>
      <c r="S977" s="174"/>
      <c r="T977" s="175">
        <f t="shared" si="84"/>
        <v>-1</v>
      </c>
    </row>
    <row r="978" spans="6:20">
      <c r="F978" s="139"/>
      <c r="G978" s="139"/>
      <c r="H978" s="176"/>
      <c r="I978" s="96">
        <f t="shared" si="81"/>
        <v>1139.1166666026668</v>
      </c>
      <c r="J978" s="96">
        <f t="shared" si="80"/>
        <v>33.750802458647804</v>
      </c>
      <c r="K978" s="97">
        <f t="shared" si="85"/>
        <v>-0.80297400000000052</v>
      </c>
      <c r="L978" s="97">
        <f t="shared" si="82"/>
        <v>17.001972000000002</v>
      </c>
      <c r="R978" s="173">
        <f t="shared" si="83"/>
        <v>0.80297400000000052</v>
      </c>
      <c r="S978" s="174"/>
      <c r="T978" s="175">
        <f t="shared" si="84"/>
        <v>-1</v>
      </c>
    </row>
    <row r="979" spans="6:20">
      <c r="F979" s="139"/>
      <c r="G979" s="139"/>
      <c r="H979" s="176"/>
      <c r="I979" s="96">
        <f t="shared" si="81"/>
        <v>1139.1166666026668</v>
      </c>
      <c r="J979" s="96">
        <f t="shared" si="80"/>
        <v>33.750802458647804</v>
      </c>
      <c r="K979" s="97">
        <f t="shared" si="85"/>
        <v>-0.80297400000000052</v>
      </c>
      <c r="L979" s="97">
        <f t="shared" si="82"/>
        <v>17.001972000000002</v>
      </c>
      <c r="R979" s="173">
        <f t="shared" si="83"/>
        <v>0.80297400000000052</v>
      </c>
      <c r="S979" s="174"/>
      <c r="T979" s="175">
        <f t="shared" si="84"/>
        <v>-1</v>
      </c>
    </row>
    <row r="980" spans="6:20">
      <c r="F980" s="139"/>
      <c r="G980" s="139"/>
      <c r="H980" s="176"/>
      <c r="I980" s="96">
        <f t="shared" si="81"/>
        <v>1139.1166666026668</v>
      </c>
      <c r="J980" s="96">
        <f t="shared" si="80"/>
        <v>33.750802458647804</v>
      </c>
      <c r="K980" s="97">
        <f t="shared" si="85"/>
        <v>-0.80297400000000052</v>
      </c>
      <c r="L980" s="97">
        <f t="shared" si="82"/>
        <v>17.001972000000002</v>
      </c>
      <c r="R980" s="173">
        <f t="shared" si="83"/>
        <v>0.80297400000000052</v>
      </c>
      <c r="S980" s="174"/>
      <c r="T980" s="175">
        <f t="shared" si="84"/>
        <v>-1</v>
      </c>
    </row>
    <row r="981" spans="6:20">
      <c r="F981" s="139"/>
      <c r="G981" s="139"/>
      <c r="H981" s="176"/>
      <c r="I981" s="96">
        <f t="shared" si="81"/>
        <v>1139.1166666026668</v>
      </c>
      <c r="J981" s="96">
        <f t="shared" si="80"/>
        <v>33.750802458647804</v>
      </c>
      <c r="K981" s="97">
        <f t="shared" si="85"/>
        <v>-0.80297400000000052</v>
      </c>
      <c r="L981" s="97">
        <f t="shared" si="82"/>
        <v>17.001972000000002</v>
      </c>
      <c r="R981" s="173">
        <f t="shared" si="83"/>
        <v>0.80297400000000052</v>
      </c>
      <c r="S981" s="174"/>
      <c r="T981" s="175">
        <f t="shared" si="84"/>
        <v>-1</v>
      </c>
    </row>
    <row r="982" spans="6:20">
      <c r="F982" s="139"/>
      <c r="G982" s="139"/>
      <c r="H982" s="176"/>
      <c r="I982" s="96">
        <f t="shared" si="81"/>
        <v>1139.1166666026668</v>
      </c>
      <c r="J982" s="96">
        <f t="shared" ref="J982:J1000" si="86">SQRT(I982)</f>
        <v>33.750802458647804</v>
      </c>
      <c r="K982" s="97">
        <f t="shared" si="85"/>
        <v>-0.80297400000000052</v>
      </c>
      <c r="L982" s="97">
        <f t="shared" si="82"/>
        <v>17.001972000000002</v>
      </c>
      <c r="R982" s="173">
        <f t="shared" si="83"/>
        <v>0.80297400000000052</v>
      </c>
      <c r="S982" s="174"/>
      <c r="T982" s="175">
        <f t="shared" si="84"/>
        <v>-1</v>
      </c>
    </row>
    <row r="983" spans="6:20">
      <c r="F983" s="139"/>
      <c r="G983" s="139"/>
      <c r="H983" s="176"/>
      <c r="I983" s="96">
        <f t="shared" ref="I983:I1000" si="87">IF(F983=0,I982,((E983-$E$86)*1440)+(F983-$F$86)*1440)</f>
        <v>1139.1166666026668</v>
      </c>
      <c r="J983" s="96">
        <f t="shared" si="86"/>
        <v>33.750802458647804</v>
      </c>
      <c r="K983" s="97">
        <f t="shared" si="85"/>
        <v>-0.80297400000000052</v>
      </c>
      <c r="L983" s="97">
        <f t="shared" ref="L983:L1000" si="88">IF(K983=0, ,$L$86+K983)</f>
        <v>17.001972000000002</v>
      </c>
      <c r="R983" s="173">
        <f t="shared" ref="R983:R1000" si="89">+K983*T983</f>
        <v>0.80297400000000052</v>
      </c>
      <c r="S983" s="174"/>
      <c r="T983" s="175">
        <f t="shared" ref="T983:T1000" si="90">SIGN(K983)</f>
        <v>-1</v>
      </c>
    </row>
    <row r="984" spans="6:20">
      <c r="F984" s="139"/>
      <c r="G984" s="139"/>
      <c r="H984" s="176"/>
      <c r="I984" s="96">
        <f t="shared" si="87"/>
        <v>1139.1166666026668</v>
      </c>
      <c r="J984" s="96">
        <f t="shared" si="86"/>
        <v>33.750802458647804</v>
      </c>
      <c r="K984" s="97">
        <f t="shared" si="85"/>
        <v>-0.80297400000000052</v>
      </c>
      <c r="L984" s="97">
        <f t="shared" si="88"/>
        <v>17.001972000000002</v>
      </c>
      <c r="R984" s="173">
        <f t="shared" si="89"/>
        <v>0.80297400000000052</v>
      </c>
      <c r="S984" s="174"/>
      <c r="T984" s="175">
        <f t="shared" si="90"/>
        <v>-1</v>
      </c>
    </row>
    <row r="985" spans="6:20">
      <c r="F985" s="139"/>
      <c r="G985" s="139"/>
      <c r="H985" s="176"/>
      <c r="I985" s="96">
        <f t="shared" si="87"/>
        <v>1139.1166666026668</v>
      </c>
      <c r="J985" s="96">
        <f t="shared" si="86"/>
        <v>33.750802458647804</v>
      </c>
      <c r="K985" s="97">
        <f t="shared" si="85"/>
        <v>-0.80297400000000052</v>
      </c>
      <c r="L985" s="97">
        <f t="shared" si="88"/>
        <v>17.001972000000002</v>
      </c>
      <c r="R985" s="173">
        <f t="shared" si="89"/>
        <v>0.80297400000000052</v>
      </c>
      <c r="S985" s="174"/>
      <c r="T985" s="175">
        <f t="shared" si="90"/>
        <v>-1</v>
      </c>
    </row>
    <row r="986" spans="6:20">
      <c r="F986" s="139"/>
      <c r="G986" s="139"/>
      <c r="H986" s="176"/>
      <c r="I986" s="96">
        <f t="shared" si="87"/>
        <v>1139.1166666026668</v>
      </c>
      <c r="J986" s="96">
        <f t="shared" si="86"/>
        <v>33.750802458647804</v>
      </c>
      <c r="K986" s="97">
        <f t="shared" si="85"/>
        <v>-0.80297400000000052</v>
      </c>
      <c r="L986" s="97">
        <f t="shared" si="88"/>
        <v>17.001972000000002</v>
      </c>
      <c r="R986" s="173">
        <f t="shared" si="89"/>
        <v>0.80297400000000052</v>
      </c>
      <c r="S986" s="174"/>
      <c r="T986" s="175">
        <f t="shared" si="90"/>
        <v>-1</v>
      </c>
    </row>
    <row r="987" spans="6:20">
      <c r="F987" s="139"/>
      <c r="G987" s="139"/>
      <c r="H987" s="176"/>
      <c r="I987" s="96">
        <f t="shared" si="87"/>
        <v>1139.1166666026668</v>
      </c>
      <c r="J987" s="96">
        <f t="shared" si="86"/>
        <v>33.750802458647804</v>
      </c>
      <c r="K987" s="97">
        <f t="shared" si="85"/>
        <v>-0.80297400000000052</v>
      </c>
      <c r="L987" s="97">
        <f t="shared" si="88"/>
        <v>17.001972000000002</v>
      </c>
      <c r="R987" s="173">
        <f t="shared" si="89"/>
        <v>0.80297400000000052</v>
      </c>
      <c r="S987" s="174"/>
      <c r="T987" s="175">
        <f t="shared" si="90"/>
        <v>-1</v>
      </c>
    </row>
    <row r="988" spans="6:20">
      <c r="F988" s="139"/>
      <c r="G988" s="139"/>
      <c r="H988" s="176"/>
      <c r="I988" s="96">
        <f t="shared" si="87"/>
        <v>1139.1166666026668</v>
      </c>
      <c r="J988" s="96">
        <f t="shared" si="86"/>
        <v>33.750802458647804</v>
      </c>
      <c r="K988" s="97">
        <f t="shared" si="85"/>
        <v>-0.80297400000000052</v>
      </c>
      <c r="L988" s="97">
        <f t="shared" si="88"/>
        <v>17.001972000000002</v>
      </c>
      <c r="R988" s="173">
        <f t="shared" si="89"/>
        <v>0.80297400000000052</v>
      </c>
      <c r="S988" s="174"/>
      <c r="T988" s="175">
        <f t="shared" si="90"/>
        <v>-1</v>
      </c>
    </row>
    <row r="989" spans="6:20">
      <c r="F989" s="139"/>
      <c r="G989" s="139"/>
      <c r="H989" s="176"/>
      <c r="I989" s="96">
        <f t="shared" si="87"/>
        <v>1139.1166666026668</v>
      </c>
      <c r="J989" s="96">
        <f t="shared" si="86"/>
        <v>33.750802458647804</v>
      </c>
      <c r="K989" s="97">
        <f t="shared" si="85"/>
        <v>-0.80297400000000052</v>
      </c>
      <c r="L989" s="97">
        <f t="shared" si="88"/>
        <v>17.001972000000002</v>
      </c>
      <c r="R989" s="173">
        <f t="shared" si="89"/>
        <v>0.80297400000000052</v>
      </c>
      <c r="S989" s="174"/>
      <c r="T989" s="175">
        <f t="shared" si="90"/>
        <v>-1</v>
      </c>
    </row>
    <row r="990" spans="6:20">
      <c r="F990" s="139"/>
      <c r="G990" s="139"/>
      <c r="H990" s="176"/>
      <c r="I990" s="96">
        <f t="shared" si="87"/>
        <v>1139.1166666026668</v>
      </c>
      <c r="J990" s="96">
        <f t="shared" si="86"/>
        <v>33.750802458647804</v>
      </c>
      <c r="K990" s="97">
        <f t="shared" si="85"/>
        <v>-0.80297400000000052</v>
      </c>
      <c r="L990" s="97">
        <f t="shared" si="88"/>
        <v>17.001972000000002</v>
      </c>
      <c r="R990" s="173">
        <f t="shared" si="89"/>
        <v>0.80297400000000052</v>
      </c>
      <c r="S990" s="174"/>
      <c r="T990" s="175">
        <f t="shared" si="90"/>
        <v>-1</v>
      </c>
    </row>
    <row r="991" spans="6:20">
      <c r="F991" s="139"/>
      <c r="G991" s="139"/>
      <c r="H991" s="176"/>
      <c r="I991" s="96">
        <f t="shared" si="87"/>
        <v>1139.1166666026668</v>
      </c>
      <c r="J991" s="96">
        <f t="shared" si="86"/>
        <v>33.750802458647804</v>
      </c>
      <c r="K991" s="97">
        <f t="shared" si="85"/>
        <v>-0.80297400000000052</v>
      </c>
      <c r="L991" s="97">
        <f t="shared" si="88"/>
        <v>17.001972000000002</v>
      </c>
      <c r="R991" s="173">
        <f t="shared" si="89"/>
        <v>0.80297400000000052</v>
      </c>
      <c r="S991" s="174"/>
      <c r="T991" s="175">
        <f t="shared" si="90"/>
        <v>-1</v>
      </c>
    </row>
    <row r="992" spans="6:20">
      <c r="F992" s="139"/>
      <c r="G992" s="139"/>
      <c r="H992" s="176"/>
      <c r="I992" s="96">
        <f t="shared" si="87"/>
        <v>1139.1166666026668</v>
      </c>
      <c r="J992" s="96">
        <f t="shared" si="86"/>
        <v>33.750802458647804</v>
      </c>
      <c r="K992" s="97">
        <f t="shared" si="85"/>
        <v>-0.80297400000000052</v>
      </c>
      <c r="L992" s="97">
        <f t="shared" si="88"/>
        <v>17.001972000000002</v>
      </c>
      <c r="R992" s="173">
        <f t="shared" si="89"/>
        <v>0.80297400000000052</v>
      </c>
      <c r="S992" s="174"/>
      <c r="T992" s="175">
        <f t="shared" si="90"/>
        <v>-1</v>
      </c>
    </row>
    <row r="993" spans="6:20">
      <c r="F993" s="139"/>
      <c r="G993" s="139"/>
      <c r="H993" s="176"/>
      <c r="I993" s="96">
        <f t="shared" si="87"/>
        <v>1139.1166666026668</v>
      </c>
      <c r="J993" s="96">
        <f t="shared" si="86"/>
        <v>33.750802458647804</v>
      </c>
      <c r="K993" s="97">
        <f t="shared" si="85"/>
        <v>-0.80297400000000052</v>
      </c>
      <c r="L993" s="97">
        <f t="shared" si="88"/>
        <v>17.001972000000002</v>
      </c>
      <c r="R993" s="173">
        <f t="shared" si="89"/>
        <v>0.80297400000000052</v>
      </c>
      <c r="S993" s="174"/>
      <c r="T993" s="175">
        <f t="shared" si="90"/>
        <v>-1</v>
      </c>
    </row>
    <row r="994" spans="6:20">
      <c r="F994" s="139"/>
      <c r="G994" s="139"/>
      <c r="H994" s="176"/>
      <c r="I994" s="96">
        <f t="shared" si="87"/>
        <v>1139.1166666026668</v>
      </c>
      <c r="J994" s="96">
        <f t="shared" si="86"/>
        <v>33.750802458647804</v>
      </c>
      <c r="K994" s="97">
        <f t="shared" si="85"/>
        <v>-0.80297400000000052</v>
      </c>
      <c r="L994" s="97">
        <f t="shared" si="88"/>
        <v>17.001972000000002</v>
      </c>
      <c r="R994" s="173">
        <f t="shared" si="89"/>
        <v>0.80297400000000052</v>
      </c>
      <c r="S994" s="174"/>
      <c r="T994" s="175">
        <f t="shared" si="90"/>
        <v>-1</v>
      </c>
    </row>
    <row r="995" spans="6:20">
      <c r="F995" s="139"/>
      <c r="G995" s="139"/>
      <c r="H995" s="176"/>
      <c r="I995" s="96">
        <f t="shared" si="87"/>
        <v>1139.1166666026668</v>
      </c>
      <c r="J995" s="96">
        <f t="shared" si="86"/>
        <v>33.750802458647804</v>
      </c>
      <c r="K995" s="97">
        <f t="shared" si="85"/>
        <v>-0.80297400000000052</v>
      </c>
      <c r="L995" s="97">
        <f t="shared" si="88"/>
        <v>17.001972000000002</v>
      </c>
      <c r="R995" s="173">
        <f t="shared" si="89"/>
        <v>0.80297400000000052</v>
      </c>
      <c r="S995" s="174"/>
      <c r="T995" s="175">
        <f t="shared" si="90"/>
        <v>-1</v>
      </c>
    </row>
    <row r="996" spans="6:20">
      <c r="F996" s="139"/>
      <c r="G996" s="139"/>
      <c r="H996" s="176"/>
      <c r="I996" s="96">
        <f t="shared" si="87"/>
        <v>1139.1166666026668</v>
      </c>
      <c r="J996" s="96">
        <f t="shared" si="86"/>
        <v>33.750802458647804</v>
      </c>
      <c r="K996" s="97">
        <f t="shared" si="85"/>
        <v>-0.80297400000000052</v>
      </c>
      <c r="L996" s="97">
        <f t="shared" si="88"/>
        <v>17.001972000000002</v>
      </c>
      <c r="R996" s="173">
        <f t="shared" si="89"/>
        <v>0.80297400000000052</v>
      </c>
      <c r="S996" s="174"/>
      <c r="T996" s="175">
        <f t="shared" si="90"/>
        <v>-1</v>
      </c>
    </row>
    <row r="997" spans="6:20">
      <c r="F997" s="139"/>
      <c r="G997" s="139"/>
      <c r="H997" s="176"/>
      <c r="I997" s="96">
        <f t="shared" si="87"/>
        <v>1139.1166666026668</v>
      </c>
      <c r="J997" s="96">
        <f t="shared" si="86"/>
        <v>33.750802458647804</v>
      </c>
      <c r="K997" s="97">
        <f t="shared" si="85"/>
        <v>-0.80297400000000052</v>
      </c>
      <c r="L997" s="97">
        <f t="shared" si="88"/>
        <v>17.001972000000002</v>
      </c>
      <c r="R997" s="173">
        <f t="shared" si="89"/>
        <v>0.80297400000000052</v>
      </c>
      <c r="S997" s="174"/>
      <c r="T997" s="175">
        <f t="shared" si="90"/>
        <v>-1</v>
      </c>
    </row>
    <row r="998" spans="6:20">
      <c r="F998" s="139"/>
      <c r="G998" s="139"/>
      <c r="H998" s="176"/>
      <c r="I998" s="96">
        <f t="shared" si="87"/>
        <v>1139.1166666026668</v>
      </c>
      <c r="J998" s="96">
        <f t="shared" si="86"/>
        <v>33.750802458647804</v>
      </c>
      <c r="K998" s="97">
        <f t="shared" si="85"/>
        <v>-0.80297400000000052</v>
      </c>
      <c r="L998" s="97">
        <f t="shared" si="88"/>
        <v>17.001972000000002</v>
      </c>
      <c r="R998" s="173">
        <f t="shared" si="89"/>
        <v>0.80297400000000052</v>
      </c>
      <c r="S998" s="174"/>
      <c r="T998" s="175">
        <f t="shared" si="90"/>
        <v>-1</v>
      </c>
    </row>
    <row r="999" spans="6:20">
      <c r="F999" s="139"/>
      <c r="G999" s="139"/>
      <c r="H999" s="176"/>
      <c r="I999" s="96">
        <f t="shared" si="87"/>
        <v>1139.1166666026668</v>
      </c>
      <c r="J999" s="96">
        <f t="shared" si="86"/>
        <v>33.750802458647804</v>
      </c>
      <c r="K999" s="97">
        <f t="shared" si="85"/>
        <v>-0.80297400000000052</v>
      </c>
      <c r="L999" s="97">
        <f t="shared" si="88"/>
        <v>17.001972000000002</v>
      </c>
      <c r="R999" s="173">
        <f t="shared" si="89"/>
        <v>0.80297400000000052</v>
      </c>
      <c r="S999" s="174"/>
      <c r="T999" s="175">
        <f t="shared" si="90"/>
        <v>-1</v>
      </c>
    </row>
    <row r="1000" spans="6:20">
      <c r="F1000" s="139"/>
      <c r="G1000" s="139"/>
      <c r="H1000" s="176"/>
      <c r="I1000" s="96">
        <f t="shared" si="87"/>
        <v>1139.1166666026668</v>
      </c>
      <c r="J1000" s="96">
        <f t="shared" si="86"/>
        <v>33.750802458647804</v>
      </c>
      <c r="K1000" s="97">
        <f t="shared" si="85"/>
        <v>-0.80297400000000052</v>
      </c>
      <c r="L1000" s="97">
        <f t="shared" si="88"/>
        <v>17.001972000000002</v>
      </c>
      <c r="R1000" s="173">
        <f t="shared" si="89"/>
        <v>0.80297400000000052</v>
      </c>
      <c r="S1000" s="174"/>
      <c r="T1000" s="175">
        <f t="shared" si="90"/>
        <v>-1</v>
      </c>
    </row>
  </sheetData>
  <mergeCells count="22">
    <mergeCell ref="J1:O1"/>
    <mergeCell ref="J2:O2"/>
    <mergeCell ref="J3:K3"/>
    <mergeCell ref="N3:O3"/>
    <mergeCell ref="J4:K4"/>
    <mergeCell ref="N4:O4"/>
    <mergeCell ref="J5:K5"/>
    <mergeCell ref="N5:O5"/>
    <mergeCell ref="J6:K6"/>
    <mergeCell ref="N6:O6"/>
    <mergeCell ref="AD63:AD64"/>
    <mergeCell ref="AF63:AF64"/>
    <mergeCell ref="AH63:AH64"/>
    <mergeCell ref="D83:E83"/>
    <mergeCell ref="H83:I83"/>
    <mergeCell ref="A84:F84"/>
    <mergeCell ref="H84:H85"/>
    <mergeCell ref="I84:I85"/>
    <mergeCell ref="J84:J85"/>
    <mergeCell ref="K84:K85"/>
    <mergeCell ref="L84:L85"/>
    <mergeCell ref="AE63:AE64"/>
  </mergeCells>
  <conditionalFormatting sqref="F87:F1000 E87:E300 E302:E402 G86:H1000">
    <cfRule type="cellIs" dxfId="6" priority="4" stopIfTrue="1" operator="notEqual">
      <formula>$B$86</formula>
    </cfRule>
  </conditionalFormatting>
  <conditionalFormatting sqref="AD63">
    <cfRule type="cellIs" dxfId="5" priority="3" stopIfTrue="1" operator="greaterThan">
      <formula>0</formula>
    </cfRule>
  </conditionalFormatting>
  <conditionalFormatting sqref="AF63">
    <cfRule type="cellIs" dxfId="4" priority="2" stopIfTrue="1" operator="greaterThan">
      <formula>0</formula>
    </cfRule>
  </conditionalFormatting>
  <conditionalFormatting sqref="E403:E592">
    <cfRule type="cellIs" dxfId="3" priority="1" stopIfTrue="1" operator="notEqual">
      <formula>$B$86</formula>
    </cfRule>
  </conditionalFormatting>
  <printOptions horizontalCentered="1"/>
  <pageMargins left="0.27559055118110237" right="0.23622047244094491" top="0.19685039370078741" bottom="0" header="0.19685039370078741" footer="0"/>
  <pageSetup orientation="portrait" blackAndWhite="1" horizontalDpi="300" verticalDpi="300" r:id="rId1"/>
  <headerFooter alignWithMargins="0">
    <oddFooter>&amp;CP:\Lab\CONSOL\BX02777\&amp;F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98</v>
      </c>
      <c r="D3" t="s">
        <v>151</v>
      </c>
      <c r="E3" t="s">
        <v>150</v>
      </c>
    </row>
    <row r="4" spans="2:5">
      <c r="C4" t="s">
        <v>14</v>
      </c>
      <c r="D4" t="s">
        <v>17</v>
      </c>
      <c r="E4" t="s">
        <v>17</v>
      </c>
    </row>
    <row r="5" spans="2:5">
      <c r="B5">
        <v>1</v>
      </c>
      <c r="C5" s="179">
        <v>80.290000000000006</v>
      </c>
      <c r="D5" s="179">
        <v>19.100000000000001</v>
      </c>
      <c r="E5" s="97">
        <v>70.027799999999999</v>
      </c>
    </row>
    <row r="6" spans="2:5">
      <c r="B6">
        <v>2</v>
      </c>
      <c r="C6" s="179">
        <v>85.66</v>
      </c>
      <c r="D6" s="179">
        <v>18.75</v>
      </c>
      <c r="E6" s="97">
        <v>63.44</v>
      </c>
    </row>
    <row r="7" spans="2:5">
      <c r="B7">
        <v>7</v>
      </c>
      <c r="C7" s="179">
        <v>81</v>
      </c>
      <c r="D7" s="179">
        <v>18.45</v>
      </c>
      <c r="E7" s="97">
        <v>65.900000000000006</v>
      </c>
    </row>
    <row r="8" spans="2:5">
      <c r="B8">
        <v>8</v>
      </c>
      <c r="C8" s="179">
        <v>76.5</v>
      </c>
      <c r="D8" s="179">
        <v>18.033999999999999</v>
      </c>
      <c r="E8" s="97">
        <v>66.167000000000002</v>
      </c>
    </row>
    <row r="9" spans="2:5">
      <c r="B9">
        <v>9</v>
      </c>
      <c r="C9" s="179">
        <v>87.5</v>
      </c>
      <c r="D9" s="179">
        <v>18.72</v>
      </c>
      <c r="E9" s="97">
        <v>66.010000000000005</v>
      </c>
    </row>
  </sheetData>
  <phoneticPr fontId="24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B3:E9"/>
  <sheetViews>
    <sheetView zoomScale="75" workbookViewId="0"/>
  </sheetViews>
  <sheetFormatPr defaultRowHeight="12.75"/>
  <sheetData>
    <row r="3" spans="2:5">
      <c r="B3" t="s">
        <v>149</v>
      </c>
      <c r="C3" s="119" t="s">
        <v>152</v>
      </c>
      <c r="D3" t="s">
        <v>153</v>
      </c>
      <c r="E3" t="s">
        <v>154</v>
      </c>
    </row>
    <row r="4" spans="2:5">
      <c r="E4" t="s">
        <v>109</v>
      </c>
    </row>
    <row r="5" spans="2:5">
      <c r="B5">
        <v>1</v>
      </c>
      <c r="C5" s="227">
        <v>11698</v>
      </c>
      <c r="D5" s="227">
        <v>16</v>
      </c>
      <c r="E5" s="227">
        <v>223</v>
      </c>
    </row>
    <row r="6" spans="2:5">
      <c r="B6">
        <v>2</v>
      </c>
      <c r="C6" s="227">
        <v>11697</v>
      </c>
      <c r="D6" s="227">
        <v>20</v>
      </c>
      <c r="E6" s="227">
        <v>222</v>
      </c>
    </row>
    <row r="7" spans="2:5">
      <c r="B7">
        <v>7</v>
      </c>
      <c r="C7" s="227">
        <v>11694</v>
      </c>
      <c r="D7" s="227">
        <v>17</v>
      </c>
      <c r="E7" s="227">
        <v>224</v>
      </c>
    </row>
    <row r="8" spans="2:5">
      <c r="B8">
        <v>8</v>
      </c>
      <c r="C8" s="227">
        <v>11695</v>
      </c>
      <c r="D8" s="227">
        <v>18</v>
      </c>
      <c r="E8" s="227">
        <v>222</v>
      </c>
    </row>
    <row r="9" spans="2:5">
      <c r="B9">
        <v>9</v>
      </c>
      <c r="C9" s="227">
        <v>11696</v>
      </c>
      <c r="D9" s="227">
        <v>19</v>
      </c>
      <c r="E9" s="227">
        <v>224</v>
      </c>
    </row>
  </sheetData>
  <phoneticPr fontId="24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showZeros="0" view="pageBreakPreview" zoomScale="75" zoomScaleNormal="75" workbookViewId="0">
      <pane ySplit="12" topLeftCell="A29" activePane="bottomLeft" state="frozen"/>
      <selection pane="bottomLeft"/>
    </sheetView>
  </sheetViews>
  <sheetFormatPr defaultColWidth="10.28515625" defaultRowHeight="13.5"/>
  <cols>
    <col min="1" max="1" width="8.7109375" style="233" customWidth="1"/>
    <col min="2" max="2" width="12.7109375" style="233" customWidth="1"/>
    <col min="3" max="3" width="13.7109375" style="233" customWidth="1"/>
    <col min="4" max="5" width="17" style="233" customWidth="1"/>
    <col min="6" max="6" width="9.7109375" style="233" customWidth="1"/>
    <col min="7" max="16384" width="10.28515625" style="233"/>
  </cols>
  <sheetData>
    <row r="1" spans="1:13" ht="40.5" customHeight="1">
      <c r="A1" s="230" t="s">
        <v>155</v>
      </c>
      <c r="B1" s="231" t="s">
        <v>156</v>
      </c>
      <c r="C1" s="232" t="s">
        <v>157</v>
      </c>
      <c r="D1" s="232" t="s">
        <v>158</v>
      </c>
      <c r="E1" s="232" t="s">
        <v>159</v>
      </c>
      <c r="F1" s="232" t="s">
        <v>160</v>
      </c>
      <c r="G1" s="232" t="s">
        <v>160</v>
      </c>
      <c r="H1" s="232" t="s">
        <v>160</v>
      </c>
      <c r="I1" s="232" t="s">
        <v>161</v>
      </c>
      <c r="J1" s="232" t="s">
        <v>161</v>
      </c>
      <c r="K1" s="232" t="s">
        <v>161</v>
      </c>
    </row>
    <row r="2" spans="1:13">
      <c r="A2" s="234">
        <v>0.56000000000000005</v>
      </c>
      <c r="B2" s="235">
        <f>+Report!A42</f>
        <v>19.57</v>
      </c>
      <c r="C2" s="236">
        <f>AVERAGE(I2,J2,K2)</f>
        <v>0</v>
      </c>
      <c r="D2" s="237">
        <f>-(C2/10)*226.4</f>
        <v>0</v>
      </c>
      <c r="E2" s="238">
        <f>(D2-D2)*-1</f>
        <v>0</v>
      </c>
      <c r="F2" s="250"/>
      <c r="G2" s="239">
        <v>40.835999999999999</v>
      </c>
      <c r="H2" s="239">
        <v>40.835999999999999</v>
      </c>
      <c r="I2" s="240"/>
      <c r="J2" s="241">
        <v>0</v>
      </c>
      <c r="K2" s="241">
        <v>0</v>
      </c>
    </row>
    <row r="3" spans="1:13">
      <c r="A3" s="234">
        <f>IF(B3=0, ,A2*(B3/B2))</f>
        <v>0.90824731732243236</v>
      </c>
      <c r="B3" s="248">
        <f>+Report!A43</f>
        <v>31.74</v>
      </c>
      <c r="C3" s="236">
        <f>IF(B3=0, ,AVERAGE(I3,J3,K3))</f>
        <v>5.1000000000001933E-2</v>
      </c>
      <c r="D3" s="237">
        <f>IF(B3=0, ,-(C3/10)*0.2264)</f>
        <v>-1.1546400000000435E-3</v>
      </c>
      <c r="E3" s="249">
        <f>IF(B3=0, ,IF(B3&gt;B2,(D2-D3)*-1,(D2-D3)))</f>
        <v>-1.1546400000000435E-3</v>
      </c>
      <c r="F3" s="250"/>
      <c r="G3" s="250">
        <v>40.784999999999997</v>
      </c>
      <c r="H3" s="250">
        <v>40.784999999999997</v>
      </c>
      <c r="I3" s="242"/>
      <c r="J3" s="242">
        <f>IF(B3=0, ,$G$2-G3)</f>
        <v>5.1000000000001933E-2</v>
      </c>
      <c r="K3" s="242">
        <f>IF(B3=0, ,$H$2-H3)</f>
        <v>5.1000000000001933E-2</v>
      </c>
    </row>
    <row r="4" spans="1:13">
      <c r="A4" s="234">
        <f t="shared" ref="A4:A27" si="0">IF(B4=0, ,A3*(B4/B3))</f>
        <v>1.7818702095043437</v>
      </c>
      <c r="B4" s="248">
        <f>+Report!A44</f>
        <v>62.27</v>
      </c>
      <c r="C4" s="236">
        <f t="shared" ref="C4:C27" si="1">IF(B4=0, ,AVERAGE(I4,J4,K4))</f>
        <v>0.16199999999999903</v>
      </c>
      <c r="D4" s="237">
        <f t="shared" ref="D4:D27" si="2">IF(B4=0, ,-(C4/10)*0.2264)</f>
        <v>-3.6676799999999774E-3</v>
      </c>
      <c r="E4" s="249">
        <f t="shared" ref="E4:E27" si="3">IF(B4=0, ,IF(B4&gt;B3,(D3-D4)*-1,(D3-D4)))</f>
        <v>-2.5130399999999339E-3</v>
      </c>
      <c r="F4" s="250"/>
      <c r="G4" s="250">
        <v>40.673999999999999</v>
      </c>
      <c r="H4" s="250">
        <v>40.673999999999999</v>
      </c>
      <c r="I4" s="242"/>
      <c r="J4" s="242">
        <f t="shared" ref="J4:J27" si="4">IF(B4=0, ,$G$2-G4)</f>
        <v>0.16199999999999903</v>
      </c>
      <c r="K4" s="242">
        <f t="shared" ref="K4:K27" si="5">IF(B4=0, ,$H$2-H4)</f>
        <v>0.16199999999999903</v>
      </c>
    </row>
    <row r="5" spans="1:13">
      <c r="A5" s="234">
        <f t="shared" si="0"/>
        <v>3.5774757281553402</v>
      </c>
      <c r="B5" s="248">
        <f>+Report!A45</f>
        <v>125.02</v>
      </c>
      <c r="C5" s="236">
        <f t="shared" si="1"/>
        <v>0.24599999999999511</v>
      </c>
      <c r="D5" s="237">
        <f t="shared" si="2"/>
        <v>-5.5694399999998891E-3</v>
      </c>
      <c r="E5" s="249">
        <f t="shared" si="3"/>
        <v>-1.9017599999999117E-3</v>
      </c>
      <c r="F5" s="250"/>
      <c r="G5" s="250">
        <v>40.590000000000003</v>
      </c>
      <c r="H5" s="250">
        <v>40.590000000000003</v>
      </c>
      <c r="I5" s="242"/>
      <c r="J5" s="242">
        <f t="shared" si="4"/>
        <v>0.24599999999999511</v>
      </c>
      <c r="K5" s="242">
        <f t="shared" si="5"/>
        <v>0.24599999999999511</v>
      </c>
      <c r="L5" s="243"/>
      <c r="M5" s="244"/>
    </row>
    <row r="6" spans="1:13">
      <c r="A6" s="234">
        <f t="shared" si="0"/>
        <v>7.3921716913643341</v>
      </c>
      <c r="B6" s="248">
        <f>+Report!A46</f>
        <v>258.33</v>
      </c>
      <c r="C6" s="236">
        <f t="shared" si="1"/>
        <v>0.40500000000000114</v>
      </c>
      <c r="D6" s="237">
        <f t="shared" si="2"/>
        <v>-9.1692000000000249E-3</v>
      </c>
      <c r="E6" s="249">
        <f t="shared" si="3"/>
        <v>-3.5997600000001358E-3</v>
      </c>
      <c r="F6" s="250"/>
      <c r="G6" s="250">
        <v>40.430999999999997</v>
      </c>
      <c r="H6" s="250">
        <v>40.430999999999997</v>
      </c>
      <c r="I6" s="242"/>
      <c r="J6" s="242">
        <f t="shared" si="4"/>
        <v>0.40500000000000114</v>
      </c>
      <c r="K6" s="242">
        <f t="shared" si="5"/>
        <v>0.40500000000000114</v>
      </c>
      <c r="L6" s="243"/>
      <c r="M6" s="245"/>
    </row>
    <row r="7" spans="1:13">
      <c r="A7" s="234">
        <f t="shared" si="0"/>
        <v>14.361124169647423</v>
      </c>
      <c r="B7" s="248">
        <f>+Report!A47</f>
        <v>501.87</v>
      </c>
      <c r="C7" s="236">
        <f t="shared" si="1"/>
        <v>0.55599999999999739</v>
      </c>
      <c r="D7" s="237">
        <f t="shared" si="2"/>
        <v>-1.258783999999994E-2</v>
      </c>
      <c r="E7" s="249">
        <f t="shared" si="3"/>
        <v>-3.4186399999999156E-3</v>
      </c>
      <c r="F7" s="250"/>
      <c r="G7" s="250">
        <v>40.28</v>
      </c>
      <c r="H7" s="250">
        <v>40.28</v>
      </c>
      <c r="I7" s="242"/>
      <c r="J7" s="242">
        <f t="shared" si="4"/>
        <v>0.55599999999999739</v>
      </c>
      <c r="K7" s="242">
        <f t="shared" si="5"/>
        <v>0.55599999999999739</v>
      </c>
    </row>
    <row r="8" spans="1:13">
      <c r="A8" s="234">
        <f t="shared" si="0"/>
        <v>29.541788451711813</v>
      </c>
      <c r="B8" s="248">
        <f>+Report!A48</f>
        <v>1032.3800000000001</v>
      </c>
      <c r="C8" s="236">
        <f t="shared" si="1"/>
        <v>0.78000000000000114</v>
      </c>
      <c r="D8" s="237">
        <f t="shared" si="2"/>
        <v>-1.7659200000000024E-2</v>
      </c>
      <c r="E8" s="249">
        <f t="shared" si="3"/>
        <v>-5.0713600000000837E-3</v>
      </c>
      <c r="F8" s="250"/>
      <c r="G8" s="250">
        <v>40.055999999999997</v>
      </c>
      <c r="H8" s="250">
        <v>40.055999999999997</v>
      </c>
      <c r="I8" s="242"/>
      <c r="J8" s="242">
        <f t="shared" si="4"/>
        <v>0.78000000000000114</v>
      </c>
      <c r="K8" s="242">
        <f t="shared" si="5"/>
        <v>0.78000000000000114</v>
      </c>
    </row>
    <row r="9" spans="1:13">
      <c r="A9" s="234">
        <f t="shared" si="0"/>
        <v>0</v>
      </c>
      <c r="B9" s="248">
        <f>+Report!A49</f>
        <v>0</v>
      </c>
      <c r="C9" s="236">
        <f t="shared" si="1"/>
        <v>0</v>
      </c>
      <c r="D9" s="237">
        <f t="shared" si="2"/>
        <v>0</v>
      </c>
      <c r="E9" s="249">
        <f t="shared" si="3"/>
        <v>0</v>
      </c>
      <c r="F9" s="250"/>
      <c r="G9" s="250"/>
      <c r="H9" s="250"/>
      <c r="I9" s="242"/>
      <c r="J9" s="242">
        <f t="shared" si="4"/>
        <v>0</v>
      </c>
      <c r="K9" s="242">
        <f t="shared" si="5"/>
        <v>0</v>
      </c>
    </row>
    <row r="10" spans="1:13">
      <c r="A10" s="234">
        <f t="shared" si="0"/>
        <v>0</v>
      </c>
      <c r="B10" s="248">
        <f>+Report!A50</f>
        <v>0</v>
      </c>
      <c r="C10" s="236">
        <f t="shared" si="1"/>
        <v>0</v>
      </c>
      <c r="D10" s="237">
        <f t="shared" si="2"/>
        <v>0</v>
      </c>
      <c r="E10" s="249">
        <f t="shared" si="3"/>
        <v>0</v>
      </c>
      <c r="F10" s="250"/>
      <c r="G10" s="250"/>
      <c r="H10" s="250"/>
      <c r="I10" s="242"/>
      <c r="J10" s="242">
        <f t="shared" si="4"/>
        <v>0</v>
      </c>
      <c r="K10" s="242">
        <f t="shared" si="5"/>
        <v>0</v>
      </c>
    </row>
    <row r="11" spans="1:13">
      <c r="A11" s="234">
        <f t="shared" si="0"/>
        <v>0</v>
      </c>
      <c r="B11" s="248">
        <f>+Report!A51</f>
        <v>0</v>
      </c>
      <c r="C11" s="236">
        <f t="shared" si="1"/>
        <v>0</v>
      </c>
      <c r="D11" s="237">
        <f t="shared" si="2"/>
        <v>0</v>
      </c>
      <c r="E11" s="249">
        <f t="shared" si="3"/>
        <v>0</v>
      </c>
      <c r="F11" s="250"/>
      <c r="G11" s="250"/>
      <c r="H11" s="250"/>
      <c r="I11" s="242"/>
      <c r="J11" s="242">
        <f t="shared" si="4"/>
        <v>0</v>
      </c>
      <c r="K11" s="242">
        <f t="shared" si="5"/>
        <v>0</v>
      </c>
    </row>
    <row r="12" spans="1:13">
      <c r="A12" s="234">
        <f t="shared" si="0"/>
        <v>0</v>
      </c>
      <c r="B12" s="248">
        <f>+Report!A52</f>
        <v>0</v>
      </c>
      <c r="C12" s="236">
        <f t="shared" si="1"/>
        <v>0</v>
      </c>
      <c r="D12" s="237">
        <f t="shared" si="2"/>
        <v>0</v>
      </c>
      <c r="E12" s="249">
        <f t="shared" si="3"/>
        <v>0</v>
      </c>
      <c r="F12" s="250"/>
      <c r="G12" s="250"/>
      <c r="H12" s="250"/>
      <c r="I12" s="242"/>
      <c r="J12" s="242">
        <f t="shared" si="4"/>
        <v>0</v>
      </c>
      <c r="K12" s="242">
        <f t="shared" si="5"/>
        <v>0</v>
      </c>
    </row>
    <row r="13" spans="1:13">
      <c r="A13" s="234">
        <f t="shared" si="0"/>
        <v>0</v>
      </c>
      <c r="B13" s="248">
        <f>+Report!A53</f>
        <v>0</v>
      </c>
      <c r="C13" s="236">
        <f t="shared" si="1"/>
        <v>0</v>
      </c>
      <c r="D13" s="237">
        <f t="shared" si="2"/>
        <v>0</v>
      </c>
      <c r="E13" s="249">
        <f t="shared" si="3"/>
        <v>0</v>
      </c>
      <c r="F13" s="250"/>
      <c r="G13" s="250"/>
      <c r="H13" s="250"/>
      <c r="I13" s="242"/>
      <c r="J13" s="242">
        <f t="shared" si="4"/>
        <v>0</v>
      </c>
      <c r="K13" s="242">
        <f t="shared" si="5"/>
        <v>0</v>
      </c>
    </row>
    <row r="14" spans="1:13">
      <c r="A14" s="234">
        <f t="shared" si="0"/>
        <v>0</v>
      </c>
      <c r="B14" s="248">
        <f>+Report!A54</f>
        <v>0</v>
      </c>
      <c r="C14" s="236">
        <f t="shared" si="1"/>
        <v>0</v>
      </c>
      <c r="D14" s="237">
        <f t="shared" si="2"/>
        <v>0</v>
      </c>
      <c r="E14" s="249">
        <f t="shared" si="3"/>
        <v>0</v>
      </c>
      <c r="F14" s="250"/>
      <c r="G14" s="250"/>
      <c r="H14" s="250"/>
      <c r="I14" s="242"/>
      <c r="J14" s="242">
        <f t="shared" si="4"/>
        <v>0</v>
      </c>
      <c r="K14" s="242">
        <f t="shared" si="5"/>
        <v>0</v>
      </c>
    </row>
    <row r="15" spans="1:13">
      <c r="A15" s="234">
        <f t="shared" si="0"/>
        <v>0</v>
      </c>
      <c r="B15" s="248">
        <f>+Report!A55</f>
        <v>0</v>
      </c>
      <c r="C15" s="236">
        <f t="shared" si="1"/>
        <v>0</v>
      </c>
      <c r="D15" s="237">
        <f t="shared" si="2"/>
        <v>0</v>
      </c>
      <c r="E15" s="249">
        <f t="shared" si="3"/>
        <v>0</v>
      </c>
      <c r="F15" s="250"/>
      <c r="G15" s="250"/>
      <c r="H15" s="250"/>
      <c r="I15" s="242"/>
      <c r="J15" s="242">
        <f t="shared" si="4"/>
        <v>0</v>
      </c>
      <c r="K15" s="242">
        <f t="shared" si="5"/>
        <v>0</v>
      </c>
    </row>
    <row r="16" spans="1:13">
      <c r="A16" s="234">
        <f t="shared" si="0"/>
        <v>0</v>
      </c>
      <c r="B16" s="248">
        <f>+Report!A56</f>
        <v>0</v>
      </c>
      <c r="C16" s="236">
        <f t="shared" si="1"/>
        <v>0</v>
      </c>
      <c r="D16" s="237">
        <f t="shared" si="2"/>
        <v>0</v>
      </c>
      <c r="E16" s="249">
        <f t="shared" si="3"/>
        <v>0</v>
      </c>
      <c r="F16" s="250"/>
      <c r="G16" s="250"/>
      <c r="H16" s="250"/>
      <c r="I16" s="242"/>
      <c r="J16" s="242">
        <f t="shared" si="4"/>
        <v>0</v>
      </c>
      <c r="K16" s="242">
        <f t="shared" si="5"/>
        <v>0</v>
      </c>
    </row>
    <row r="17" spans="1:11">
      <c r="A17" s="234">
        <f t="shared" si="0"/>
        <v>0</v>
      </c>
      <c r="B17" s="248">
        <f>+Report!A57</f>
        <v>0</v>
      </c>
      <c r="C17" s="236">
        <f t="shared" si="1"/>
        <v>0</v>
      </c>
      <c r="D17" s="237">
        <f t="shared" si="2"/>
        <v>0</v>
      </c>
      <c r="E17" s="249">
        <f t="shared" si="3"/>
        <v>0</v>
      </c>
      <c r="F17" s="250"/>
      <c r="G17" s="250"/>
      <c r="H17" s="250"/>
      <c r="I17" s="242"/>
      <c r="J17" s="242">
        <f t="shared" si="4"/>
        <v>0</v>
      </c>
      <c r="K17" s="242">
        <f t="shared" si="5"/>
        <v>0</v>
      </c>
    </row>
    <row r="18" spans="1:11">
      <c r="A18" s="234">
        <f t="shared" si="0"/>
        <v>0</v>
      </c>
      <c r="B18" s="248">
        <f>+Report!A58</f>
        <v>0</v>
      </c>
      <c r="C18" s="236">
        <f t="shared" si="1"/>
        <v>0</v>
      </c>
      <c r="D18" s="237">
        <f t="shared" si="2"/>
        <v>0</v>
      </c>
      <c r="E18" s="249">
        <f t="shared" si="3"/>
        <v>0</v>
      </c>
      <c r="F18" s="250"/>
      <c r="G18" s="250"/>
      <c r="H18" s="250"/>
      <c r="I18" s="242"/>
      <c r="J18" s="242">
        <f t="shared" si="4"/>
        <v>0</v>
      </c>
      <c r="K18" s="242">
        <f t="shared" si="5"/>
        <v>0</v>
      </c>
    </row>
    <row r="19" spans="1:11">
      <c r="A19" s="234">
        <f t="shared" si="0"/>
        <v>0</v>
      </c>
      <c r="B19" s="248">
        <f>+Report!A59</f>
        <v>0</v>
      </c>
      <c r="C19" s="236">
        <f t="shared" si="1"/>
        <v>0</v>
      </c>
      <c r="D19" s="237">
        <f t="shared" si="2"/>
        <v>0</v>
      </c>
      <c r="E19" s="249">
        <f t="shared" si="3"/>
        <v>0</v>
      </c>
      <c r="F19" s="250"/>
      <c r="G19" s="250"/>
      <c r="H19" s="250"/>
      <c r="I19" s="242"/>
      <c r="J19" s="242">
        <f t="shared" si="4"/>
        <v>0</v>
      </c>
      <c r="K19" s="242">
        <f t="shared" si="5"/>
        <v>0</v>
      </c>
    </row>
    <row r="20" spans="1:11">
      <c r="A20" s="234">
        <f t="shared" si="0"/>
        <v>0</v>
      </c>
      <c r="B20" s="248">
        <f>+Report!A60</f>
        <v>0</v>
      </c>
      <c r="C20" s="236">
        <f t="shared" si="1"/>
        <v>0</v>
      </c>
      <c r="D20" s="237">
        <f t="shared" si="2"/>
        <v>0</v>
      </c>
      <c r="E20" s="249">
        <f t="shared" si="3"/>
        <v>0</v>
      </c>
      <c r="F20" s="250"/>
      <c r="G20" s="250"/>
      <c r="H20" s="250"/>
      <c r="I20" s="242"/>
      <c r="J20" s="242">
        <f t="shared" si="4"/>
        <v>0</v>
      </c>
      <c r="K20" s="242">
        <f t="shared" si="5"/>
        <v>0</v>
      </c>
    </row>
    <row r="21" spans="1:11">
      <c r="A21" s="234">
        <f t="shared" si="0"/>
        <v>0</v>
      </c>
      <c r="B21" s="248">
        <f>+Report!A61</f>
        <v>0</v>
      </c>
      <c r="C21" s="236">
        <f t="shared" si="1"/>
        <v>0</v>
      </c>
      <c r="D21" s="237">
        <f t="shared" si="2"/>
        <v>0</v>
      </c>
      <c r="E21" s="249">
        <f t="shared" si="3"/>
        <v>0</v>
      </c>
      <c r="F21" s="250"/>
      <c r="G21" s="250"/>
      <c r="H21" s="250"/>
      <c r="I21" s="242"/>
      <c r="J21" s="242">
        <f t="shared" si="4"/>
        <v>0</v>
      </c>
      <c r="K21" s="242">
        <f t="shared" si="5"/>
        <v>0</v>
      </c>
    </row>
    <row r="22" spans="1:11">
      <c r="A22" s="234">
        <f t="shared" si="0"/>
        <v>0</v>
      </c>
      <c r="B22" s="248">
        <f>+Report!A62</f>
        <v>0</v>
      </c>
      <c r="C22" s="236">
        <f t="shared" si="1"/>
        <v>0</v>
      </c>
      <c r="D22" s="237">
        <f t="shared" si="2"/>
        <v>0</v>
      </c>
      <c r="E22" s="249">
        <f t="shared" si="3"/>
        <v>0</v>
      </c>
      <c r="F22" s="250"/>
      <c r="G22" s="250"/>
      <c r="H22" s="250"/>
      <c r="I22" s="242"/>
      <c r="J22" s="242">
        <f t="shared" si="4"/>
        <v>0</v>
      </c>
      <c r="K22" s="242">
        <f t="shared" si="5"/>
        <v>0</v>
      </c>
    </row>
    <row r="23" spans="1:11">
      <c r="A23" s="234">
        <f t="shared" si="0"/>
        <v>0</v>
      </c>
      <c r="B23" s="248">
        <f>+Report!A63</f>
        <v>0</v>
      </c>
      <c r="C23" s="236">
        <f t="shared" si="1"/>
        <v>0</v>
      </c>
      <c r="D23" s="237">
        <f t="shared" si="2"/>
        <v>0</v>
      </c>
      <c r="E23" s="249">
        <f t="shared" si="3"/>
        <v>0</v>
      </c>
      <c r="F23" s="250"/>
      <c r="G23" s="250"/>
      <c r="H23" s="250"/>
      <c r="I23" s="242"/>
      <c r="J23" s="242">
        <f t="shared" si="4"/>
        <v>0</v>
      </c>
      <c r="K23" s="242">
        <f t="shared" si="5"/>
        <v>0</v>
      </c>
    </row>
    <row r="24" spans="1:11">
      <c r="A24" s="234">
        <f t="shared" si="0"/>
        <v>0</v>
      </c>
      <c r="B24" s="248">
        <f>+Report!A64</f>
        <v>0</v>
      </c>
      <c r="C24" s="236">
        <f t="shared" si="1"/>
        <v>0</v>
      </c>
      <c r="D24" s="237">
        <f t="shared" si="2"/>
        <v>0</v>
      </c>
      <c r="E24" s="249">
        <f t="shared" si="3"/>
        <v>0</v>
      </c>
      <c r="F24" s="250"/>
      <c r="G24" s="250"/>
      <c r="H24" s="250"/>
      <c r="I24" s="242"/>
      <c r="J24" s="242">
        <f t="shared" si="4"/>
        <v>0</v>
      </c>
      <c r="K24" s="242">
        <f t="shared" si="5"/>
        <v>0</v>
      </c>
    </row>
    <row r="25" spans="1:11">
      <c r="A25" s="234">
        <f t="shared" si="0"/>
        <v>0</v>
      </c>
      <c r="B25" s="248">
        <f>+Report!A65</f>
        <v>0</v>
      </c>
      <c r="C25" s="236">
        <f t="shared" si="1"/>
        <v>0</v>
      </c>
      <c r="D25" s="237">
        <f t="shared" si="2"/>
        <v>0</v>
      </c>
      <c r="E25" s="249">
        <f t="shared" si="3"/>
        <v>0</v>
      </c>
      <c r="F25" s="250"/>
      <c r="G25" s="250"/>
      <c r="H25" s="250"/>
      <c r="I25" s="242"/>
      <c r="J25" s="242">
        <f t="shared" si="4"/>
        <v>0</v>
      </c>
      <c r="K25" s="242">
        <f t="shared" si="5"/>
        <v>0</v>
      </c>
    </row>
    <row r="26" spans="1:11">
      <c r="A26" s="234">
        <f t="shared" si="0"/>
        <v>0</v>
      </c>
      <c r="B26" s="248">
        <f>+Report!A66</f>
        <v>0</v>
      </c>
      <c r="C26" s="236">
        <f t="shared" si="1"/>
        <v>0</v>
      </c>
      <c r="D26" s="237">
        <f t="shared" si="2"/>
        <v>0</v>
      </c>
      <c r="E26" s="249">
        <f t="shared" si="3"/>
        <v>0</v>
      </c>
      <c r="F26" s="250"/>
      <c r="G26" s="250"/>
      <c r="H26" s="250"/>
      <c r="I26" s="242"/>
      <c r="J26" s="242">
        <f t="shared" si="4"/>
        <v>0</v>
      </c>
      <c r="K26" s="242">
        <f t="shared" si="5"/>
        <v>0</v>
      </c>
    </row>
    <row r="27" spans="1:11">
      <c r="A27" s="234">
        <f t="shared" si="0"/>
        <v>0</v>
      </c>
      <c r="B27" s="248">
        <f>+Report!A67</f>
        <v>0</v>
      </c>
      <c r="C27" s="236">
        <f t="shared" si="1"/>
        <v>0</v>
      </c>
      <c r="D27" s="237">
        <f t="shared" si="2"/>
        <v>0</v>
      </c>
      <c r="E27" s="249">
        <f t="shared" si="3"/>
        <v>0</v>
      </c>
      <c r="F27" s="250"/>
      <c r="G27" s="250"/>
      <c r="H27" s="250"/>
      <c r="I27" s="242"/>
      <c r="J27" s="242">
        <f t="shared" si="4"/>
        <v>0</v>
      </c>
      <c r="K27" s="242">
        <f t="shared" si="5"/>
        <v>0</v>
      </c>
    </row>
    <row r="28" spans="1:11">
      <c r="A28" s="246"/>
    </row>
    <row r="29" spans="1:11">
      <c r="A29" s="246"/>
    </row>
    <row r="30" spans="1:11">
      <c r="A30" s="246"/>
    </row>
    <row r="31" spans="1:11">
      <c r="A31" s="247"/>
    </row>
  </sheetData>
  <phoneticPr fontId="25" type="noConversion"/>
  <conditionalFormatting sqref="B3:B27 E3:E27">
    <cfRule type="cellIs" dxfId="2" priority="2" stopIfTrue="1" operator="notEqual">
      <formula>0</formula>
    </cfRule>
  </conditionalFormatting>
  <conditionalFormatting sqref="F9:H27 F2 F3:G8">
    <cfRule type="cellIs" dxfId="1" priority="3" stopIfTrue="1" operator="notEqual">
      <formula>0</formula>
    </cfRule>
  </conditionalFormatting>
  <conditionalFormatting sqref="H3:H8">
    <cfRule type="cellIs" dxfId="0" priority="1" stopIfTrue="1" operator="notEqual">
      <formula>0</formula>
    </cfRule>
  </conditionalFormatting>
  <pageMargins left="0.8" right="0.16" top="1" bottom="0.19" header="0.5" footer="0.17"/>
  <pageSetup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Report</vt:lpstr>
      <vt:lpstr>Deformation</vt:lpstr>
      <vt:lpstr>Cv Sheet(t90)</vt:lpstr>
      <vt:lpstr>Data</vt:lpstr>
      <vt:lpstr>19.57</vt:lpstr>
      <vt:lpstr>31.74</vt:lpstr>
      <vt:lpstr>62.27</vt:lpstr>
      <vt:lpstr>125.02</vt:lpstr>
      <vt:lpstr>258.33</vt:lpstr>
      <vt:lpstr>501.87</vt:lpstr>
      <vt:lpstr>1032.38</vt:lpstr>
      <vt:lpstr>ring details</vt:lpstr>
      <vt:lpstr>apparatus details</vt:lpstr>
      <vt:lpstr>compliance</vt:lpstr>
      <vt:lpstr>'1032.38'!Print_Area</vt:lpstr>
      <vt:lpstr>'125.02'!Print_Area</vt:lpstr>
      <vt:lpstr>'19.57'!Print_Area</vt:lpstr>
      <vt:lpstr>'258.33'!Print_Area</vt:lpstr>
      <vt:lpstr>'31.74'!Print_Area</vt:lpstr>
      <vt:lpstr>'501.87'!Print_Area</vt:lpstr>
      <vt:lpstr>'62.27'!Print_Area</vt:lpstr>
      <vt:lpstr>compliance!Print_Area</vt:lpstr>
      <vt:lpstr>'Cv Sheet(t90)'!Print_Area</vt:lpstr>
      <vt:lpstr>Deformation!Print_Area</vt:lpstr>
      <vt:lpstr>Report!Print_Area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Moreno family</dc:creator>
  <cp:lastModifiedBy>Shane Magnusson</cp:lastModifiedBy>
  <cp:lastPrinted>2014-02-16T22:35:51Z</cp:lastPrinted>
  <dcterms:created xsi:type="dcterms:W3CDTF">2001-12-13T18:58:22Z</dcterms:created>
  <dcterms:modified xsi:type="dcterms:W3CDTF">2014-02-25T19:02:58Z</dcterms:modified>
</cp:coreProperties>
</file>